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2\ԳՆԱՆՇՈՒՄ\ԵՔ-ԳՀԱՇՁԲ--22-63\Հրավեր\Hraver 22-63\Հրավեր 22-63\"/>
    </mc:Choice>
  </mc:AlternateContent>
  <bookViews>
    <workbookView xWindow="0" yWindow="0" windowWidth="28800" windowHeight="12345" tabRatio="852" firstSheet="4" activeTab="4"/>
  </bookViews>
  <sheets>
    <sheet name="Ampopagir" sheetId="101" state="hidden" r:id="rId1"/>
    <sheet name="Titul" sheetId="102" state="hidden" r:id="rId2"/>
    <sheet name="Obyekt" sheetId="103" state="hidden" r:id="rId3"/>
    <sheet name="caval" sheetId="57" state="hidden" r:id="rId4"/>
    <sheet name="Caval miavor gnerov" sheetId="97" r:id="rId5"/>
    <sheet name="TER AKT" sheetId="99" state="hidden" r:id="rId6"/>
  </sheets>
  <definedNames>
    <definedName name="_xlnm.Print_Area" localSheetId="3">caval!$A$1:$G$2769</definedName>
    <definedName name="_xlnm.Print_Area" localSheetId="4">'Caval miavor gnerov'!$A$1:$H$3486</definedName>
    <definedName name="_xlnm.Print_Titles" localSheetId="3">caval!$7:$7</definedName>
    <definedName name="_xlnm.Print_Titles" localSheetId="4">'Caval miavor gnerov'!$12:$12</definedName>
    <definedName name="_xlnm.Print_Titles" localSheetId="5">'TER AKT'!$15:$15</definedName>
  </definedNames>
  <calcPr calcId="152511"/>
</workbook>
</file>

<file path=xl/calcChain.xml><?xml version="1.0" encoding="utf-8"?>
<calcChain xmlns="http://schemas.openxmlformats.org/spreadsheetml/2006/main">
  <c r="AB12" i="97" l="1"/>
  <c r="X8" i="97" s="1"/>
  <c r="V13" i="97"/>
  <c r="AB13" i="97"/>
  <c r="AB14" i="97"/>
  <c r="AB15" i="97"/>
  <c r="V18" i="97"/>
  <c r="V23" i="97"/>
  <c r="V28" i="97"/>
  <c r="V33" i="97"/>
  <c r="V38" i="97"/>
  <c r="V43" i="97"/>
  <c r="V48" i="97"/>
  <c r="V54" i="97"/>
  <c r="V59" i="97"/>
  <c r="V64" i="97"/>
  <c r="V69" i="97"/>
  <c r="V74" i="97"/>
  <c r="V79" i="97"/>
  <c r="V84" i="97"/>
  <c r="V89" i="97"/>
  <c r="V94" i="97"/>
  <c r="V99" i="97"/>
  <c r="V104" i="97"/>
  <c r="V109" i="97"/>
  <c r="V114" i="97"/>
  <c r="V119" i="97"/>
  <c r="V126" i="97"/>
  <c r="V131" i="97"/>
  <c r="V136" i="97"/>
  <c r="V141" i="97"/>
  <c r="V146" i="97"/>
  <c r="V151" i="97"/>
  <c r="V156" i="97"/>
  <c r="V162" i="97"/>
  <c r="V167" i="97"/>
  <c r="V172" i="97"/>
  <c r="V177" i="97"/>
  <c r="V182" i="97"/>
  <c r="V187" i="97"/>
  <c r="V192" i="97"/>
  <c r="V197" i="97"/>
  <c r="V202" i="97"/>
  <c r="V207" i="97"/>
  <c r="V212" i="97"/>
  <c r="V217" i="97"/>
  <c r="V222" i="97"/>
  <c r="V227" i="97"/>
  <c r="V234" i="97"/>
  <c r="V239" i="97"/>
  <c r="V244" i="97"/>
  <c r="V249" i="97"/>
  <c r="V254" i="97"/>
  <c r="V259" i="97"/>
  <c r="V264" i="97"/>
  <c r="V270" i="97"/>
  <c r="V275" i="97"/>
  <c r="V280" i="97"/>
  <c r="V285" i="97"/>
  <c r="V290" i="97"/>
  <c r="V295" i="97"/>
  <c r="V300" i="97"/>
  <c r="V305" i="97"/>
  <c r="V310" i="97"/>
  <c r="V315" i="97"/>
  <c r="V320" i="97"/>
  <c r="V325" i="97"/>
  <c r="V330" i="97"/>
  <c r="V335" i="97"/>
  <c r="V342" i="97"/>
  <c r="V347" i="97"/>
  <c r="V352" i="97"/>
  <c r="V357" i="97"/>
  <c r="V362" i="97"/>
  <c r="V367" i="97"/>
  <c r="V372" i="97"/>
  <c r="V378" i="97"/>
  <c r="V383" i="97"/>
  <c r="V388" i="97"/>
  <c r="V393" i="97"/>
  <c r="V398" i="97"/>
  <c r="V403" i="97"/>
  <c r="V408" i="97"/>
  <c r="V413" i="97"/>
  <c r="V418" i="97"/>
  <c r="V423" i="97"/>
  <c r="V428" i="97"/>
  <c r="V433" i="97"/>
  <c r="V438" i="97"/>
  <c r="V443" i="97"/>
  <c r="V453" i="97"/>
  <c r="V458" i="97"/>
  <c r="V463" i="97"/>
  <c r="V468" i="97"/>
  <c r="V473" i="97"/>
  <c r="V478" i="97"/>
  <c r="V483" i="97"/>
  <c r="V489" i="97"/>
  <c r="V494" i="97"/>
  <c r="V499" i="97"/>
  <c r="V504" i="97"/>
  <c r="V509" i="97"/>
  <c r="V514" i="97"/>
  <c r="V519" i="97"/>
  <c r="V524" i="97"/>
  <c r="V529" i="97"/>
  <c r="V534" i="97"/>
  <c r="V539" i="97"/>
  <c r="V544" i="97"/>
  <c r="V549" i="97"/>
  <c r="V554" i="97"/>
  <c r="V561" i="97"/>
  <c r="V566" i="97"/>
  <c r="V571" i="97"/>
  <c r="V576" i="97"/>
  <c r="V581" i="97"/>
  <c r="V586" i="97"/>
  <c r="V591" i="97"/>
  <c r="V597" i="97"/>
  <c r="V602" i="97"/>
  <c r="V607" i="97"/>
  <c r="V612" i="97"/>
  <c r="V617" i="97"/>
  <c r="V622" i="97"/>
  <c r="V627" i="97"/>
  <c r="V632" i="97"/>
  <c r="V637" i="97"/>
  <c r="V642" i="97"/>
  <c r="V647" i="97"/>
  <c r="V652" i="97"/>
  <c r="V657" i="97"/>
  <c r="V662" i="97"/>
  <c r="V669" i="97"/>
  <c r="V674" i="97"/>
  <c r="V679" i="97"/>
  <c r="V684" i="97"/>
  <c r="V689" i="97"/>
  <c r="V694" i="97"/>
  <c r="V699" i="97"/>
  <c r="V705" i="97"/>
  <c r="V710" i="97"/>
  <c r="V715" i="97"/>
  <c r="V720" i="97"/>
  <c r="V725" i="97"/>
  <c r="V730" i="97"/>
  <c r="V735" i="97"/>
  <c r="V740" i="97"/>
  <c r="V745" i="97"/>
  <c r="V750" i="97"/>
  <c r="V755" i="97"/>
  <c r="V760" i="97"/>
  <c r="V765" i="97"/>
  <c r="V770" i="97"/>
  <c r="V777" i="97"/>
  <c r="V782" i="97"/>
  <c r="V787" i="97"/>
  <c r="V792" i="97"/>
  <c r="V797" i="97"/>
  <c r="V802" i="97"/>
  <c r="V807" i="97"/>
  <c r="V813" i="97"/>
  <c r="V818" i="97"/>
  <c r="V823" i="97"/>
  <c r="V828" i="97"/>
  <c r="V833" i="97"/>
  <c r="V838" i="97"/>
  <c r="V843" i="97"/>
  <c r="V848" i="97"/>
  <c r="V853" i="97"/>
  <c r="V858" i="97"/>
  <c r="V863" i="97"/>
  <c r="V868" i="97"/>
  <c r="V873" i="97"/>
  <c r="V878" i="97"/>
  <c r="V885" i="97"/>
  <c r="V890" i="97"/>
  <c r="V895" i="97"/>
  <c r="V900" i="97"/>
  <c r="V905" i="97"/>
  <c r="V910" i="97"/>
  <c r="V915" i="97"/>
  <c r="V921" i="97"/>
  <c r="V926" i="97"/>
  <c r="V931" i="97"/>
  <c r="V936" i="97"/>
  <c r="V941" i="97"/>
  <c r="V946" i="97"/>
  <c r="V951" i="97"/>
  <c r="V956" i="97"/>
  <c r="V961" i="97"/>
  <c r="V966" i="97"/>
  <c r="V971" i="97"/>
  <c r="V976" i="97"/>
  <c r="V981" i="97"/>
  <c r="V986" i="97"/>
  <c r="V993" i="97"/>
  <c r="V998" i="97"/>
  <c r="V1003" i="97"/>
  <c r="V1008" i="97"/>
  <c r="V1013" i="97"/>
  <c r="V1018" i="97"/>
  <c r="V1023" i="97"/>
  <c r="V1029" i="97"/>
  <c r="V1034" i="97"/>
  <c r="V1039" i="97"/>
  <c r="V1044" i="97"/>
  <c r="V1049" i="97"/>
  <c r="V1054" i="97"/>
  <c r="V1059" i="97"/>
  <c r="V1064" i="97"/>
  <c r="V1069" i="97"/>
  <c r="V1074" i="97"/>
  <c r="V1079" i="97"/>
  <c r="V1084" i="97"/>
  <c r="V1089" i="97"/>
  <c r="V1094" i="97"/>
  <c r="V1101" i="97"/>
  <c r="V1106" i="97"/>
  <c r="V1111" i="97"/>
  <c r="V1116" i="97"/>
  <c r="V1121" i="97"/>
  <c r="V1126" i="97"/>
  <c r="V1131" i="97"/>
  <c r="V1137" i="97"/>
  <c r="V1142" i="97"/>
  <c r="V1147" i="97"/>
  <c r="V1152" i="97"/>
  <c r="V1157" i="97"/>
  <c r="V1162" i="97"/>
  <c r="V1167" i="97"/>
  <c r="V1172" i="97"/>
  <c r="V1177" i="97"/>
  <c r="V1182" i="97"/>
  <c r="V1187" i="97"/>
  <c r="V1192" i="97"/>
  <c r="V1197" i="97"/>
  <c r="V1202" i="97"/>
  <c r="V1209" i="97"/>
  <c r="V1214" i="97"/>
  <c r="V1219" i="97"/>
  <c r="V1224" i="97"/>
  <c r="V1229" i="97"/>
  <c r="V1234" i="97"/>
  <c r="V1239" i="97"/>
  <c r="V1245" i="97"/>
  <c r="V1250" i="97"/>
  <c r="V1255" i="97"/>
  <c r="V1260" i="97"/>
  <c r="V1265" i="97"/>
  <c r="V1270" i="97"/>
  <c r="V1275" i="97"/>
  <c r="V1280" i="97"/>
  <c r="V1285" i="97"/>
  <c r="V1290" i="97"/>
  <c r="V1295" i="97"/>
  <c r="V1300" i="97"/>
  <c r="V1305" i="97"/>
  <c r="V1310" i="97"/>
  <c r="V1317" i="97"/>
  <c r="V1322" i="97"/>
  <c r="V1327" i="97"/>
  <c r="V1332" i="97"/>
  <c r="V1337" i="97"/>
  <c r="V1342" i="97"/>
  <c r="V1347" i="97"/>
  <c r="V1353" i="97"/>
  <c r="V1358" i="97"/>
  <c r="V1363" i="97"/>
  <c r="V1368" i="97"/>
  <c r="V1373" i="97"/>
  <c r="V1378" i="97"/>
  <c r="V1383" i="97"/>
  <c r="V1388" i="97"/>
  <c r="V1393" i="97"/>
  <c r="V1398" i="97"/>
  <c r="V1403" i="97"/>
  <c r="V1408" i="97"/>
  <c r="V1413" i="97"/>
  <c r="V1418" i="97"/>
  <c r="V1425" i="97"/>
  <c r="V1430" i="97"/>
  <c r="V1435" i="97"/>
  <c r="V1440" i="97"/>
  <c r="V1445" i="97"/>
  <c r="V1450" i="97"/>
  <c r="V1455" i="97"/>
  <c r="V1461" i="97"/>
  <c r="V1466" i="97"/>
  <c r="V1471" i="97"/>
  <c r="V1476" i="97"/>
  <c r="V1481" i="97"/>
  <c r="V1486" i="97"/>
  <c r="V1491" i="97"/>
  <c r="V1496" i="97"/>
  <c r="V1501" i="97"/>
  <c r="V1506" i="97"/>
  <c r="V1511" i="97"/>
  <c r="V1516" i="97"/>
  <c r="V1521" i="97"/>
  <c r="V1526" i="97"/>
  <c r="V1533" i="97"/>
  <c r="V1538" i="97"/>
  <c r="V1543" i="97"/>
  <c r="V1548" i="97"/>
  <c r="V1553" i="97"/>
  <c r="V1558" i="97"/>
  <c r="V1563" i="97"/>
  <c r="V1569" i="97"/>
  <c r="V1574" i="97"/>
  <c r="V1579" i="97"/>
  <c r="V1584" i="97"/>
  <c r="V1589" i="97"/>
  <c r="V1594" i="97"/>
  <c r="V1599" i="97"/>
  <c r="V1604" i="97"/>
  <c r="V1609" i="97"/>
  <c r="V1614" i="97"/>
  <c r="V1619" i="97"/>
  <c r="V1624" i="97"/>
  <c r="V1629" i="97"/>
  <c r="V1634" i="97"/>
  <c r="V1641" i="97"/>
  <c r="V1646" i="97"/>
  <c r="V1651" i="97"/>
  <c r="V1656" i="97"/>
  <c r="V1661" i="97"/>
  <c r="V1666" i="97"/>
  <c r="V1671" i="97"/>
  <c r="V1677" i="97"/>
  <c r="V1682" i="97"/>
  <c r="V1687" i="97"/>
  <c r="V1692" i="97"/>
  <c r="V1697" i="97"/>
  <c r="V1702" i="97"/>
  <c r="V1707" i="97"/>
  <c r="V1712" i="97"/>
  <c r="V1717" i="97"/>
  <c r="V1722" i="97"/>
  <c r="V1727" i="97"/>
  <c r="V1732" i="97"/>
  <c r="V1737" i="97"/>
  <c r="V1742" i="97"/>
  <c r="V1749" i="97"/>
  <c r="V1754" i="97"/>
  <c r="V1759" i="97"/>
  <c r="V1764" i="97"/>
  <c r="V1769" i="97"/>
  <c r="V1774" i="97"/>
  <c r="V1779" i="97"/>
  <c r="V1785" i="97"/>
  <c r="V1790" i="97"/>
  <c r="V1795" i="97"/>
  <c r="V1800" i="97"/>
  <c r="V1805" i="97"/>
  <c r="V1810" i="97"/>
  <c r="V1815" i="97"/>
  <c r="V1820" i="97"/>
  <c r="V1825" i="97"/>
  <c r="V1830" i="97"/>
  <c r="V1835" i="97"/>
  <c r="V1840" i="97"/>
  <c r="V1845" i="97"/>
  <c r="V1850" i="97"/>
  <c r="V1857" i="97"/>
  <c r="V1862" i="97"/>
  <c r="V1867" i="97"/>
  <c r="V1872" i="97"/>
  <c r="V1877" i="97"/>
  <c r="V1882" i="97"/>
  <c r="V1887" i="97"/>
  <c r="V1893" i="97"/>
  <c r="V1898" i="97"/>
  <c r="V1903" i="97"/>
  <c r="V1908" i="97"/>
  <c r="V1913" i="97"/>
  <c r="V1918" i="97"/>
  <c r="V1923" i="97"/>
  <c r="V1928" i="97"/>
  <c r="V1933" i="97"/>
  <c r="V1938" i="97"/>
  <c r="V1943" i="97"/>
  <c r="V1948" i="97"/>
  <c r="V1953" i="97"/>
  <c r="V1958" i="97"/>
  <c r="V1965" i="97"/>
  <c r="V1970" i="97"/>
  <c r="V1975" i="97"/>
  <c r="V1980" i="97"/>
  <c r="V1985" i="97"/>
  <c r="V1990" i="97"/>
  <c r="V1995" i="97"/>
  <c r="V2001" i="97"/>
  <c r="V2006" i="97"/>
  <c r="V2011" i="97"/>
  <c r="V2016" i="97"/>
  <c r="V2021" i="97"/>
  <c r="V2026" i="97"/>
  <c r="V2031" i="97"/>
  <c r="V2036" i="97"/>
  <c r="V2041" i="97"/>
  <c r="V2046" i="97"/>
  <c r="V2051" i="97"/>
  <c r="V2056" i="97"/>
  <c r="V2061" i="97"/>
  <c r="V2066" i="97"/>
  <c r="V2073" i="97"/>
  <c r="V2078" i="97"/>
  <c r="V2083" i="97"/>
  <c r="V2088" i="97"/>
  <c r="V2093" i="97"/>
  <c r="V2098" i="97"/>
  <c r="V2103" i="97"/>
  <c r="V2109" i="97"/>
  <c r="V2114" i="97"/>
  <c r="V2119" i="97"/>
  <c r="V2124" i="97"/>
  <c r="V2129" i="97"/>
  <c r="V2134" i="97"/>
  <c r="V2139" i="97"/>
  <c r="V2144" i="97"/>
  <c r="V2149" i="97"/>
  <c r="V2154" i="97"/>
  <c r="V2159" i="97"/>
  <c r="V2164" i="97"/>
  <c r="V2169" i="97"/>
  <c r="V2174" i="97"/>
  <c r="V2181" i="97"/>
  <c r="V2186" i="97"/>
  <c r="V2191" i="97"/>
  <c r="V2196" i="97"/>
  <c r="V2201" i="97"/>
  <c r="V2206" i="97"/>
  <c r="V2211" i="97"/>
  <c r="V2217" i="97"/>
  <c r="V2222" i="97"/>
  <c r="V2227" i="97"/>
  <c r="V2232" i="97"/>
  <c r="V2237" i="97"/>
  <c r="V2242" i="97"/>
  <c r="V2247" i="97"/>
  <c r="V2252" i="97"/>
  <c r="V2257" i="97"/>
  <c r="V2262" i="97"/>
  <c r="V2267" i="97"/>
  <c r="V2272" i="97"/>
  <c r="V2277" i="97"/>
  <c r="V2282" i="97"/>
  <c r="V2289" i="97"/>
  <c r="V2294" i="97"/>
  <c r="V2299" i="97"/>
  <c r="V2304" i="97"/>
  <c r="V2309" i="97"/>
  <c r="V2314" i="97"/>
  <c r="V2319" i="97"/>
  <c r="V2325" i="97"/>
  <c r="V2330" i="97"/>
  <c r="V2335" i="97"/>
  <c r="V2340" i="97"/>
  <c r="V2345" i="97"/>
  <c r="V2350" i="97"/>
  <c r="V2355" i="97"/>
  <c r="V2360" i="97"/>
  <c r="V2365" i="97"/>
  <c r="V2370" i="97"/>
  <c r="V2375" i="97"/>
  <c r="V2380" i="97"/>
  <c r="V2385" i="97"/>
  <c r="V2390" i="97"/>
  <c r="V2397" i="97"/>
  <c r="V2402" i="97"/>
  <c r="V2407" i="97"/>
  <c r="V2412" i="97"/>
  <c r="V2417" i="97"/>
  <c r="V2422" i="97"/>
  <c r="V2427" i="97"/>
  <c r="V2433" i="97"/>
  <c r="V2438" i="97"/>
  <c r="V2443" i="97"/>
  <c r="V2448" i="97"/>
  <c r="V2453" i="97"/>
  <c r="V2458" i="97"/>
  <c r="V2463" i="97"/>
  <c r="V2468" i="97"/>
  <c r="V2473" i="97"/>
  <c r="V2478" i="97"/>
  <c r="V2483" i="97"/>
  <c r="V2488" i="97"/>
  <c r="V2493" i="97"/>
  <c r="V2498" i="97"/>
  <c r="V2505" i="97"/>
  <c r="V2510" i="97"/>
  <c r="V2515" i="97"/>
  <c r="V2520" i="97"/>
  <c r="V2525" i="97"/>
  <c r="V2530" i="97"/>
  <c r="V2535" i="97"/>
  <c r="V2541" i="97"/>
  <c r="V2546" i="97"/>
  <c r="V2551" i="97"/>
  <c r="V2556" i="97"/>
  <c r="V2561" i="97"/>
  <c r="V2566" i="97"/>
  <c r="V2571" i="97"/>
  <c r="V2576" i="97"/>
  <c r="V2581" i="97"/>
  <c r="V2586" i="97"/>
  <c r="V2591" i="97"/>
  <c r="V2596" i="97"/>
  <c r="V2601" i="97"/>
  <c r="V2606" i="97"/>
  <c r="V2613" i="97"/>
  <c r="V2618" i="97"/>
  <c r="V2623" i="97"/>
  <c r="V2628" i="97"/>
  <c r="V2633" i="97"/>
  <c r="V2638" i="97"/>
  <c r="V2643" i="97"/>
  <c r="V2649" i="97"/>
  <c r="V2654" i="97"/>
  <c r="V2659" i="97"/>
  <c r="V2664" i="97"/>
  <c r="V2669" i="97"/>
  <c r="V2674" i="97"/>
  <c r="V2679" i="97"/>
  <c r="V2684" i="97"/>
  <c r="V2689" i="97"/>
  <c r="V2694" i="97"/>
  <c r="V2699" i="97"/>
  <c r="V2704" i="97"/>
  <c r="V2709" i="97"/>
  <c r="V2714" i="97"/>
  <c r="V2723" i="97"/>
  <c r="V2728" i="97"/>
  <c r="V2733" i="97"/>
  <c r="V2738" i="97"/>
  <c r="V2743" i="97"/>
  <c r="V2748" i="97"/>
  <c r="V2753" i="97"/>
  <c r="V2759" i="97"/>
  <c r="V2764" i="97"/>
  <c r="V2769" i="97"/>
  <c r="V2774" i="97"/>
  <c r="V2779" i="97"/>
  <c r="V2784" i="97"/>
  <c r="V2789" i="97"/>
  <c r="V2794" i="97"/>
  <c r="V2799" i="97"/>
  <c r="V2804" i="97"/>
  <c r="V2809" i="97"/>
  <c r="V2814" i="97"/>
  <c r="V2819" i="97"/>
  <c r="V2824" i="97"/>
  <c r="V2831" i="97"/>
  <c r="V2836" i="97"/>
  <c r="V2841" i="97"/>
  <c r="V2846" i="97"/>
  <c r="V2851" i="97"/>
  <c r="V2856" i="97"/>
  <c r="V2861" i="97"/>
  <c r="V2867" i="97"/>
  <c r="V2872" i="97"/>
  <c r="V2877" i="97"/>
  <c r="V2882" i="97"/>
  <c r="V2887" i="97"/>
  <c r="V2892" i="97"/>
  <c r="V2897" i="97"/>
  <c r="V2902" i="97"/>
  <c r="V2907" i="97"/>
  <c r="V2912" i="97"/>
  <c r="V2917" i="97"/>
  <c r="V2922" i="97"/>
  <c r="V2927" i="97"/>
  <c r="V2932" i="97"/>
  <c r="V2939" i="97"/>
  <c r="V2944" i="97"/>
  <c r="V2949" i="97"/>
  <c r="V2954" i="97"/>
  <c r="V2959" i="97"/>
  <c r="V2964" i="97"/>
  <c r="V2969" i="97"/>
  <c r="V2975" i="97"/>
  <c r="V2980" i="97"/>
  <c r="V2985" i="97"/>
  <c r="V2990" i="97"/>
  <c r="V2995" i="97"/>
  <c r="V3000" i="97"/>
  <c r="V3005" i="97"/>
  <c r="V3010" i="97"/>
  <c r="V3015" i="97"/>
  <c r="V3020" i="97"/>
  <c r="V3025" i="97"/>
  <c r="V3030" i="97"/>
  <c r="V3035" i="97"/>
  <c r="V3040" i="97"/>
  <c r="V3047" i="97"/>
  <c r="V3052" i="97"/>
  <c r="V3057" i="97"/>
  <c r="V3062" i="97"/>
  <c r="V3067" i="97"/>
  <c r="V3072" i="97"/>
  <c r="V3077" i="97"/>
  <c r="V3083" i="97"/>
  <c r="V3088" i="97"/>
  <c r="V3093" i="97"/>
  <c r="V3098" i="97"/>
  <c r="V3103" i="97"/>
  <c r="V3108" i="97"/>
  <c r="V3113" i="97"/>
  <c r="V3118" i="97"/>
  <c r="V3123" i="97"/>
  <c r="V3128" i="97"/>
  <c r="V3133" i="97"/>
  <c r="V3138" i="97"/>
  <c r="V3143" i="97"/>
  <c r="V3148" i="97"/>
  <c r="V3155" i="97"/>
  <c r="V3160" i="97"/>
  <c r="V3165" i="97"/>
  <c r="V3170" i="97"/>
  <c r="V3175" i="97"/>
  <c r="V3180" i="97"/>
  <c r="V3185" i="97"/>
  <c r="V3191" i="97"/>
  <c r="V3196" i="97"/>
  <c r="V3201" i="97"/>
  <c r="V3206" i="97"/>
  <c r="V3211" i="97"/>
  <c r="V3216" i="97"/>
  <c r="V3221" i="97"/>
  <c r="V3226" i="97"/>
  <c r="V3231" i="97"/>
  <c r="V3236" i="97"/>
  <c r="V3241" i="97"/>
  <c r="V3246" i="97"/>
  <c r="V3251" i="97"/>
  <c r="V3256" i="97"/>
  <c r="V3263" i="97"/>
  <c r="V3268" i="97"/>
  <c r="V3273" i="97"/>
  <c r="V3278" i="97"/>
  <c r="V3283" i="97"/>
  <c r="V3288" i="97"/>
  <c r="V3293" i="97"/>
  <c r="V3299" i="97"/>
  <c r="V3304" i="97"/>
  <c r="V3309" i="97"/>
  <c r="V3314" i="97"/>
  <c r="V3319" i="97"/>
  <c r="V3324" i="97"/>
  <c r="V3329" i="97"/>
  <c r="V3334" i="97"/>
  <c r="V3339" i="97"/>
  <c r="V3344" i="97"/>
  <c r="V3349" i="97"/>
  <c r="V3354" i="97"/>
  <c r="V3359" i="97"/>
  <c r="V3364" i="97"/>
  <c r="V3371" i="97"/>
  <c r="V3376" i="97"/>
  <c r="V3381" i="97"/>
  <c r="V3386" i="97"/>
  <c r="V3391" i="97"/>
  <c r="V3396" i="97"/>
  <c r="V3401" i="97"/>
  <c r="V3407" i="97"/>
  <c r="V3412" i="97"/>
  <c r="V3417" i="97"/>
  <c r="V3422" i="97"/>
  <c r="V3427" i="97"/>
  <c r="V3432" i="97"/>
  <c r="V3437" i="97"/>
  <c r="V3442" i="97"/>
  <c r="V3447" i="97"/>
  <c r="V3452" i="97"/>
  <c r="V3457" i="97"/>
  <c r="V3462" i="97"/>
  <c r="V3467" i="97"/>
  <c r="V3472" i="97"/>
  <c r="A6" i="97"/>
  <c r="C27" i="101"/>
  <c r="A8" i="101"/>
  <c r="A9" i="101" s="1"/>
  <c r="A10" i="101" s="1"/>
  <c r="A11" i="101" s="1"/>
  <c r="A12" i="101" s="1"/>
  <c r="A13" i="101" s="1"/>
  <c r="A14" i="101"/>
  <c r="A15" i="101" s="1"/>
  <c r="A16" i="101" s="1"/>
  <c r="A17" i="101" s="1"/>
  <c r="A18" i="101" s="1"/>
  <c r="A19" i="101" s="1"/>
  <c r="A20" i="101" s="1"/>
  <c r="A21" i="101" s="1"/>
  <c r="A22" i="101" s="1"/>
  <c r="A23" i="101" s="1"/>
  <c r="A24" i="101" s="1"/>
  <c r="A25" i="101" s="1"/>
  <c r="A26" i="101" s="1"/>
  <c r="D16" i="103"/>
  <c r="D36" i="103" s="1"/>
  <c r="E36" i="103"/>
  <c r="C35" i="103"/>
  <c r="C34" i="103"/>
  <c r="C33" i="103"/>
  <c r="C17" i="103"/>
  <c r="C18" i="103"/>
  <c r="C19" i="103"/>
  <c r="C20" i="103"/>
  <c r="C21" i="103"/>
  <c r="C22" i="103"/>
  <c r="C23" i="103"/>
  <c r="C24" i="103"/>
  <c r="C25" i="103"/>
  <c r="C26" i="103"/>
  <c r="C27" i="103"/>
  <c r="C28" i="103"/>
  <c r="C29" i="103"/>
  <c r="C30" i="103"/>
  <c r="C31" i="103"/>
  <c r="C32" i="103"/>
  <c r="B16" i="103"/>
  <c r="A4" i="103"/>
  <c r="C15" i="102"/>
  <c r="A4" i="101"/>
  <c r="C16" i="99"/>
  <c r="T13" i="97"/>
  <c r="C8" i="57"/>
  <c r="A1" i="57"/>
  <c r="T699" i="97"/>
  <c r="T807" i="97"/>
  <c r="T3283" i="97"/>
  <c r="T2694" i="97"/>
  <c r="T2282" i="97"/>
  <c r="T3339" i="97"/>
  <c r="T3083" i="97"/>
  <c r="T2679" i="97"/>
  <c r="T2227" i="97"/>
  <c r="T1975" i="97"/>
  <c r="T1666" i="97"/>
  <c r="T1599" i="97"/>
  <c r="T1187" i="97"/>
  <c r="T2458" i="97"/>
  <c r="T2252" i="97"/>
  <c r="T2144" i="97"/>
  <c r="T2056" i="97"/>
  <c r="T3263" i="97"/>
  <c r="T1425" i="97"/>
  <c r="X2078" i="97" l="1"/>
  <c r="T2078" i="97" s="1"/>
  <c r="X320" i="97"/>
  <c r="T320" i="97" s="1"/>
  <c r="X1187" i="97"/>
  <c r="X499" i="97"/>
  <c r="T499" i="97" s="1"/>
  <c r="X1975" i="97"/>
  <c r="X3083" i="97"/>
  <c r="X2985" i="97"/>
  <c r="T2985" i="97" s="1"/>
  <c r="X2109" i="97"/>
  <c r="T2109" i="97" s="1"/>
  <c r="X2360" i="97"/>
  <c r="T2360" i="97" s="1"/>
  <c r="X1599" i="97"/>
  <c r="X807" i="97"/>
  <c r="X2083" i="97"/>
  <c r="T2083" i="97" s="1"/>
  <c r="X2119" i="97"/>
  <c r="T2119" i="97" s="1"/>
  <c r="X3283" i="97"/>
  <c r="X1363" i="97"/>
  <c r="T1363" i="97" s="1"/>
  <c r="X2056" i="97"/>
  <c r="X1023" i="97"/>
  <c r="T1023" i="97" s="1"/>
  <c r="X2325" i="97"/>
  <c r="T2325" i="97" s="1"/>
  <c r="X1270" i="97"/>
  <c r="T1270" i="97" s="1"/>
  <c r="X2227" i="97"/>
  <c r="X2282" i="97"/>
  <c r="X94" i="97"/>
  <c r="T94" i="97" s="1"/>
  <c r="X1887" i="97"/>
  <c r="T1887" i="97" s="1"/>
  <c r="X2144" i="97"/>
  <c r="X1111" i="97"/>
  <c r="T1111" i="97" s="1"/>
  <c r="X3263" i="97"/>
  <c r="X1666" i="97"/>
  <c r="X2917" i="97"/>
  <c r="T2917" i="97" s="1"/>
  <c r="X2694" i="97"/>
  <c r="X885" i="97"/>
  <c r="X2159" i="97"/>
  <c r="T2159" i="97" s="1"/>
  <c r="X3077" i="97"/>
  <c r="T3077" i="97" s="1"/>
  <c r="X2601" i="97"/>
  <c r="T2601" i="97" s="1"/>
  <c r="X2458" i="97"/>
  <c r="X2252" i="97"/>
  <c r="X2129" i="97"/>
  <c r="T2129" i="97" s="1"/>
  <c r="X1882" i="97"/>
  <c r="T1882" i="97" s="1"/>
  <c r="X1697" i="97"/>
  <c r="T1697" i="97" s="1"/>
  <c r="X1450" i="97"/>
  <c r="T1450" i="97" s="1"/>
  <c r="X1327" i="97"/>
  <c r="T1327" i="97" s="1"/>
  <c r="X566" i="97"/>
  <c r="T566" i="97" s="1"/>
  <c r="X524" i="97"/>
  <c r="T524" i="97" s="1"/>
  <c r="X3339" i="97"/>
  <c r="X3216" i="97"/>
  <c r="T3216" i="97" s="1"/>
  <c r="X2679" i="97"/>
  <c r="X2493" i="97"/>
  <c r="T2493" i="97" s="1"/>
  <c r="X1425" i="97"/>
  <c r="X725" i="97"/>
  <c r="T725" i="97" s="1"/>
  <c r="X290" i="97"/>
  <c r="T290" i="97" s="1"/>
  <c r="X699" i="97"/>
  <c r="X13" i="97"/>
  <c r="T885" i="97"/>
  <c r="T3128" i="97"/>
  <c r="T2103" i="97"/>
  <c r="X3329" i="97"/>
  <c r="T3329" i="97" s="1"/>
  <c r="X3175" i="97"/>
  <c r="T3175" i="97" s="1"/>
  <c r="X2784" i="97"/>
  <c r="T2784" i="97" s="1"/>
  <c r="X2576" i="97"/>
  <c r="T2576" i="97" s="1"/>
  <c r="X2011" i="97"/>
  <c r="T2011" i="97" s="1"/>
  <c r="X43" i="97"/>
  <c r="T43" i="97" s="1"/>
  <c r="X23" i="97"/>
  <c r="T23" i="97" s="1"/>
  <c r="X3349" i="97"/>
  <c r="T3349" i="97" s="1"/>
  <c r="X3206" i="97"/>
  <c r="T3206" i="97" s="1"/>
  <c r="X2867" i="97"/>
  <c r="T2867" i="97" s="1"/>
  <c r="X2638" i="97"/>
  <c r="T2638" i="97" s="1"/>
  <c r="X2031" i="97"/>
  <c r="T2031" i="97" s="1"/>
  <c r="X146" i="97"/>
  <c r="T146" i="97" s="1"/>
  <c r="X1641" i="97"/>
  <c r="X1526" i="97"/>
  <c r="T1526" i="97" s="1"/>
  <c r="X1353" i="97"/>
  <c r="T1353" i="97" s="1"/>
  <c r="X1310" i="97"/>
  <c r="T1310" i="97" s="1"/>
  <c r="X1224" i="97"/>
  <c r="T1224" i="97" s="1"/>
  <c r="X1162" i="97"/>
  <c r="T1162" i="97" s="1"/>
  <c r="X1049" i="97"/>
  <c r="T1049" i="97" s="1"/>
  <c r="X986" i="97"/>
  <c r="T986" i="97" s="1"/>
  <c r="X873" i="97"/>
  <c r="T873" i="97" s="1"/>
  <c r="X720" i="97"/>
  <c r="T720" i="97" s="1"/>
  <c r="X674" i="97"/>
  <c r="T674" i="97" s="1"/>
  <c r="X622" i="97"/>
  <c r="T622" i="97" s="1"/>
  <c r="X514" i="97"/>
  <c r="T514" i="97" s="1"/>
  <c r="X104" i="97"/>
  <c r="T104" i="97" s="1"/>
  <c r="X64" i="97"/>
  <c r="T64" i="97" s="1"/>
  <c r="X28" i="97"/>
  <c r="T28" i="97" s="1"/>
  <c r="X212" i="97"/>
  <c r="T212" i="97" s="1"/>
  <c r="X172" i="97"/>
  <c r="T172" i="97" s="1"/>
  <c r="X136" i="97"/>
  <c r="T136" i="97" s="1"/>
  <c r="X3462" i="97"/>
  <c r="T3462" i="97" s="1"/>
  <c r="X3452" i="97"/>
  <c r="T3452" i="97" s="1"/>
  <c r="X3422" i="97"/>
  <c r="T3422" i="97" s="1"/>
  <c r="X3396" i="97"/>
  <c r="T3396" i="97" s="1"/>
  <c r="X3376" i="97"/>
  <c r="T3376" i="97" s="1"/>
  <c r="X3354" i="97"/>
  <c r="T3354" i="97" s="1"/>
  <c r="X3334" i="97"/>
  <c r="T3334" i="97" s="1"/>
  <c r="X3314" i="97"/>
  <c r="T3314" i="97" s="1"/>
  <c r="X3288" i="97"/>
  <c r="T3288" i="97" s="1"/>
  <c r="X3268" i="97"/>
  <c r="T3268" i="97" s="1"/>
  <c r="X3236" i="97"/>
  <c r="T3236" i="97" s="1"/>
  <c r="X3180" i="97"/>
  <c r="T3180" i="97" s="1"/>
  <c r="X3160" i="97"/>
  <c r="T3160" i="97" s="1"/>
  <c r="X3138" i="97"/>
  <c r="T3138" i="97" s="1"/>
  <c r="X3128" i="97"/>
  <c r="X3108" i="97"/>
  <c r="T3108" i="97" s="1"/>
  <c r="X3052" i="97"/>
  <c r="T3052" i="97" s="1"/>
  <c r="X3020" i="97"/>
  <c r="T3020" i="97" s="1"/>
  <c r="X2990" i="97"/>
  <c r="T2990" i="97" s="1"/>
  <c r="X2964" i="97"/>
  <c r="T2964" i="97" s="1"/>
  <c r="X2932" i="97"/>
  <c r="T2932" i="97" s="1"/>
  <c r="X2912" i="97"/>
  <c r="T2912" i="97" s="1"/>
  <c r="X2892" i="97"/>
  <c r="T2892" i="97" s="1"/>
  <c r="X2872" i="97"/>
  <c r="T2872" i="97" s="1"/>
  <c r="X2846" i="97"/>
  <c r="T2846" i="97" s="1"/>
  <c r="X2824" i="97"/>
  <c r="T2824" i="97" s="1"/>
  <c r="X2804" i="97"/>
  <c r="T2804" i="97" s="1"/>
  <c r="X2748" i="97"/>
  <c r="T2748" i="97" s="1"/>
  <c r="X2728" i="97"/>
  <c r="T2728" i="97" s="1"/>
  <c r="X2674" i="97"/>
  <c r="T2674" i="97" s="1"/>
  <c r="X2618" i="97"/>
  <c r="T2618" i="97" s="1"/>
  <c r="X2819" i="97"/>
  <c r="T2819" i="97" s="1"/>
  <c r="X2789" i="97"/>
  <c r="T2789" i="97" s="1"/>
  <c r="X2769" i="97"/>
  <c r="T2769" i="97" s="1"/>
  <c r="X2149" i="97"/>
  <c r="T2149" i="97" s="1"/>
  <c r="X1903" i="97"/>
  <c r="T1903" i="97" s="1"/>
  <c r="X1877" i="97"/>
  <c r="T1877" i="97" s="1"/>
  <c r="X1393" i="97"/>
  <c r="T1393" i="97" s="1"/>
  <c r="X1347" i="97"/>
  <c r="T1347" i="97" s="1"/>
  <c r="X755" i="97"/>
  <c r="T755" i="97" s="1"/>
  <c r="X715" i="97"/>
  <c r="T715" i="97" s="1"/>
  <c r="X2551" i="97"/>
  <c r="T2551" i="97" s="1"/>
  <c r="X2453" i="97"/>
  <c r="T2453" i="97" s="1"/>
  <c r="X921" i="97"/>
  <c r="T921" i="97" s="1"/>
  <c r="X398" i="97"/>
  <c r="T398" i="97" s="1"/>
  <c r="X3437" i="97"/>
  <c r="T3437" i="97" s="1"/>
  <c r="X3241" i="97"/>
  <c r="T3241" i="97" s="1"/>
  <c r="X2809" i="97"/>
  <c r="T2809" i="97" s="1"/>
  <c r="X2654" i="97"/>
  <c r="T2654" i="97" s="1"/>
  <c r="X2345" i="97"/>
  <c r="T2345" i="97" s="1"/>
  <c r="X2262" i="97"/>
  <c r="T2262" i="97" s="1"/>
  <c r="X3381" i="97"/>
  <c r="T3381" i="97" s="1"/>
  <c r="X3319" i="97"/>
  <c r="T3319" i="97" s="1"/>
  <c r="X3133" i="97"/>
  <c r="T3133" i="97" s="1"/>
  <c r="X3062" i="97"/>
  <c r="T3062" i="97" s="1"/>
  <c r="X2774" i="97"/>
  <c r="T2774" i="97" s="1"/>
  <c r="X2586" i="97"/>
  <c r="T2586" i="97" s="1"/>
  <c r="X2390" i="97"/>
  <c r="T2390" i="97" s="1"/>
  <c r="X2186" i="97"/>
  <c r="T2186" i="97" s="1"/>
  <c r="X2021" i="97"/>
  <c r="T2021" i="97" s="1"/>
  <c r="X1953" i="97"/>
  <c r="T1953" i="97" s="1"/>
  <c r="X1737" i="97"/>
  <c r="T1737" i="97" s="1"/>
  <c r="X1624" i="97"/>
  <c r="T1624" i="97" s="1"/>
  <c r="X1398" i="97"/>
  <c r="T1398" i="97" s="1"/>
  <c r="X544" i="97"/>
  <c r="T544" i="97" s="1"/>
  <c r="X1034" i="97"/>
  <c r="T1034" i="97" s="1"/>
  <c r="X858" i="97"/>
  <c r="T858" i="97" s="1"/>
  <c r="X428" i="97"/>
  <c r="T428" i="97" s="1"/>
  <c r="X330" i="97"/>
  <c r="T330" i="97" s="1"/>
  <c r="X2546" i="97"/>
  <c r="T2546" i="97" s="1"/>
  <c r="X3143" i="97"/>
  <c r="T3143" i="97" s="1"/>
  <c r="X2355" i="97"/>
  <c r="T2355" i="97" s="1"/>
  <c r="X1717" i="97"/>
  <c r="T1717" i="97" s="1"/>
  <c r="X1619" i="97"/>
  <c r="T1619" i="97" s="1"/>
  <c r="X1209" i="97"/>
  <c r="X1131" i="97"/>
  <c r="T1131" i="97" s="1"/>
  <c r="X1029" i="97"/>
  <c r="T1029" i="97" s="1"/>
  <c r="X3391" i="97"/>
  <c r="T3391" i="97" s="1"/>
  <c r="X632" i="97"/>
  <c r="T632" i="97" s="1"/>
  <c r="X2478" i="97"/>
  <c r="T2478" i="97" s="1"/>
  <c r="X2350" i="97"/>
  <c r="T2350" i="97" s="1"/>
  <c r="X2174" i="97"/>
  <c r="T2174" i="97" s="1"/>
  <c r="X182" i="97"/>
  <c r="T182" i="97" s="1"/>
  <c r="X222" i="97"/>
  <c r="T222" i="97" s="1"/>
  <c r="X18" i="97"/>
  <c r="X1018" i="97"/>
  <c r="T1018" i="97" s="1"/>
  <c r="X2633" i="97"/>
  <c r="T2633" i="97" s="1"/>
  <c r="X2704" i="97"/>
  <c r="T2704" i="97" s="1"/>
  <c r="X2841" i="97"/>
  <c r="T2841" i="97" s="1"/>
  <c r="X2975" i="97"/>
  <c r="T2975" i="97" s="1"/>
  <c r="X3191" i="97"/>
  <c r="T3191" i="97" s="1"/>
  <c r="X3293" i="97"/>
  <c r="T3293" i="97" s="1"/>
  <c r="X59" i="97"/>
  <c r="T59" i="97" s="1"/>
  <c r="X79" i="97"/>
  <c r="T79" i="97" s="1"/>
  <c r="X1152" i="97"/>
  <c r="T1152" i="97" s="1"/>
  <c r="X1214" i="97"/>
  <c r="T1214" i="97" s="1"/>
  <c r="X1300" i="97"/>
  <c r="T1300" i="97" s="1"/>
  <c r="X1342" i="97"/>
  <c r="T1342" i="97" s="1"/>
  <c r="X1496" i="97"/>
  <c r="T1496" i="97" s="1"/>
  <c r="X1579" i="97"/>
  <c r="T1579" i="97" s="1"/>
  <c r="X1990" i="97"/>
  <c r="T1990" i="97" s="1"/>
  <c r="X1440" i="97"/>
  <c r="T1440" i="97" s="1"/>
  <c r="X1594" i="97"/>
  <c r="T1594" i="97" s="1"/>
  <c r="X1677" i="97"/>
  <c r="T1677" i="97" s="1"/>
  <c r="X1790" i="97"/>
  <c r="T1790" i="97" s="1"/>
  <c r="X1913" i="97"/>
  <c r="T1913" i="97" s="1"/>
  <c r="X1965" i="97"/>
  <c r="X3072" i="97"/>
  <c r="T3072" i="97" s="1"/>
  <c r="X3123" i="97"/>
  <c r="T3123" i="97" s="1"/>
  <c r="X89" i="97"/>
  <c r="T89" i="97" s="1"/>
  <c r="X109" i="97"/>
  <c r="T109" i="97" s="1"/>
  <c r="X239" i="97"/>
  <c r="T239" i="97" s="1"/>
  <c r="X259" i="97"/>
  <c r="T259" i="97" s="1"/>
  <c r="X285" i="97"/>
  <c r="T285" i="97" s="1"/>
  <c r="X305" i="97"/>
  <c r="T305" i="97" s="1"/>
  <c r="X335" i="97"/>
  <c r="T335" i="97" s="1"/>
  <c r="X413" i="97"/>
  <c r="T413" i="97" s="1"/>
  <c r="X433" i="97"/>
  <c r="T433" i="97" s="1"/>
  <c r="X458" i="97"/>
  <c r="T458" i="97" s="1"/>
  <c r="X478" i="97"/>
  <c r="T478" i="97" s="1"/>
  <c r="X504" i="97"/>
  <c r="T504" i="97" s="1"/>
  <c r="X141" i="97"/>
  <c r="T141" i="97" s="1"/>
  <c r="X167" i="97"/>
  <c r="T167" i="97" s="1"/>
  <c r="X187" i="97"/>
  <c r="T187" i="97" s="1"/>
  <c r="X207" i="97"/>
  <c r="X217" i="97"/>
  <c r="T217" i="97" s="1"/>
  <c r="X347" i="97"/>
  <c r="T347" i="97" s="1"/>
  <c r="X367" i="97"/>
  <c r="T367" i="97" s="1"/>
  <c r="X393" i="97"/>
  <c r="T393" i="97" s="1"/>
  <c r="X483" i="97"/>
  <c r="T483" i="97" s="1"/>
  <c r="X519" i="97"/>
  <c r="T519" i="97" s="1"/>
  <c r="X642" i="97"/>
  <c r="T642" i="97" s="1"/>
  <c r="X730" i="97"/>
  <c r="T730" i="97" s="1"/>
  <c r="X750" i="97"/>
  <c r="T750" i="97" s="1"/>
  <c r="X782" i="97"/>
  <c r="T782" i="97" s="1"/>
  <c r="X818" i="97"/>
  <c r="T818" i="97" s="1"/>
  <c r="X878" i="97"/>
  <c r="T878" i="97" s="1"/>
  <c r="X900" i="97"/>
  <c r="T900" i="97" s="1"/>
  <c r="X926" i="97"/>
  <c r="T926" i="97" s="1"/>
  <c r="X946" i="97"/>
  <c r="T946" i="97" s="1"/>
  <c r="X966" i="97"/>
  <c r="T966" i="97" s="1"/>
  <c r="X1044" i="97"/>
  <c r="T1044" i="97" s="1"/>
  <c r="X1064" i="97"/>
  <c r="T1064" i="97" s="1"/>
  <c r="X1106" i="97"/>
  <c r="T1106" i="97" s="1"/>
  <c r="X1202" i="97"/>
  <c r="T1202" i="97" s="1"/>
  <c r="X1250" i="97"/>
  <c r="T1250" i="97" s="1"/>
  <c r="X539" i="97"/>
  <c r="T539" i="97" s="1"/>
  <c r="X561" i="97"/>
  <c r="X74" i="97"/>
  <c r="T74" i="97" s="1"/>
  <c r="X264" i="97"/>
  <c r="T264" i="97" s="1"/>
  <c r="X489" i="97"/>
  <c r="T489" i="97" s="1"/>
  <c r="X473" i="97"/>
  <c r="T473" i="97" s="1"/>
  <c r="X662" i="97"/>
  <c r="T662" i="97" s="1"/>
  <c r="X848" i="97"/>
  <c r="T848" i="97" s="1"/>
  <c r="X1116" i="97"/>
  <c r="T1116" i="97" s="1"/>
  <c r="X554" i="97"/>
  <c r="T554" i="97" s="1"/>
  <c r="X813" i="97"/>
  <c r="T813" i="97" s="1"/>
  <c r="X2237" i="97"/>
  <c r="T2237" i="97" s="1"/>
  <c r="X2473" i="97"/>
  <c r="T2473" i="97" s="1"/>
  <c r="X2169" i="97"/>
  <c r="T2169" i="97" s="1"/>
  <c r="X2314" i="97"/>
  <c r="T2314" i="97" s="1"/>
  <c r="X2613" i="97"/>
  <c r="X581" i="97"/>
  <c r="T581" i="97" s="1"/>
  <c r="X607" i="97"/>
  <c r="T607" i="97" s="1"/>
  <c r="X627" i="97"/>
  <c r="T627" i="97" s="1"/>
  <c r="X647" i="97"/>
  <c r="T647" i="97" s="1"/>
  <c r="X669" i="97"/>
  <c r="X797" i="97"/>
  <c r="T797" i="97" s="1"/>
  <c r="X833" i="97"/>
  <c r="T833" i="97" s="1"/>
  <c r="X853" i="97"/>
  <c r="T853" i="97" s="1"/>
  <c r="X915" i="97"/>
  <c r="T915" i="97" s="1"/>
  <c r="X961" i="97"/>
  <c r="T961" i="97" s="1"/>
  <c r="X981" i="97"/>
  <c r="T981" i="97" s="1"/>
  <c r="X1219" i="97"/>
  <c r="T1219" i="97" s="1"/>
  <c r="X1265" i="97"/>
  <c r="T1265" i="97" s="1"/>
  <c r="X1285" i="97"/>
  <c r="T1285" i="97" s="1"/>
  <c r="X1368" i="97"/>
  <c r="T1368" i="97" s="1"/>
  <c r="X1388" i="97"/>
  <c r="T1388" i="97" s="1"/>
  <c r="X1476" i="97"/>
  <c r="T1476" i="97" s="1"/>
  <c r="X1506" i="97"/>
  <c r="T1506" i="97" s="1"/>
  <c r="X1538" i="97"/>
  <c r="T1538" i="97" s="1"/>
  <c r="X1584" i="97"/>
  <c r="T1584" i="97" s="1"/>
  <c r="X1614" i="97"/>
  <c r="T1614" i="97" s="1"/>
  <c r="X1646" i="97"/>
  <c r="T1646" i="97" s="1"/>
  <c r="X1692" i="97"/>
  <c r="T1692" i="97" s="1"/>
  <c r="X1712" i="97"/>
  <c r="T1712" i="97" s="1"/>
  <c r="X1732" i="97"/>
  <c r="T1732" i="97" s="1"/>
  <c r="X1754" i="97"/>
  <c r="T1754" i="97" s="1"/>
  <c r="X1774" i="97"/>
  <c r="T1774" i="97" s="1"/>
  <c r="X1820" i="97"/>
  <c r="T1820" i="97" s="1"/>
  <c r="X1850" i="97"/>
  <c r="T1850" i="97" s="1"/>
  <c r="X1918" i="97"/>
  <c r="T1918" i="97" s="1"/>
  <c r="X1938" i="97"/>
  <c r="T1938" i="97" s="1"/>
  <c r="X1958" i="97"/>
  <c r="T1958" i="97" s="1"/>
  <c r="X1980" i="97"/>
  <c r="T1980" i="97" s="1"/>
  <c r="X1305" i="97"/>
  <c r="T1305" i="97" s="1"/>
  <c r="X1435" i="97"/>
  <c r="T1435" i="97" s="1"/>
  <c r="X1455" i="97"/>
  <c r="T1455" i="97" s="1"/>
  <c r="X1471" i="97"/>
  <c r="T1471" i="97" s="1"/>
  <c r="X1501" i="97"/>
  <c r="T1501" i="97" s="1"/>
  <c r="X1533" i="97"/>
  <c r="X1769" i="97"/>
  <c r="T1769" i="97" s="1"/>
  <c r="X1785" i="97"/>
  <c r="T1785" i="97" s="1"/>
  <c r="X1805" i="97"/>
  <c r="T1805" i="97" s="1"/>
  <c r="X1835" i="97"/>
  <c r="T1835" i="97" s="1"/>
  <c r="X1857" i="97"/>
  <c r="X2247" i="97"/>
  <c r="T2247" i="97" s="1"/>
  <c r="X2267" i="97"/>
  <c r="T2267" i="97" s="1"/>
  <c r="X2289" i="97"/>
  <c r="X2427" i="97"/>
  <c r="T2427" i="97" s="1"/>
  <c r="X2443" i="97"/>
  <c r="T2443" i="97" s="1"/>
  <c r="X2515" i="97"/>
  <c r="T2515" i="97" s="1"/>
  <c r="X2535" i="97"/>
  <c r="T2535" i="97" s="1"/>
  <c r="X2561" i="97"/>
  <c r="T2561" i="97" s="1"/>
  <c r="X2581" i="97"/>
  <c r="T2581" i="97" s="1"/>
  <c r="X2643" i="97"/>
  <c r="T2643" i="97" s="1"/>
  <c r="X2649" i="97"/>
  <c r="T2649" i="97" s="1"/>
  <c r="X2669" i="97"/>
  <c r="T2669" i="97" s="1"/>
  <c r="X2699" i="97"/>
  <c r="T2699" i="97" s="1"/>
  <c r="X2723" i="97"/>
  <c r="X2897" i="97"/>
  <c r="T2897" i="97" s="1"/>
  <c r="X2949" i="97"/>
  <c r="T2949" i="97" s="1"/>
  <c r="X2969" i="97"/>
  <c r="X3005" i="97"/>
  <c r="T3005" i="97" s="1"/>
  <c r="X3025" i="97"/>
  <c r="T3025" i="97" s="1"/>
  <c r="X3309" i="97"/>
  <c r="T3309" i="97" s="1"/>
  <c r="X3457" i="97"/>
  <c r="T3457" i="97" s="1"/>
  <c r="X2016" i="97"/>
  <c r="T2016" i="97" s="1"/>
  <c r="X388" i="97"/>
  <c r="T388" i="97" s="1"/>
  <c r="X905" i="97"/>
  <c r="T905" i="97" s="1"/>
  <c r="X202" i="97"/>
  <c r="T202" i="97" s="1"/>
  <c r="X998" i="97"/>
  <c r="T998" i="97" s="1"/>
  <c r="X1101" i="97"/>
  <c r="X2664" i="97"/>
  <c r="T2664" i="97" s="1"/>
  <c r="X2759" i="97"/>
  <c r="T2759" i="97" s="1"/>
  <c r="X2861" i="97"/>
  <c r="T2861" i="97" s="1"/>
  <c r="X3035" i="97"/>
  <c r="T3035" i="97" s="1"/>
  <c r="X3273" i="97"/>
  <c r="T3273" i="97" s="1"/>
  <c r="X3417" i="97"/>
  <c r="T3417" i="97" s="1"/>
  <c r="X69" i="97"/>
  <c r="T69" i="97" s="1"/>
  <c r="X3447" i="97"/>
  <c r="T3447" i="97" s="1"/>
  <c r="X1182" i="97"/>
  <c r="T1182" i="97" s="1"/>
  <c r="X1245" i="97"/>
  <c r="T1245" i="97" s="1"/>
  <c r="X1322" i="97"/>
  <c r="T1322" i="97" s="1"/>
  <c r="T1352" i="97" s="1"/>
  <c r="X1383" i="97"/>
  <c r="T1383" i="97" s="1"/>
  <c r="X1548" i="97"/>
  <c r="T1548" i="97" s="1"/>
  <c r="X1815" i="97"/>
  <c r="T1815" i="97" s="1"/>
  <c r="X1418" i="97"/>
  <c r="T1418" i="97" s="1"/>
  <c r="X1481" i="97"/>
  <c r="T1481" i="97" s="1"/>
  <c r="X1656" i="97"/>
  <c r="T1656" i="97" s="1"/>
  <c r="X1727" i="97"/>
  <c r="T1727" i="97" s="1"/>
  <c r="X1830" i="97"/>
  <c r="T1830" i="97" s="1"/>
  <c r="X1872" i="97"/>
  <c r="T1872" i="97" s="1"/>
  <c r="X1943" i="97"/>
  <c r="T1943" i="97" s="1"/>
  <c r="X3030" i="97"/>
  <c r="T3030" i="97" s="1"/>
  <c r="X3093" i="97"/>
  <c r="T3093" i="97" s="1"/>
  <c r="X3155" i="97"/>
  <c r="X99" i="97"/>
  <c r="T99" i="97" s="1"/>
  <c r="X119" i="97"/>
  <c r="T119" i="97" s="1"/>
  <c r="X249" i="97"/>
  <c r="T249" i="97" s="1"/>
  <c r="X275" i="97"/>
  <c r="T275" i="97" s="1"/>
  <c r="X295" i="97"/>
  <c r="T295" i="97" s="1"/>
  <c r="X315" i="97"/>
  <c r="T315" i="97" s="1"/>
  <c r="X325" i="97"/>
  <c r="T325" i="97" s="1"/>
  <c r="X403" i="97"/>
  <c r="T403" i="97" s="1"/>
  <c r="X423" i="97"/>
  <c r="T423" i="97" s="1"/>
  <c r="X443" i="97"/>
  <c r="T443" i="97" s="1"/>
  <c r="X468" i="97"/>
  <c r="T468" i="97" s="1"/>
  <c r="X494" i="97"/>
  <c r="T494" i="97" s="1"/>
  <c r="X131" i="97"/>
  <c r="T131" i="97" s="1"/>
  <c r="X151" i="97"/>
  <c r="T151" i="97" s="1"/>
  <c r="X177" i="97"/>
  <c r="T177" i="97" s="1"/>
  <c r="X197" i="97"/>
  <c r="T197" i="97" s="1"/>
  <c r="X227" i="97"/>
  <c r="T227" i="97" s="1"/>
  <c r="X357" i="97"/>
  <c r="T357" i="97" s="1"/>
  <c r="X383" i="97"/>
  <c r="T383" i="97" s="1"/>
  <c r="X463" i="97"/>
  <c r="T463" i="97" s="1"/>
  <c r="X509" i="97"/>
  <c r="T509" i="97" s="1"/>
  <c r="X529" i="97"/>
  <c r="T529" i="97" s="1"/>
  <c r="X740" i="97"/>
  <c r="T740" i="97" s="1"/>
  <c r="X770" i="97"/>
  <c r="T770" i="97" s="1"/>
  <c r="X802" i="97"/>
  <c r="T802" i="97" s="1"/>
  <c r="X868" i="97"/>
  <c r="T868" i="97" s="1"/>
  <c r="X890" i="97"/>
  <c r="T890" i="97" s="1"/>
  <c r="X910" i="97"/>
  <c r="T910" i="97" s="1"/>
  <c r="X936" i="97"/>
  <c r="T936" i="97" s="1"/>
  <c r="X956" i="97"/>
  <c r="T956" i="97" s="1"/>
  <c r="X976" i="97"/>
  <c r="T976" i="97" s="1"/>
  <c r="X1054" i="97"/>
  <c r="T1054" i="97" s="1"/>
  <c r="X1094" i="97"/>
  <c r="T1094" i="97" s="1"/>
  <c r="X1172" i="97"/>
  <c r="T1172" i="97" s="1"/>
  <c r="X1234" i="97"/>
  <c r="T1234" i="97" s="1"/>
  <c r="X1260" i="97"/>
  <c r="T1260" i="97" s="1"/>
  <c r="X549" i="97"/>
  <c r="T549" i="97" s="1"/>
  <c r="X38" i="97"/>
  <c r="T38" i="97" s="1"/>
  <c r="X114" i="97"/>
  <c r="T114" i="97" s="1"/>
  <c r="X300" i="97"/>
  <c r="T300" i="97" s="1"/>
  <c r="X418" i="97"/>
  <c r="T418" i="97" s="1"/>
  <c r="X612" i="97"/>
  <c r="T612" i="97" s="1"/>
  <c r="X745" i="97"/>
  <c r="T745" i="97" s="1"/>
  <c r="X951" i="97"/>
  <c r="T951" i="97" s="1"/>
  <c r="X1280" i="97"/>
  <c r="T1280" i="97" s="1"/>
  <c r="X710" i="97"/>
  <c r="T710" i="97" s="1"/>
  <c r="X2154" i="97"/>
  <c r="T2154" i="97" s="1"/>
  <c r="X2412" i="97"/>
  <c r="T2412" i="97" s="1"/>
  <c r="X3432" i="97"/>
  <c r="T3432" i="97" s="1"/>
  <c r="X2272" i="97"/>
  <c r="T2272" i="97" s="1"/>
  <c r="X2520" i="97"/>
  <c r="T2520" i="97" s="1"/>
  <c r="X571" i="97"/>
  <c r="T571" i="97" s="1"/>
  <c r="X591" i="97"/>
  <c r="T591" i="97" s="1"/>
  <c r="X597" i="97"/>
  <c r="T597" i="97" s="1"/>
  <c r="X617" i="97"/>
  <c r="T617" i="97" s="1"/>
  <c r="X637" i="97"/>
  <c r="T637" i="97" s="1"/>
  <c r="X657" i="97"/>
  <c r="T657" i="97" s="1"/>
  <c r="X787" i="97"/>
  <c r="T787" i="97" s="1"/>
  <c r="X823" i="97"/>
  <c r="T823" i="97" s="1"/>
  <c r="X843" i="97"/>
  <c r="T843" i="97" s="1"/>
  <c r="X863" i="97"/>
  <c r="T863" i="97" s="1"/>
  <c r="X941" i="97"/>
  <c r="T941" i="97" s="1"/>
  <c r="X971" i="97"/>
  <c r="T971" i="97" s="1"/>
  <c r="X993" i="97"/>
  <c r="X1229" i="97"/>
  <c r="T1229" i="97" s="1"/>
  <c r="X1275" i="97"/>
  <c r="T1275" i="97" s="1"/>
  <c r="X1358" i="97"/>
  <c r="T1358" i="97" s="1"/>
  <c r="X1378" i="97"/>
  <c r="T1378" i="97" s="1"/>
  <c r="X1408" i="97"/>
  <c r="T1408" i="97" s="1"/>
  <c r="X1486" i="97"/>
  <c r="T1486" i="97" s="1"/>
  <c r="X1516" i="97"/>
  <c r="T1516" i="97" s="1"/>
  <c r="X1574" i="97"/>
  <c r="T1574" i="97" s="1"/>
  <c r="X1604" i="97"/>
  <c r="T1604" i="97" s="1"/>
  <c r="X1634" i="97"/>
  <c r="T1634" i="97" s="1"/>
  <c r="X1682" i="97"/>
  <c r="T1682" i="97" s="1"/>
  <c r="X1702" i="97"/>
  <c r="T1702" i="97" s="1"/>
  <c r="X1722" i="97"/>
  <c r="T1722" i="97" s="1"/>
  <c r="X1742" i="97"/>
  <c r="T1742" i="97" s="1"/>
  <c r="X1764" i="97"/>
  <c r="T1764" i="97" s="1"/>
  <c r="X1810" i="97"/>
  <c r="T1810" i="97" s="1"/>
  <c r="X1840" i="97"/>
  <c r="T1840" i="97" s="1"/>
  <c r="X1908" i="97"/>
  <c r="T1908" i="97" s="1"/>
  <c r="X1928" i="97"/>
  <c r="T1928" i="97" s="1"/>
  <c r="X1948" i="97"/>
  <c r="T1948" i="97" s="1"/>
  <c r="X1970" i="97"/>
  <c r="T1970" i="97" s="1"/>
  <c r="X1295" i="97"/>
  <c r="T1295" i="97" s="1"/>
  <c r="X1317" i="97"/>
  <c r="X1445" i="97"/>
  <c r="T1445" i="97" s="1"/>
  <c r="X1461" i="97"/>
  <c r="T1461" i="97" s="1"/>
  <c r="X1491" i="97"/>
  <c r="T1491" i="97" s="1"/>
  <c r="X1521" i="97"/>
  <c r="T1521" i="97" s="1"/>
  <c r="X1759" i="97"/>
  <c r="T1759" i="97" s="1"/>
  <c r="X1779" i="97"/>
  <c r="T1779" i="97" s="1"/>
  <c r="X1795" i="97"/>
  <c r="T1795" i="97" s="1"/>
  <c r="X1825" i="97"/>
  <c r="T1825" i="97" s="1"/>
  <c r="X1845" i="97"/>
  <c r="T1845" i="97" s="1"/>
  <c r="X2191" i="97"/>
  <c r="T2191" i="97" s="1"/>
  <c r="X2257" i="97"/>
  <c r="T2257" i="97" s="1"/>
  <c r="X2277" i="97"/>
  <c r="T2277" i="97" s="1"/>
  <c r="X2417" i="97"/>
  <c r="T2417" i="97" s="1"/>
  <c r="X2433" i="97"/>
  <c r="T2433" i="97" s="1"/>
  <c r="X2483" i="97"/>
  <c r="T2483" i="97" s="1"/>
  <c r="X2525" i="97"/>
  <c r="T2525" i="97" s="1"/>
  <c r="X2571" i="97"/>
  <c r="T2571" i="97" s="1"/>
  <c r="X2591" i="97"/>
  <c r="T2591" i="97" s="1"/>
  <c r="X2659" i="97"/>
  <c r="T2659" i="97" s="1"/>
  <c r="X2689" i="97"/>
  <c r="T2689" i="97" s="1"/>
  <c r="X2709" i="97"/>
  <c r="T2709" i="97" s="1"/>
  <c r="X2877" i="97"/>
  <c r="T2877" i="97" s="1"/>
  <c r="X2927" i="97"/>
  <c r="T2927" i="97" s="1"/>
  <c r="X2959" i="97"/>
  <c r="T2959" i="97" s="1"/>
  <c r="X2995" i="97"/>
  <c r="T2995" i="97" s="1"/>
  <c r="X3015" i="97"/>
  <c r="T3015" i="97" s="1"/>
  <c r="X3047" i="97"/>
  <c r="X3427" i="97"/>
  <c r="T3427" i="97" s="1"/>
  <c r="X2006" i="97"/>
  <c r="T2006" i="97" s="1"/>
  <c r="X2026" i="97"/>
  <c r="T2026" i="97" s="1"/>
  <c r="X2046" i="97"/>
  <c r="T2046" i="97" s="1"/>
  <c r="X2066" i="97"/>
  <c r="T2066" i="97" s="1"/>
  <c r="X2088" i="97"/>
  <c r="T2088" i="97" s="1"/>
  <c r="X2114" i="97"/>
  <c r="T2114" i="97" s="1"/>
  <c r="X2134" i="97"/>
  <c r="T2134" i="97" s="1"/>
  <c r="X2164" i="97"/>
  <c r="T2164" i="97" s="1"/>
  <c r="X2196" i="97"/>
  <c r="T2196" i="97" s="1"/>
  <c r="X2222" i="97"/>
  <c r="T2222" i="97" s="1"/>
  <c r="X2242" i="97"/>
  <c r="T2242" i="97" s="1"/>
  <c r="X2340" i="97"/>
  <c r="T2340" i="97" s="1"/>
  <c r="X2370" i="97"/>
  <c r="T2370" i="97" s="1"/>
  <c r="X2402" i="97"/>
  <c r="T2402" i="97" s="1"/>
  <c r="X2448" i="97"/>
  <c r="T2448" i="97" s="1"/>
  <c r="X2468" i="97"/>
  <c r="T2468" i="97" s="1"/>
  <c r="X2488" i="97"/>
  <c r="T2488" i="97" s="1"/>
  <c r="X2510" i="97"/>
  <c r="T2510" i="97" s="1"/>
  <c r="X244" i="97"/>
  <c r="T244" i="97" s="1"/>
  <c r="X438" i="97"/>
  <c r="T438" i="97" s="1"/>
  <c r="X828" i="97"/>
  <c r="T828" i="97" s="1"/>
  <c r="X534" i="97"/>
  <c r="T534" i="97" s="1"/>
  <c r="X2093" i="97"/>
  <c r="T2093" i="97" s="1"/>
  <c r="X2505" i="97"/>
  <c r="X2211" i="97"/>
  <c r="T2211" i="97" s="1"/>
  <c r="X2375" i="97"/>
  <c r="T2375" i="97" s="1"/>
  <c r="X1013" i="97"/>
  <c r="T1013" i="97" s="1"/>
  <c r="X1039" i="97"/>
  <c r="T1039" i="97" s="1"/>
  <c r="X1069" i="97"/>
  <c r="T1069" i="97" s="1"/>
  <c r="X1089" i="97"/>
  <c r="T1089" i="97" s="1"/>
  <c r="X1121" i="97"/>
  <c r="T1121" i="97" s="1"/>
  <c r="X1137" i="97"/>
  <c r="T1137" i="97" s="1"/>
  <c r="X1157" i="97"/>
  <c r="T1157" i="97" s="1"/>
  <c r="X1177" i="97"/>
  <c r="T1177" i="97" s="1"/>
  <c r="X1197" i="97"/>
  <c r="T1197" i="97" s="1"/>
  <c r="X1543" i="97"/>
  <c r="T1543" i="97" s="1"/>
  <c r="X1563" i="97"/>
  <c r="T1563" i="97" s="1"/>
  <c r="X1589" i="97"/>
  <c r="T1589" i="97" s="1"/>
  <c r="X1609" i="97"/>
  <c r="T1609" i="97" s="1"/>
  <c r="X1629" i="97"/>
  <c r="T1629" i="97" s="1"/>
  <c r="X1661" i="97"/>
  <c r="T1661" i="97" s="1"/>
  <c r="X1707" i="97"/>
  <c r="T1707" i="97" s="1"/>
  <c r="X1749" i="97"/>
  <c r="X2309" i="97"/>
  <c r="T2309" i="97" s="1"/>
  <c r="X2335" i="97"/>
  <c r="T2335" i="97" s="1"/>
  <c r="X2365" i="97"/>
  <c r="T2365" i="97" s="1"/>
  <c r="X2397" i="97"/>
  <c r="X3067" i="97"/>
  <c r="T3067" i="97" s="1"/>
  <c r="X3103" i="97"/>
  <c r="T3103" i="97" s="1"/>
  <c r="X3201" i="97"/>
  <c r="T3201" i="97" s="1"/>
  <c r="X3221" i="97"/>
  <c r="T3221" i="97" s="1"/>
  <c r="X3251" i="97"/>
  <c r="T3251" i="97" s="1"/>
  <c r="X2530" i="97"/>
  <c r="T2530" i="97" s="1"/>
  <c r="X2556" i="97"/>
  <c r="T2556" i="97" s="1"/>
  <c r="X2606" i="97"/>
  <c r="T2606" i="97" s="1"/>
  <c r="X378" i="97"/>
  <c r="T378" i="97" s="1"/>
  <c r="X2181" i="97"/>
  <c r="X1985" i="97"/>
  <c r="T1985" i="97" s="1"/>
  <c r="X1893" i="97"/>
  <c r="T1893" i="97" s="1"/>
  <c r="X1413" i="97"/>
  <c r="T1413" i="97" s="1"/>
  <c r="X1373" i="97"/>
  <c r="T1373" i="97" s="1"/>
  <c r="X777" i="97"/>
  <c r="X735" i="97"/>
  <c r="T735" i="97" s="1"/>
  <c r="X689" i="97"/>
  <c r="T689" i="97" s="1"/>
  <c r="X2294" i="97"/>
  <c r="T2294" i="97" s="1"/>
  <c r="X576" i="97"/>
  <c r="T576" i="97" s="1"/>
  <c r="X684" i="97"/>
  <c r="T684" i="97" s="1"/>
  <c r="X126" i="97"/>
  <c r="X3407" i="97"/>
  <c r="T3407" i="97" s="1"/>
  <c r="X2954" i="97"/>
  <c r="T2954" i="97" s="1"/>
  <c r="X2714" i="97"/>
  <c r="T2714" i="97" s="1"/>
  <c r="X2541" i="97"/>
  <c r="T2541" i="97" s="1"/>
  <c r="X2304" i="97"/>
  <c r="T2304" i="97" s="1"/>
  <c r="X1995" i="97"/>
  <c r="T1995" i="97" s="1"/>
  <c r="X3359" i="97"/>
  <c r="T3359" i="97" s="1"/>
  <c r="X3185" i="97"/>
  <c r="T3185" i="97" s="1"/>
  <c r="X3113" i="97"/>
  <c r="T3113" i="97" s="1"/>
  <c r="X2887" i="97"/>
  <c r="T2887" i="97" s="1"/>
  <c r="X2743" i="97"/>
  <c r="T2743" i="97" s="1"/>
  <c r="X2463" i="97"/>
  <c r="T2463" i="97" s="1"/>
  <c r="X2330" i="97"/>
  <c r="T2330" i="97" s="1"/>
  <c r="T2395" i="97" s="1"/>
  <c r="X2061" i="97"/>
  <c r="T2061" i="97" s="1"/>
  <c r="X2001" i="97"/>
  <c r="T2001" i="97" s="1"/>
  <c r="X1862" i="97"/>
  <c r="T1862" i="97" s="1"/>
  <c r="X1687" i="97"/>
  <c r="T1687" i="97" s="1"/>
  <c r="X1430" i="97"/>
  <c r="T1430" i="97" s="1"/>
  <c r="X1898" i="97"/>
  <c r="T1898" i="97" s="1"/>
  <c r="X1126" i="97"/>
  <c r="T1126" i="97" s="1"/>
  <c r="X931" i="97"/>
  <c r="T931" i="97" s="1"/>
  <c r="X694" i="97"/>
  <c r="T694" i="97" s="1"/>
  <c r="X408" i="97"/>
  <c r="T408" i="97" s="1"/>
  <c r="X270" i="97"/>
  <c r="T270" i="97" s="1"/>
  <c r="X2596" i="97"/>
  <c r="T2596" i="97" s="1"/>
  <c r="X3211" i="97"/>
  <c r="T3211" i="97" s="1"/>
  <c r="X2385" i="97"/>
  <c r="T2385" i="97" s="1"/>
  <c r="X2299" i="97"/>
  <c r="T2299" i="97" s="1"/>
  <c r="X1651" i="97"/>
  <c r="T1651" i="97" s="1"/>
  <c r="X1553" i="97"/>
  <c r="T1553" i="97" s="1"/>
  <c r="X1147" i="97"/>
  <c r="T1147" i="97" s="1"/>
  <c r="X1059" i="97"/>
  <c r="T1059" i="97" s="1"/>
  <c r="X1074" i="97"/>
  <c r="T1074" i="97" s="1"/>
  <c r="X2498" i="97"/>
  <c r="T2498" i="97" s="1"/>
  <c r="X2380" i="97"/>
  <c r="T2380" i="97" s="1"/>
  <c r="X2206" i="97"/>
  <c r="T2206" i="97" s="1"/>
  <c r="X2098" i="97"/>
  <c r="T2098" i="97" s="1"/>
  <c r="X2036" i="97"/>
  <c r="T2036" i="97" s="1"/>
  <c r="X162" i="97"/>
  <c r="T162" i="97" s="1"/>
  <c r="X3371" i="97"/>
  <c r="X3226" i="97"/>
  <c r="T3226" i="97" s="1"/>
  <c r="X2907" i="97"/>
  <c r="T2907" i="97" s="1"/>
  <c r="X2733" i="97"/>
  <c r="T2733" i="97" s="1"/>
  <c r="X2051" i="97"/>
  <c r="T2051" i="97" s="1"/>
  <c r="X352" i="97"/>
  <c r="T352" i="97" s="1"/>
  <c r="X3299" i="97"/>
  <c r="T3299" i="97" s="1"/>
  <c r="X2939" i="97"/>
  <c r="X2753" i="97"/>
  <c r="T2753" i="97" s="1"/>
  <c r="X2073" i="97"/>
  <c r="X372" i="97"/>
  <c r="T372" i="97" s="1"/>
  <c r="X33" i="97"/>
  <c r="T33" i="97" s="1"/>
  <c r="X1558" i="97"/>
  <c r="T1558" i="97" s="1"/>
  <c r="X1466" i="97"/>
  <c r="T1466" i="97" s="1"/>
  <c r="X1332" i="97"/>
  <c r="T1332" i="97" s="1"/>
  <c r="X1255" i="97"/>
  <c r="T1255" i="97" s="1"/>
  <c r="X1192" i="97"/>
  <c r="T1192" i="97" s="1"/>
  <c r="X1142" i="97"/>
  <c r="T1142" i="97" s="1"/>
  <c r="X1008" i="97"/>
  <c r="T1008" i="97" s="1"/>
  <c r="X895" i="97"/>
  <c r="T895" i="97" s="1"/>
  <c r="X792" i="97"/>
  <c r="T792" i="97" s="1"/>
  <c r="X586" i="97"/>
  <c r="T586" i="97" s="1"/>
  <c r="X652" i="97"/>
  <c r="T652" i="97" s="1"/>
  <c r="X602" i="97"/>
  <c r="T602" i="97" s="1"/>
  <c r="X234" i="97"/>
  <c r="X84" i="97"/>
  <c r="T84" i="97" s="1"/>
  <c r="X48" i="97"/>
  <c r="T48" i="97" s="1"/>
  <c r="X342" i="97"/>
  <c r="X192" i="97"/>
  <c r="T192" i="97" s="1"/>
  <c r="X156" i="97"/>
  <c r="T156" i="97" s="1"/>
  <c r="X3472" i="97"/>
  <c r="T3472" i="97" s="1"/>
  <c r="X3442" i="97"/>
  <c r="T3442" i="97" s="1"/>
  <c r="X3412" i="97"/>
  <c r="T3412" i="97" s="1"/>
  <c r="X3386" i="97"/>
  <c r="T3386" i="97" s="1"/>
  <c r="X3364" i="97"/>
  <c r="T3364" i="97" s="1"/>
  <c r="X3344" i="97"/>
  <c r="T3344" i="97" s="1"/>
  <c r="X3324" i="97"/>
  <c r="T3324" i="97" s="1"/>
  <c r="X3304" i="97"/>
  <c r="T3304" i="97" s="1"/>
  <c r="X3278" i="97"/>
  <c r="T3278" i="97" s="1"/>
  <c r="X3246" i="97"/>
  <c r="T3246" i="97" s="1"/>
  <c r="X3196" i="97"/>
  <c r="T3196" i="97" s="1"/>
  <c r="X3170" i="97"/>
  <c r="T3170" i="97" s="1"/>
  <c r="X3148" i="97"/>
  <c r="T3148" i="97" s="1"/>
  <c r="X3118" i="97"/>
  <c r="T3118" i="97" s="1"/>
  <c r="X3088" i="97"/>
  <c r="T3088" i="97" s="1"/>
  <c r="X3040" i="97"/>
  <c r="T3040" i="97" s="1"/>
  <c r="X3010" i="97"/>
  <c r="T3010" i="97" s="1"/>
  <c r="X2980" i="97"/>
  <c r="T2980" i="97" s="1"/>
  <c r="X2944" i="97"/>
  <c r="T2944" i="97" s="1"/>
  <c r="X2922" i="97"/>
  <c r="T2922" i="97" s="1"/>
  <c r="X2902" i="97"/>
  <c r="T2902" i="97" s="1"/>
  <c r="X2882" i="97"/>
  <c r="T2882" i="97" s="1"/>
  <c r="X2856" i="97"/>
  <c r="T2856" i="97" s="1"/>
  <c r="X2836" i="97"/>
  <c r="T2836" i="97" s="1"/>
  <c r="X2814" i="97"/>
  <c r="T2814" i="97" s="1"/>
  <c r="X2764" i="97"/>
  <c r="T2764" i="97" s="1"/>
  <c r="X2738" i="97"/>
  <c r="T2738" i="97" s="1"/>
  <c r="X2684" i="97"/>
  <c r="T2684" i="97" s="1"/>
  <c r="X2628" i="97"/>
  <c r="T2628" i="97" s="1"/>
  <c r="X2831" i="97"/>
  <c r="X2799" i="97"/>
  <c r="T2799" i="97" s="1"/>
  <c r="X2779" i="97"/>
  <c r="T2779" i="97" s="1"/>
  <c r="X2139" i="97"/>
  <c r="T2139" i="97" s="1"/>
  <c r="X1923" i="97"/>
  <c r="T1923" i="97" s="1"/>
  <c r="X1867" i="97"/>
  <c r="T1867" i="97" s="1"/>
  <c r="X1403" i="97"/>
  <c r="T1403" i="97" s="1"/>
  <c r="X1337" i="97"/>
  <c r="T1337" i="97" s="1"/>
  <c r="X765" i="97"/>
  <c r="T765" i="97" s="1"/>
  <c r="X705" i="97"/>
  <c r="T705" i="97" s="1"/>
  <c r="X679" i="97"/>
  <c r="T679" i="97" s="1"/>
  <c r="X2217" i="97"/>
  <c r="T2217" i="97" s="1"/>
  <c r="X1239" i="97"/>
  <c r="T1239" i="97" s="1"/>
  <c r="X280" i="97"/>
  <c r="T280" i="97" s="1"/>
  <c r="X3467" i="97"/>
  <c r="T3467" i="97" s="1"/>
  <c r="X3098" i="97"/>
  <c r="T3098" i="97" s="1"/>
  <c r="X2851" i="97"/>
  <c r="T2851" i="97" s="1"/>
  <c r="X2623" i="97"/>
  <c r="T2623" i="97" s="1"/>
  <c r="X2407" i="97"/>
  <c r="T2407" i="97" s="1"/>
  <c r="X2201" i="97"/>
  <c r="T2201" i="97" s="1"/>
  <c r="X3401" i="97"/>
  <c r="T3401" i="97" s="1"/>
  <c r="X3256" i="97"/>
  <c r="T3256" i="97" s="1"/>
  <c r="X3165" i="97"/>
  <c r="T3165" i="97" s="1"/>
  <c r="X3000" i="97"/>
  <c r="T3000" i="97" s="1"/>
  <c r="X2794" i="97"/>
  <c r="T2794" i="97" s="1"/>
  <c r="X2566" i="97"/>
  <c r="T2566" i="97" s="1"/>
  <c r="X2422" i="97"/>
  <c r="T2422" i="97" s="1"/>
  <c r="X2103" i="97"/>
  <c r="X2041" i="97"/>
  <c r="T2041" i="97" s="1"/>
  <c r="X1933" i="97"/>
  <c r="T1933" i="97" s="1"/>
  <c r="X1800" i="97"/>
  <c r="T1800" i="97" s="1"/>
  <c r="X1511" i="97"/>
  <c r="T1511" i="97" s="1"/>
  <c r="X1290" i="97"/>
  <c r="T1290" i="97" s="1"/>
  <c r="X1084" i="97"/>
  <c r="T1084" i="97" s="1"/>
  <c r="X838" i="97"/>
  <c r="T838" i="97" s="1"/>
  <c r="X453" i="97"/>
  <c r="X310" i="97"/>
  <c r="T310" i="97" s="1"/>
  <c r="X254" i="97"/>
  <c r="T254" i="97" s="1"/>
  <c r="X362" i="97"/>
  <c r="T362" i="97" s="1"/>
  <c r="X3231" i="97"/>
  <c r="T3231" i="97" s="1"/>
  <c r="X3057" i="97"/>
  <c r="T3057" i="97" s="1"/>
  <c r="X2319" i="97"/>
  <c r="T2319" i="97" s="1"/>
  <c r="X1671" i="97"/>
  <c r="T1671" i="97" s="1"/>
  <c r="X1569" i="97"/>
  <c r="T1569" i="97" s="1"/>
  <c r="X1167" i="97"/>
  <c r="T1167" i="97" s="1"/>
  <c r="X1079" i="97"/>
  <c r="T1079" i="97" s="1"/>
  <c r="X1003" i="97"/>
  <c r="T1003" i="97" s="1"/>
  <c r="X760" i="97"/>
  <c r="T760" i="97" s="1"/>
  <c r="X54" i="97"/>
  <c r="T54" i="97" s="1"/>
  <c r="X2438" i="97"/>
  <c r="T2438" i="97" s="1"/>
  <c r="X2232" i="97"/>
  <c r="T2232" i="97" s="1"/>
  <c r="X2124" i="97"/>
  <c r="T2124" i="97" s="1"/>
  <c r="T207" i="97"/>
  <c r="T2969" i="97"/>
  <c r="T2108" i="97" l="1"/>
  <c r="T596" i="97"/>
  <c r="T3153" i="97"/>
  <c r="T1892" i="97"/>
  <c r="T2611" i="97"/>
  <c r="T448" i="97"/>
  <c r="T1028" i="97"/>
  <c r="T1676" i="97"/>
  <c r="T124" i="97"/>
  <c r="T1460" i="97"/>
  <c r="T2179" i="97"/>
  <c r="T342" i="97"/>
  <c r="T449" i="97"/>
  <c r="T232" i="97"/>
  <c r="T920" i="97"/>
  <c r="T1784" i="97"/>
  <c r="T1747" i="97"/>
  <c r="T704" i="97"/>
  <c r="T775" i="97"/>
  <c r="T2974" i="97"/>
  <c r="T234" i="97"/>
  <c r="T341" i="97"/>
  <c r="T3371" i="97"/>
  <c r="T3478" i="97"/>
  <c r="T3477" i="97"/>
  <c r="T2324" i="97"/>
  <c r="T2181" i="97"/>
  <c r="T2288" i="97"/>
  <c r="T1100" i="97"/>
  <c r="T993" i="97"/>
  <c r="T3155" i="97"/>
  <c r="T3262" i="97"/>
  <c r="T1101" i="97"/>
  <c r="T1208" i="97"/>
  <c r="T2719" i="97"/>
  <c r="T2396" i="97"/>
  <c r="T2289" i="97"/>
  <c r="T1640" i="97"/>
  <c r="T1533" i="97"/>
  <c r="T1568" i="97"/>
  <c r="T883" i="97"/>
  <c r="T18" i="97"/>
  <c r="T125" i="97"/>
  <c r="T1099" i="97"/>
  <c r="T2758" i="97"/>
  <c r="T3082" i="97"/>
  <c r="T3190" i="97"/>
  <c r="T3406" i="97"/>
  <c r="T1532" i="97"/>
  <c r="T2938" i="97"/>
  <c r="T2831" i="97"/>
  <c r="T126" i="97"/>
  <c r="T233" i="97"/>
  <c r="T1207" i="97"/>
  <c r="T2505" i="97"/>
  <c r="T2612" i="97"/>
  <c r="T2723" i="97"/>
  <c r="T2830" i="97"/>
  <c r="T561" i="97"/>
  <c r="T668" i="97"/>
  <c r="T3370" i="97"/>
  <c r="T1639" i="97"/>
  <c r="T453" i="97"/>
  <c r="T560" i="97"/>
  <c r="T2287" i="97"/>
  <c r="T3369" i="97"/>
  <c r="T2071" i="97"/>
  <c r="T1963" i="97"/>
  <c r="T2397" i="97"/>
  <c r="T2504" i="97"/>
  <c r="T1749" i="97"/>
  <c r="T1856" i="97"/>
  <c r="T3154" i="97"/>
  <c r="T3047" i="97"/>
  <c r="T667" i="97"/>
  <c r="T1315" i="97"/>
  <c r="T2829" i="97"/>
  <c r="T1855" i="97"/>
  <c r="T776" i="97"/>
  <c r="T669" i="97"/>
  <c r="T559" i="97"/>
  <c r="T812" i="97"/>
  <c r="T377" i="97"/>
  <c r="T488" i="97"/>
  <c r="T1965" i="97"/>
  <c r="T2072" i="97"/>
  <c r="T3261" i="97"/>
  <c r="T1316" i="97"/>
  <c r="T1209" i="97"/>
  <c r="T2216" i="97"/>
  <c r="T2648" i="97"/>
  <c r="T53" i="97"/>
  <c r="T2939" i="97"/>
  <c r="T3046" i="97"/>
  <c r="T340" i="97"/>
  <c r="T1317" i="97"/>
  <c r="T1424" i="97"/>
  <c r="T1136" i="97"/>
  <c r="T269" i="97"/>
  <c r="T1244" i="97"/>
  <c r="T991" i="97"/>
  <c r="T1423" i="97"/>
  <c r="T992" i="97"/>
  <c r="T2866" i="97"/>
  <c r="T2180" i="97"/>
  <c r="T2073" i="97"/>
  <c r="T777" i="97"/>
  <c r="T884" i="97"/>
  <c r="T2540" i="97"/>
  <c r="T2432" i="97"/>
  <c r="T2503" i="97"/>
  <c r="T1531" i="97"/>
  <c r="T2000" i="97"/>
  <c r="T161" i="97"/>
  <c r="T1857" i="97"/>
  <c r="T1964" i="97"/>
  <c r="T2613" i="97"/>
  <c r="T2720" i="97"/>
  <c r="T3045" i="97"/>
  <c r="T3298" i="97"/>
  <c r="T1748" i="97"/>
  <c r="T1641" i="97"/>
  <c r="T2937" i="97"/>
  <c r="T3479" i="97" l="1"/>
  <c r="T3480" i="97" l="1"/>
  <c r="T3481" i="97" s="1"/>
  <c r="F16" i="103"/>
  <c r="C16" i="103" s="1"/>
  <c r="C36" i="103" s="1"/>
  <c r="F36" i="103" s="1"/>
  <c r="E12" i="103" s="1"/>
  <c r="T3482" i="97" l="1"/>
  <c r="T3483" i="97" l="1"/>
  <c r="T3484" i="97" s="1"/>
</calcChain>
</file>

<file path=xl/sharedStrings.xml><?xml version="1.0" encoding="utf-8"?>
<sst xmlns="http://schemas.openxmlformats.org/spreadsheetml/2006/main" count="2086" uniqueCount="153">
  <si>
    <t>NN</t>
  </si>
  <si>
    <t>²ßË³ï³ÝùÝ»ñÇ ³Ýí³ÝáõÙÁ</t>
  </si>
  <si>
    <t>Ñ³½. ¹ñ.</t>
  </si>
  <si>
    <t>Ìñ³·ñÇ ³Ýí³ÝáõÙÁ</t>
  </si>
  <si>
    <t>²Ýí³ÝáõÙÁ</t>
  </si>
  <si>
    <t>ÀÝ¹³Ù»ÝÁ (Ñ³½³ñ ¹ñ³Ù)</t>
  </si>
  <si>
    <t>ÀÝ¹³Ù»ÝÁ</t>
  </si>
  <si>
    <t>²ßË³ï³ÝùÝ»ñÇ  Í³í³ÉÝ»ñÇ ³Ù÷á÷³·Çñ</t>
  </si>
  <si>
    <t>ã/Ù</t>
  </si>
  <si>
    <t>Í³í³ÉÁ</t>
  </si>
  <si>
    <t>ØÇ³íáñÇ ³ñÅ»ùÁ</t>
  </si>
  <si>
    <t>ÞÇÝ³ñ³ñ³Ï³Ý ³ßË³ï³ÝùÝ»ñ (Ñ³½³ñ ¹ñ³Ù)</t>
  </si>
  <si>
    <t>Քանդման աշխատանքներ</t>
  </si>
  <si>
    <t>Շիանարարական աշխատանքներ</t>
  </si>
  <si>
    <t>ՆԳՃ                                         Ե. ԱՎԱԳՅԱՆ</t>
  </si>
  <si>
    <t xml:space="preserve">Վերադիիր ծախսեր </t>
  </si>
  <si>
    <t>Ձմեռային ծախսեր</t>
  </si>
  <si>
    <t>Ժամանակավոր շինություն</t>
  </si>
  <si>
    <t>Փոքր ծավալ</t>
  </si>
  <si>
    <t>Ընդամենը</t>
  </si>
  <si>
    <t>ԱԱՀ</t>
  </si>
  <si>
    <t>Ծավալաթերթ-Նախահաշիվ</t>
  </si>
  <si>
    <t>Շին աղբի տեղափոխում</t>
  </si>
  <si>
    <t xml:space="preserve">Ընդամենը </t>
  </si>
  <si>
    <t>ÀÝ¹³Ù»ÝÁ      /հազ դրամ/</t>
  </si>
  <si>
    <t>ØÇ³íáñÇ ³ñÅ»ùÁ             /հազ դրամ/</t>
  </si>
  <si>
    <t>Սարքավորումներ</t>
  </si>
  <si>
    <t xml:space="preserve">                                                                      տնօրեն                            Հ.Ղարիբյան</t>
  </si>
  <si>
    <t xml:space="preserve">                                             Թերությունների ակտ</t>
  </si>
  <si>
    <t xml:space="preserve">      Մենք ներքոստորագրյալներս &lt;&lt; Երեաննախագիծ &gt;&gt;ՓԲԸ գլխավոր մասնագետ Ա.Պետրոսյանի Ù³ëնակցությամբ կազմեցինք սույն ակտը այն մասին,որ Երևանի Կենտրոն վարչական շրջանի Տերյան 54  հասցեում Ն. Աղբալյանի անվան N19 դպրոցի միջնակարգ դպրոցի ßÇÝ.í»ñ³Ýáñá·Ù³Ý աշխատանքներÇ կատարման համար անհրաժեշտ են ստորև բերված շին.աշխատանքների ծավալները.</t>
  </si>
  <si>
    <t xml:space="preserve">                                                            Հաստատում եմ`</t>
  </si>
  <si>
    <t xml:space="preserve">                                                             N19 դպրոցի</t>
  </si>
  <si>
    <t>Կազմեցին՝</t>
  </si>
  <si>
    <t>ՆԱԽԱՀԱՇՎԱՅԻՆ</t>
  </si>
  <si>
    <t>² Ø ö à ö ² ¶ Æ ð</t>
  </si>
  <si>
    <t xml:space="preserve">  ՏՆՕՐԵՆ`</t>
  </si>
  <si>
    <t>ՆԳՃ`</t>
  </si>
  <si>
    <t xml:space="preserve">    ԳԼԽ  ՄԱՍՆԱԳԵՏ`</t>
  </si>
  <si>
    <t>Ա. ՊԵՏՐՈՍՅԱՆ</t>
  </si>
  <si>
    <t xml:space="preserve">Ìñ³·ñÇ ³Ýí³ÝáõÙÁ`  </t>
  </si>
  <si>
    <t>ՙԱՄԱԳ¦ êäÀ</t>
  </si>
  <si>
    <t>ՆԱԽԱԳԾԱՅԻՆ ՄԱՍ՝</t>
  </si>
  <si>
    <t xml:space="preserve">ú´ÚºÎî²ÚÆÜ Ü²Ê²Ð²ÞÆì N1 </t>
  </si>
  <si>
    <t>úµÛ»ÏïÇ ÁÝ¹Ñ³Ýáõñ ³ñÅ»ùÁ-</t>
  </si>
  <si>
    <t>ê³ñù³íáñáõÙ-Ý»ñ (Ñ³½³ñ.¹ñ³Ù)</t>
  </si>
  <si>
    <t>²ÛÉ ³ßË³ï³Ýù-Ý»ñ
(Ñ³½³ñ.¹ñ³Ù)</t>
  </si>
  <si>
    <t>Î³½Ù»ó</t>
  </si>
  <si>
    <t>Ա.Պետրոսյան</t>
  </si>
  <si>
    <t>N 1-1</t>
  </si>
  <si>
    <t>N 1-2</t>
  </si>
  <si>
    <t>N 1-3</t>
  </si>
  <si>
    <t>N 1-4</t>
  </si>
  <si>
    <t>N 1-5</t>
  </si>
  <si>
    <t>N 1-6</t>
  </si>
  <si>
    <t>N 1-7</t>
  </si>
  <si>
    <t>N 1-8</t>
  </si>
  <si>
    <t>N 1-9</t>
  </si>
  <si>
    <t>N 1-10</t>
  </si>
  <si>
    <t>N 1-11</t>
  </si>
  <si>
    <t>N 1-12</t>
  </si>
  <si>
    <t>N 1-13</t>
  </si>
  <si>
    <t>N 1-14</t>
  </si>
  <si>
    <t>N 1-15</t>
  </si>
  <si>
    <t>N 1-16</t>
  </si>
  <si>
    <t>N 1-17</t>
  </si>
  <si>
    <t>Համաշինարարական աշխատանքներ</t>
  </si>
  <si>
    <t>Կազմեց                          Ա. Պետրոսյան</t>
  </si>
  <si>
    <t>տեղադրման, տեղափոխման , պահեստավորման և այլ նյութերի արժեքը</t>
  </si>
  <si>
    <r>
      <t xml:space="preserve">²ñÅ»ùÁ              </t>
    </r>
    <r>
      <rPr>
        <b/>
        <sz val="10"/>
        <rFont val="Arial LatArm"/>
        <family val="2"/>
        <charset val="204"/>
      </rPr>
      <t>/Ñ³½. ¹ñ./</t>
    </r>
  </si>
  <si>
    <t xml:space="preserve"> </t>
  </si>
  <si>
    <t>%</t>
  </si>
  <si>
    <t>ºðºì²Ü 2021Ã.</t>
  </si>
  <si>
    <t>P23-166</t>
  </si>
  <si>
    <t>Խեցեսալե հատակի քանդում</t>
  </si>
  <si>
    <r>
      <t>մ</t>
    </r>
    <r>
      <rPr>
        <vertAlign val="superscript"/>
        <sz val="8"/>
        <rFont val="Arial Armenian"/>
        <family val="2"/>
      </rPr>
      <t>2</t>
    </r>
  </si>
  <si>
    <t>E46-99</t>
  </si>
  <si>
    <t>Բետոնե հարթաշերտի քանդում 50մմ հաստությամբ /ջրամեկուսիչ շերտով/</t>
  </si>
  <si>
    <r>
      <t>մ</t>
    </r>
    <r>
      <rPr>
        <vertAlign val="superscript"/>
        <sz val="8"/>
        <rFont val="Arial Armenian"/>
        <family val="2"/>
      </rPr>
      <t>3</t>
    </r>
  </si>
  <si>
    <t>P9-26</t>
  </si>
  <si>
    <t>Մետաղական բազրիքների ապամոնտաժում /հետագա օգտագործումով/</t>
  </si>
  <si>
    <t>գմ</t>
  </si>
  <si>
    <t>E46-79</t>
  </si>
  <si>
    <t xml:space="preserve">Խոռոչների բացում </t>
  </si>
  <si>
    <t>C310-13       տ.մ.կ29</t>
  </si>
  <si>
    <t xml:space="preserve">Շին աղբի  բարձում ա/ինքնաթափերի վրա և տեղափոխում 13կմ  </t>
  </si>
  <si>
    <t>տն</t>
  </si>
  <si>
    <t>Վերանորոգման աշխատանքներ</t>
  </si>
  <si>
    <t>P25-14</t>
  </si>
  <si>
    <t xml:space="preserve">N16 մետաղական շվելլերների 50x50x5մմ մետաղական անկյունակնների  տեղադրում </t>
  </si>
  <si>
    <t>Շուկա</t>
  </si>
  <si>
    <t>N16 շվելերի արժեքը</t>
  </si>
  <si>
    <t>50x50x5մմ մետաղական անկյունակի  արժեքը</t>
  </si>
  <si>
    <t>E6-180</t>
  </si>
  <si>
    <t xml:space="preserve">Միաձույլ ե/բ բարձկային ծածկի սալի վերականգնում B-20 դասի բետոնից </t>
  </si>
  <si>
    <r>
      <t>մ</t>
    </r>
    <r>
      <rPr>
        <vertAlign val="superscript"/>
        <sz val="8"/>
        <rFont val="Arial LatArm"/>
        <family val="2"/>
        <charset val="204"/>
      </rPr>
      <t>3</t>
    </r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</si>
  <si>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</si>
  <si>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Ամրանի  արժեքը  Ф12 A500c դասի</t>
  </si>
  <si>
    <t>E7-735</t>
  </si>
  <si>
    <t>Գոյություն ունեցող բազրիքների տեղադրում, նոր փայտե հղկված և լաքապատված բռնաձողերով</t>
  </si>
  <si>
    <t>·Ù</t>
  </si>
  <si>
    <t>15-614</t>
  </si>
  <si>
    <t>Ճաղաշարի 2 շերտ յուղաներկում</t>
  </si>
  <si>
    <t>E11-55           11-56         գ=2</t>
  </si>
  <si>
    <t xml:space="preserve">30մմ հաստությամբ ց/ավազե հարթեցնող շերտ 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</si>
  <si>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</si>
  <si>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E11-135</t>
  </si>
  <si>
    <t>Կերամիկ սալերից հատակի պատրաստում</t>
  </si>
  <si>
    <t>P11-105</t>
  </si>
  <si>
    <t>Պատշգամբի ց/ավազե սվաղ ամրանային ցանցի վրա</t>
  </si>
  <si>
    <t>E6-86</t>
  </si>
  <si>
    <t>Ամրանային ցանցի տեղադրում  Вр-1</t>
  </si>
  <si>
    <t>P14-345  P14-380</t>
  </si>
  <si>
    <t>Պատշգամբի ճակատային ներկում, մածկապատումով</t>
  </si>
  <si>
    <t>E8-190</t>
  </si>
  <si>
    <t>Գույքային տախտակամածի պատրաստում և քանդում /ուղղահայաց/</t>
  </si>
  <si>
    <t>Ð²êòº. ¼²ðÚ²Ü Ð.21 ÞºÜø, ´Ü. 39</t>
  </si>
  <si>
    <t>Ð²êòº. ¶ÚàôÈ´ºÜÎÚ²Ü Ð.24 ÞºÜø, ´Ü. 67</t>
  </si>
  <si>
    <t>Ð²êòº. ¶ÚàôÈ´ºÜÎÚ²Ü Ð.24 ÞºÜø, ´Ü. 64</t>
  </si>
  <si>
    <t>Ð²êòº. ¶ÚàôÈ´ºÜÎÚ²Ü Ð.24 ÞºÜø, ´Ü. 62</t>
  </si>
  <si>
    <t>Ð²êòº. ¶ÚàôÈ´ºÜÎÚ²Ü Ð.24 ÞºÜø, ´Ü. 56</t>
  </si>
  <si>
    <t>Ð²êòº. ¶ÚàôÈ´ºÜÎÚ²Ü Ð.24 ÞºÜø, ´Ü. 53</t>
  </si>
  <si>
    <t>Ð²êòº. ²¼²îàôÂÚ²Ü  Ð.3 ÞºÜø, ´Ü. 34</t>
  </si>
  <si>
    <t>Ð²êòº.´²Ôð²ØÚ²Ü Ð.50´ ÞºÜø, ´Ü. 8</t>
  </si>
  <si>
    <t>Ð²êòº.Ü. ²¸àÜòÆ Ð.5 ÞºÜø, ´Ü. 16</t>
  </si>
  <si>
    <t>Ð²êòº.Ü. ²¸àÜòÆ Ð.5 ÞºÜø, ´Ü. 14</t>
  </si>
  <si>
    <t>Ð²êòº.Ü. ²¸àÜòÆ Ð.5 ÞºÜø, ´Ü. 6</t>
  </si>
  <si>
    <t>Ð²êòº.Ü. ²¸àÜòÆ Ð.5 ÞºÜø, ´Ü. 4</t>
  </si>
  <si>
    <t xml:space="preserve">Ð²êòº.Ü. ²¸àÜòÆ Ð.5 ÞºÜø, ´Ü. 3
</t>
  </si>
  <si>
    <t>Ð²êòº. ¼²ðÚ²Ü Ð.15 ÞºÜø, ´Ü. 19</t>
  </si>
  <si>
    <t>Ð²êòº. ¼²ðÚ²Ü Ð.15 ÞºÜø, ´Ü. 15</t>
  </si>
  <si>
    <t>Ð²êòº. ¼²ðÚ²Ü Ð.15 ÞºÜø, ´Ü. 9</t>
  </si>
  <si>
    <t>Ð²êòº. ¼²ðÚ²Ü Ð.15 ÞºÜø, ´Ü. 6</t>
  </si>
  <si>
    <t>Ð²êòº.². Ê²â²îðÚ²Ü Ð.21 ÞºÜø, ´Ü. 25</t>
  </si>
  <si>
    <t>Ð²êòº.². Ê²â²îðÚ²Ü Ð.21 ÞºÜø, ´Ü. 23</t>
  </si>
  <si>
    <t>Ð²êòº.². Ê²â²îðÚ²Ü Ð.21 ÞºÜø, ´Ü. 5</t>
  </si>
  <si>
    <t>Ð²êòº.Þ²Ðêàôì²ðÚ²Ü Ð.9 ÞºÜø, ´Ü. 8</t>
  </si>
  <si>
    <t>Ð²êòº.Þ²Ðêàôì²ðÚ²Ü Ð.5 ÞºÜø, ´Ü. 12</t>
  </si>
  <si>
    <t>Ð²êòº.Þ²Ðêàôì²ðÚ²Ü Ð.4 ÞºÜø, ´Ü. 8</t>
  </si>
  <si>
    <t>Ð²êòº.Þ²Ðêàôì²ðÚ²Ü Ð.3 ÞºÜø, ´Ü. 9</t>
  </si>
  <si>
    <t>Ð²êòº.Þ²Ðêàôì²ðÚ²Ü Ð.3 ÞºÜø, ´Ü. 6</t>
  </si>
  <si>
    <t>Ð²êòº.ÎàØÆî²êÆ äàÔàî² Ð.57 ÞºÜø, ´Ü. 69</t>
  </si>
  <si>
    <t>Ð²êòº.ÎàØÆî²êÆ äàÔàî² Ð.45 ÞºÜø, ´Ü. 23</t>
  </si>
  <si>
    <t>Ð²êòº.ÎàØÆî²êÆ äàÔàî² Ð.45 ÞºÜø, ´Ü. 22</t>
  </si>
  <si>
    <t>Տոկոսը</t>
  </si>
  <si>
    <t>Ð²êòº. ¼²ðÚ²Ü Ð.21 ÞºÜø, ´Ü. 20</t>
  </si>
  <si>
    <t>Ð²êòº. ¼²ðÚ²Ü Ð.21 ÞºÜø, ´Ü. 37</t>
  </si>
  <si>
    <t>Ð²êòº. ¼²ðÚ²Ü Ð.21 ÞºÜø, ´Ü. 86</t>
  </si>
  <si>
    <t>Ð²êòº.Þ²Ðêàôì²ðÚ²Ü Ð.9 ÞºÜø, ´Ü. 12</t>
  </si>
  <si>
    <t xml:space="preserve">   Կոմունալ բաժնի պետ՝            Ա. Մկրտչյան                                       </t>
  </si>
  <si>
    <t xml:space="preserve">                                                                                                                              Հաստատում եմ</t>
  </si>
  <si>
    <t xml:space="preserve">              </t>
  </si>
  <si>
    <t xml:space="preserve">                                                                                       Արաբկիր վարչական շրջանի ղեկավար</t>
  </si>
  <si>
    <t xml:space="preserve">                                                                                                                                   Ա. Ազատյան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</si>
</sst>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#,##0.000"/>
    <numFmt numFmtId="167" formatCode="0.0"/>
    <numFmt numFmtId="168" formatCode="#,##0.0"/>
  </numFmts>
  <fonts count="54">
    <font>
      <sz val="10"/>
      <name val="Arial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10"/>
      <color indexed="8"/>
      <name val="Arial LatArm"/>
      <family val="2"/>
      <charset val="204"/>
    </font>
    <font>
      <b/>
      <sz val="10"/>
      <name val="Arial LatArm"/>
      <family val="2"/>
      <charset val="204"/>
    </font>
    <font>
      <b/>
      <sz val="10"/>
      <color indexed="8"/>
      <name val="Arial LatArm"/>
      <family val="2"/>
      <charset val="204"/>
    </font>
    <font>
      <b/>
      <sz val="9"/>
      <color indexed="8"/>
      <name val="Arial LatArm"/>
      <family val="2"/>
      <charset val="204"/>
    </font>
    <font>
      <sz val="8"/>
      <color indexed="8"/>
      <name val="Arial LatArm"/>
      <family val="2"/>
      <charset val="204"/>
    </font>
    <font>
      <sz val="12"/>
      <color indexed="8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14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14"/>
      <name val="Arial LatArm"/>
      <family val="2"/>
      <charset val="204"/>
    </font>
    <font>
      <sz val="22"/>
      <name val="Arial LatArm"/>
      <family val="2"/>
      <charset val="204"/>
    </font>
    <font>
      <sz val="24"/>
      <name val="Arial LatArm"/>
      <family val="2"/>
      <charset val="204"/>
    </font>
    <font>
      <b/>
      <sz val="18"/>
      <name val="Arial LatArm"/>
      <family val="2"/>
      <charset val="204"/>
    </font>
    <font>
      <sz val="11"/>
      <name val="Arial LatArm"/>
      <family val="2"/>
      <charset val="204"/>
    </font>
    <font>
      <i/>
      <sz val="20"/>
      <name val="Arial LatArm"/>
      <family val="2"/>
      <charset val="204"/>
    </font>
    <font>
      <b/>
      <sz val="20"/>
      <name val="Arial LatArm"/>
      <family val="2"/>
      <charset val="204"/>
    </font>
    <font>
      <b/>
      <sz val="16"/>
      <name val="Arial LatArm"/>
      <family val="2"/>
      <charset val="204"/>
    </font>
    <font>
      <b/>
      <sz val="39"/>
      <name val="Arial LatArm"/>
      <family val="2"/>
      <charset val="204"/>
    </font>
    <font>
      <b/>
      <sz val="22"/>
      <name val="Arial LatArm"/>
      <family val="2"/>
      <charset val="204"/>
    </font>
    <font>
      <sz val="13"/>
      <color indexed="8"/>
      <name val="Arial LatArm"/>
      <family val="2"/>
      <charset val="204"/>
    </font>
    <font>
      <u/>
      <sz val="13"/>
      <color indexed="8"/>
      <name val="Arial LatArm"/>
      <family val="2"/>
      <charset val="204"/>
    </font>
    <font>
      <sz val="13"/>
      <name val="Arial LatArm"/>
      <family val="2"/>
      <charset val="204"/>
    </font>
    <font>
      <u/>
      <sz val="13"/>
      <name val="Arial LatArm"/>
      <family val="2"/>
      <charset val="204"/>
    </font>
    <font>
      <sz val="14"/>
      <name val="Arial LatArm"/>
      <family val="2"/>
      <charset val="204"/>
    </font>
    <font>
      <sz val="9"/>
      <color indexed="8"/>
      <name val="Arial LatArm"/>
      <family val="2"/>
      <charset val="204"/>
    </font>
    <font>
      <b/>
      <sz val="8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  <charset val="204"/>
    </font>
    <font>
      <sz val="8"/>
      <name val="Arial Armenian"/>
      <family val="2"/>
      <charset val="204"/>
    </font>
    <font>
      <vertAlign val="superscript"/>
      <sz val="8"/>
      <name val="Arial Armenian"/>
      <family val="2"/>
    </font>
    <font>
      <b/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0"/>
      <name val="Arial LatArm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7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" fillId="0" borderId="0"/>
    <xf numFmtId="0" fontId="8" fillId="0" borderId="0"/>
  </cellStyleXfs>
  <cellXfs count="277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4" fillId="0" borderId="0" xfId="0" applyFont="1"/>
    <xf numFmtId="2" fontId="12" fillId="0" borderId="0" xfId="0" applyNumberFormat="1" applyFont="1"/>
    <xf numFmtId="0" fontId="12" fillId="0" borderId="0" xfId="0" applyFont="1" applyBorder="1"/>
    <xf numFmtId="0" fontId="12" fillId="0" borderId="0" xfId="0" applyFont="1" applyFill="1"/>
    <xf numFmtId="0" fontId="12" fillId="17" borderId="0" xfId="0" applyFont="1" applyFill="1"/>
    <xf numFmtId="0" fontId="12" fillId="17" borderId="0" xfId="0" applyFont="1" applyFill="1" applyAlignment="1">
      <alignment horizontal="center"/>
    </xf>
    <xf numFmtId="0" fontId="25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12" fillId="0" borderId="0" xfId="27" applyFont="1" applyFill="1"/>
    <xf numFmtId="49" fontId="26" fillId="0" borderId="1" xfId="0" applyNumberFormat="1" applyFont="1" applyBorder="1" applyAlignment="1">
      <alignment horizontal="center"/>
    </xf>
    <xf numFmtId="49" fontId="26" fillId="17" borderId="1" xfId="0" applyNumberFormat="1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17" borderId="1" xfId="0" applyFont="1" applyFill="1" applyBorder="1" applyAlignment="1">
      <alignment horizontal="center"/>
    </xf>
    <xf numFmtId="10" fontId="12" fillId="0" borderId="0" xfId="0" applyNumberFormat="1" applyFont="1"/>
    <xf numFmtId="0" fontId="26" fillId="0" borderId="0" xfId="0" applyFont="1"/>
    <xf numFmtId="0" fontId="27" fillId="0" borderId="1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9" fontId="28" fillId="0" borderId="3" xfId="0" applyNumberFormat="1" applyFont="1" applyFill="1" applyBorder="1" applyAlignment="1">
      <alignment vertical="center" wrapText="1"/>
    </xf>
    <xf numFmtId="0" fontId="28" fillId="17" borderId="1" xfId="0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8" fillId="17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12" fillId="0" borderId="0" xfId="30" applyFont="1"/>
    <xf numFmtId="0" fontId="14" fillId="0" borderId="0" xfId="30" applyFont="1" applyAlignment="1">
      <alignment horizontal="center"/>
    </xf>
    <xf numFmtId="0" fontId="19" fillId="0" borderId="1" xfId="30" applyFont="1" applyBorder="1" applyAlignment="1">
      <alignment horizontal="center" vertical="center" wrapText="1"/>
    </xf>
    <xf numFmtId="0" fontId="12" fillId="0" borderId="1" xfId="30" applyFont="1" applyBorder="1" applyAlignment="1">
      <alignment horizontal="center" vertical="center" wrapText="1"/>
    </xf>
    <xf numFmtId="0" fontId="12" fillId="0" borderId="1" xfId="30" applyFont="1" applyBorder="1" applyAlignment="1">
      <alignment horizontal="left" vertical="center" wrapText="1"/>
    </xf>
    <xf numFmtId="4" fontId="12" fillId="0" borderId="1" xfId="30" applyNumberFormat="1" applyFont="1" applyBorder="1" applyAlignment="1">
      <alignment horizontal="center" vertical="center" wrapText="1"/>
    </xf>
    <xf numFmtId="0" fontId="28" fillId="0" borderId="1" xfId="30" applyFont="1" applyFill="1" applyBorder="1" applyAlignment="1">
      <alignment horizontal="left" vertical="center" wrapText="1"/>
    </xf>
    <xf numFmtId="168" fontId="28" fillId="0" borderId="1" xfId="30" applyNumberFormat="1" applyFont="1" applyBorder="1" applyAlignment="1">
      <alignment horizontal="center" vertical="center" wrapText="1"/>
    </xf>
    <xf numFmtId="0" fontId="13" fillId="0" borderId="0" xfId="30" applyNumberFormat="1" applyFont="1" applyFill="1" applyBorder="1" applyAlignment="1" applyProtection="1"/>
    <xf numFmtId="0" fontId="13" fillId="0" borderId="0" xfId="30" applyNumberFormat="1" applyFont="1" applyFill="1" applyBorder="1" applyAlignment="1" applyProtection="1">
      <alignment horizontal="left"/>
    </xf>
    <xf numFmtId="0" fontId="12" fillId="0" borderId="4" xfId="31" applyFont="1" applyBorder="1"/>
    <xf numFmtId="0" fontId="12" fillId="0" borderId="5" xfId="31" applyFont="1" applyBorder="1"/>
    <xf numFmtId="0" fontId="12" fillId="0" borderId="6" xfId="31" applyFont="1" applyBorder="1"/>
    <xf numFmtId="0" fontId="12" fillId="0" borderId="0" xfId="31" applyFont="1"/>
    <xf numFmtId="0" fontId="12" fillId="0" borderId="7" xfId="31" applyFont="1" applyBorder="1"/>
    <xf numFmtId="0" fontId="27" fillId="0" borderId="8" xfId="31" applyFont="1" applyBorder="1" applyAlignment="1">
      <alignment vertical="center" wrapText="1"/>
    </xf>
    <xf numFmtId="0" fontId="12" fillId="0" borderId="9" xfId="0" applyFont="1" applyBorder="1" applyAlignment="1"/>
    <xf numFmtId="0" fontId="12" fillId="0" borderId="9" xfId="31" applyFont="1" applyBorder="1"/>
    <xf numFmtId="0" fontId="27" fillId="0" borderId="9" xfId="31" applyFont="1" applyBorder="1" applyAlignment="1">
      <alignment vertical="center" wrapText="1"/>
    </xf>
    <xf numFmtId="0" fontId="12" fillId="0" borderId="10" xfId="0" applyFont="1" applyBorder="1" applyAlignment="1"/>
    <xf numFmtId="0" fontId="12" fillId="0" borderId="11" xfId="31" applyFont="1" applyBorder="1"/>
    <xf numFmtId="0" fontId="12" fillId="0" borderId="12" xfId="0" applyFont="1" applyBorder="1" applyAlignment="1"/>
    <xf numFmtId="0" fontId="12" fillId="0" borderId="0" xfId="31" applyFont="1" applyBorder="1"/>
    <xf numFmtId="0" fontId="12" fillId="0" borderId="13" xfId="0" applyFont="1" applyBorder="1" applyAlignment="1"/>
    <xf numFmtId="0" fontId="12" fillId="0" borderId="12" xfId="31" applyFont="1" applyBorder="1"/>
    <xf numFmtId="0" fontId="12" fillId="0" borderId="13" xfId="31" applyFont="1" applyBorder="1"/>
    <xf numFmtId="0" fontId="31" fillId="0" borderId="12" xfId="31" applyFont="1" applyBorder="1" applyAlignment="1">
      <alignment vertical="center" wrapText="1"/>
    </xf>
    <xf numFmtId="0" fontId="31" fillId="0" borderId="0" xfId="31" applyFont="1" applyBorder="1" applyAlignment="1">
      <alignment vertical="center"/>
    </xf>
    <xf numFmtId="0" fontId="31" fillId="0" borderId="13" xfId="31" applyFont="1" applyBorder="1" applyAlignment="1">
      <alignment vertical="center"/>
    </xf>
    <xf numFmtId="0" fontId="31" fillId="0" borderId="12" xfId="31" applyFont="1" applyBorder="1" applyAlignment="1">
      <alignment vertical="center"/>
    </xf>
    <xf numFmtId="0" fontId="19" fillId="0" borderId="0" xfId="31" applyFont="1" applyBorder="1"/>
    <xf numFmtId="0" fontId="33" fillId="0" borderId="0" xfId="31" applyFont="1" applyBorder="1" applyAlignment="1">
      <alignment vertical="center" wrapText="1"/>
    </xf>
    <xf numFmtId="0" fontId="12" fillId="0" borderId="0" xfId="0" applyFont="1" applyBorder="1" applyAlignment="1"/>
    <xf numFmtId="0" fontId="24" fillId="0" borderId="12" xfId="31" applyFont="1" applyBorder="1" applyAlignment="1">
      <alignment horizontal="center" vertical="center" wrapText="1"/>
    </xf>
    <xf numFmtId="0" fontId="24" fillId="0" borderId="0" xfId="31" applyFont="1" applyBorder="1" applyAlignment="1">
      <alignment horizontal="center" vertical="center" wrapText="1"/>
    </xf>
    <xf numFmtId="0" fontId="34" fillId="0" borderId="0" xfId="31" applyFont="1" applyAlignment="1">
      <alignment vertical="center"/>
    </xf>
    <xf numFmtId="0" fontId="37" fillId="0" borderId="0" xfId="31" applyFont="1" applyBorder="1" applyAlignment="1">
      <alignment vertical="center" wrapText="1"/>
    </xf>
    <xf numFmtId="0" fontId="37" fillId="0" borderId="13" xfId="31" applyFont="1" applyBorder="1" applyAlignment="1">
      <alignment vertical="center" wrapText="1"/>
    </xf>
    <xf numFmtId="0" fontId="37" fillId="0" borderId="12" xfId="31" applyFont="1" applyBorder="1" applyAlignment="1">
      <alignment vertical="center" wrapText="1"/>
    </xf>
    <xf numFmtId="0" fontId="13" fillId="16" borderId="0" xfId="31" applyFont="1" applyFill="1" applyBorder="1"/>
    <xf numFmtId="0" fontId="27" fillId="0" borderId="0" xfId="31" applyFont="1"/>
    <xf numFmtId="0" fontId="24" fillId="0" borderId="0" xfId="31" applyFont="1" applyBorder="1"/>
    <xf numFmtId="0" fontId="24" fillId="0" borderId="12" xfId="31" applyFont="1" applyBorder="1"/>
    <xf numFmtId="0" fontId="24" fillId="0" borderId="0" xfId="31" applyFont="1" applyBorder="1" applyAlignment="1">
      <alignment vertical="center"/>
    </xf>
    <xf numFmtId="0" fontId="41" fillId="0" borderId="0" xfId="31" applyFont="1" applyBorder="1" applyAlignment="1">
      <alignment horizontal="center" vertical="center"/>
    </xf>
    <xf numFmtId="0" fontId="42" fillId="0" borderId="0" xfId="31" applyFont="1" applyBorder="1" applyAlignment="1">
      <alignment horizontal="center" vertical="center"/>
    </xf>
    <xf numFmtId="0" fontId="12" fillId="0" borderId="14" xfId="31" applyFont="1" applyBorder="1"/>
    <xf numFmtId="0" fontId="12" fillId="0" borderId="15" xfId="31" applyFont="1" applyBorder="1"/>
    <xf numFmtId="0" fontId="12" fillId="0" borderId="16" xfId="31" applyFont="1" applyBorder="1"/>
    <xf numFmtId="0" fontId="12" fillId="0" borderId="17" xfId="31" applyFont="1" applyBorder="1"/>
    <xf numFmtId="0" fontId="12" fillId="0" borderId="18" xfId="31" applyFont="1" applyBorder="1"/>
    <xf numFmtId="0" fontId="12" fillId="0" borderId="19" xfId="31" applyFont="1" applyBorder="1"/>
    <xf numFmtId="0" fontId="13" fillId="0" borderId="0" xfId="33" applyNumberFormat="1" applyFont="1" applyFill="1" applyBorder="1" applyAlignment="1" applyProtection="1"/>
    <xf numFmtId="0" fontId="14" fillId="0" borderId="0" xfId="33" applyFont="1"/>
    <xf numFmtId="0" fontId="12" fillId="0" borderId="0" xfId="33" applyFont="1" applyAlignment="1">
      <alignment horizontal="left"/>
    </xf>
    <xf numFmtId="0" fontId="19" fillId="0" borderId="0" xfId="33" applyFont="1"/>
    <xf numFmtId="0" fontId="12" fillId="0" borderId="0" xfId="33" applyFont="1" applyAlignment="1">
      <alignment horizontal="center" vertical="center" wrapText="1"/>
    </xf>
    <xf numFmtId="0" fontId="13" fillId="0" borderId="0" xfId="33" applyNumberFormat="1" applyFont="1" applyFill="1" applyBorder="1" applyAlignment="1" applyProtection="1">
      <alignment horizontal="center"/>
    </xf>
    <xf numFmtId="0" fontId="15" fillId="0" borderId="0" xfId="33" applyNumberFormat="1" applyFont="1" applyFill="1" applyBorder="1" applyAlignment="1" applyProtection="1">
      <alignment horizontal="center"/>
    </xf>
    <xf numFmtId="166" fontId="17" fillId="0" borderId="0" xfId="33" applyNumberFormat="1" applyFont="1" applyFill="1" applyBorder="1" applyAlignment="1" applyProtection="1">
      <alignment horizontal="center"/>
    </xf>
    <xf numFmtId="0" fontId="17" fillId="0" borderId="0" xfId="33" applyNumberFormat="1" applyFont="1" applyFill="1" applyBorder="1" applyAlignment="1" applyProtection="1">
      <alignment horizontal="left"/>
    </xf>
    <xf numFmtId="0" fontId="17" fillId="0" borderId="1" xfId="33" applyNumberFormat="1" applyFont="1" applyFill="1" applyBorder="1" applyAlignment="1" applyProtection="1">
      <alignment horizontal="center" vertical="center"/>
    </xf>
    <xf numFmtId="0" fontId="17" fillId="0" borderId="1" xfId="33" applyNumberFormat="1" applyFont="1" applyFill="1" applyBorder="1" applyAlignment="1" applyProtection="1">
      <alignment horizontal="center" vertical="center" wrapText="1"/>
    </xf>
    <xf numFmtId="3" fontId="17" fillId="0" borderId="1" xfId="33" applyNumberFormat="1" applyFont="1" applyFill="1" applyBorder="1" applyAlignment="1" applyProtection="1">
      <alignment horizontal="center" vertical="center" wrapText="1"/>
    </xf>
    <xf numFmtId="16" fontId="17" fillId="0" borderId="1" xfId="33" applyNumberFormat="1" applyFont="1" applyFill="1" applyBorder="1" applyAlignment="1" applyProtection="1">
      <alignment horizontal="left"/>
      <protection locked="0"/>
    </xf>
    <xf numFmtId="0" fontId="17" fillId="0" borderId="1" xfId="33" applyNumberFormat="1" applyFont="1" applyFill="1" applyBorder="1" applyAlignment="1" applyProtection="1">
      <alignment horizontal="left" vertical="center" wrapText="1"/>
      <protection locked="0"/>
    </xf>
    <xf numFmtId="166" fontId="17" fillId="0" borderId="1" xfId="33" applyNumberFormat="1" applyFont="1" applyFill="1" applyBorder="1" applyAlignment="1" applyProtection="1">
      <alignment horizontal="left" wrapText="1"/>
      <protection locked="0"/>
    </xf>
    <xf numFmtId="166" fontId="17" fillId="0" borderId="1" xfId="33" applyNumberFormat="1" applyFont="1" applyFill="1" applyBorder="1" applyAlignment="1" applyProtection="1">
      <alignment horizontal="left"/>
      <protection locked="0"/>
    </xf>
    <xf numFmtId="0" fontId="17" fillId="0" borderId="1" xfId="33" applyNumberFormat="1" applyFont="1" applyFill="1" applyBorder="1" applyAlignment="1" applyProtection="1">
      <alignment horizontal="left" wrapText="1"/>
      <protection locked="0"/>
    </xf>
    <xf numFmtId="0" fontId="44" fillId="0" borderId="1" xfId="33" applyNumberFormat="1" applyFont="1" applyFill="1" applyBorder="1" applyAlignment="1" applyProtection="1">
      <alignment horizontal="right" vertical="center" wrapText="1"/>
      <protection locked="0"/>
    </xf>
    <xf numFmtId="0" fontId="16" fillId="0" borderId="1" xfId="33" applyNumberFormat="1" applyFont="1" applyFill="1" applyBorder="1" applyAlignment="1" applyProtection="1">
      <alignment horizontal="left" vertical="center" wrapText="1"/>
      <protection locked="0"/>
    </xf>
    <xf numFmtId="166" fontId="16" fillId="0" borderId="1" xfId="33" applyNumberFormat="1" applyFont="1" applyFill="1" applyBorder="1" applyAlignment="1" applyProtection="1">
      <alignment horizontal="left" vertical="center" wrapText="1"/>
      <protection locked="0"/>
    </xf>
    <xf numFmtId="166" fontId="44" fillId="0" borderId="1" xfId="33" applyNumberFormat="1" applyFont="1" applyFill="1" applyBorder="1" applyAlignment="1" applyProtection="1">
      <alignment horizontal="left" vertical="center" wrapText="1"/>
      <protection locked="0"/>
    </xf>
    <xf numFmtId="166" fontId="13" fillId="0" borderId="0" xfId="33" applyNumberFormat="1" applyFont="1" applyFill="1" applyBorder="1" applyAlignment="1" applyProtection="1"/>
    <xf numFmtId="0" fontId="21" fillId="0" borderId="0" xfId="34" applyFont="1" applyAlignment="1">
      <alignment horizontal="center"/>
    </xf>
    <xf numFmtId="0" fontId="12" fillId="0" borderId="0" xfId="34" applyFont="1"/>
    <xf numFmtId="0" fontId="36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22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2" fontId="28" fillId="17" borderId="1" xfId="0" applyNumberFormat="1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vertical="center" wrapText="1"/>
    </xf>
    <xf numFmtId="0" fontId="53" fillId="0" borderId="1" xfId="0" applyFont="1" applyFill="1" applyBorder="1" applyAlignment="1">
      <alignment vertical="center" wrapText="1"/>
    </xf>
    <xf numFmtId="49" fontId="45" fillId="0" borderId="1" xfId="0" applyNumberFormat="1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 vertical="center" wrapText="1"/>
    </xf>
    <xf numFmtId="165" fontId="45" fillId="0" borderId="1" xfId="0" applyNumberFormat="1" applyFont="1" applyFill="1" applyBorder="1" applyAlignment="1">
      <alignment horizontal="left" vertical="center"/>
    </xf>
    <xf numFmtId="165" fontId="22" fillId="17" borderId="1" xfId="0" applyNumberFormat="1" applyFont="1" applyFill="1" applyBorder="1" applyAlignment="1">
      <alignment horizontal="center" vertical="center"/>
    </xf>
    <xf numFmtId="165" fontId="22" fillId="0" borderId="1" xfId="0" applyNumberFormat="1" applyFont="1" applyBorder="1" applyAlignment="1">
      <alignment horizontal="left" vertical="center"/>
    </xf>
    <xf numFmtId="2" fontId="22" fillId="0" borderId="1" xfId="0" applyNumberFormat="1" applyFont="1" applyBorder="1" applyAlignment="1">
      <alignment horizontal="center" vertical="center"/>
    </xf>
    <xf numFmtId="2" fontId="21" fillId="0" borderId="0" xfId="27" applyNumberFormat="1" applyFont="1" applyFill="1" applyBorder="1" applyAlignment="1">
      <alignment horizontal="center" vertical="center"/>
    </xf>
    <xf numFmtId="2" fontId="45" fillId="0" borderId="1" xfId="0" applyNumberFormat="1" applyFont="1" applyFill="1" applyBorder="1" applyAlignment="1">
      <alignment horizontal="right" vertical="center"/>
    </xf>
    <xf numFmtId="2" fontId="21" fillId="0" borderId="1" xfId="0" applyNumberFormat="1" applyFont="1" applyBorder="1" applyAlignment="1">
      <alignment horizontal="left" vertical="center"/>
    </xf>
    <xf numFmtId="2" fontId="45" fillId="0" borderId="1" xfId="0" applyNumberFormat="1" applyFont="1" applyFill="1" applyBorder="1" applyAlignment="1">
      <alignment horizontal="left" vertical="center"/>
    </xf>
    <xf numFmtId="0" fontId="12" fillId="17" borderId="0" xfId="0" applyFont="1" applyFill="1" applyAlignment="1">
      <alignment horizontal="center"/>
    </xf>
    <xf numFmtId="0" fontId="45" fillId="0" borderId="23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2" fontId="21" fillId="0" borderId="0" xfId="0" applyNumberFormat="1" applyFont="1" applyBorder="1" applyAlignment="1">
      <alignment horizontal="center" vertical="center"/>
    </xf>
    <xf numFmtId="2" fontId="22" fillId="0" borderId="0" xfId="0" applyNumberFormat="1" applyFont="1" applyBorder="1" applyAlignment="1">
      <alignment horizontal="center" vertical="center"/>
    </xf>
    <xf numFmtId="2" fontId="28" fillId="0" borderId="0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Fill="1" applyBorder="1" applyAlignment="1">
      <alignment horizontal="center" vertical="center" wrapText="1"/>
    </xf>
    <xf numFmtId="0" fontId="29" fillId="0" borderId="0" xfId="30" applyFont="1" applyAlignment="1">
      <alignment horizontal="center"/>
    </xf>
    <xf numFmtId="0" fontId="24" fillId="0" borderId="0" xfId="3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6" fillId="0" borderId="0" xfId="31" applyFont="1" applyBorder="1" applyAlignment="1">
      <alignment horizontal="center" vertical="center"/>
    </xf>
    <xf numFmtId="0" fontId="39" fillId="16" borderId="0" xfId="31" applyFont="1" applyFill="1" applyBorder="1" applyAlignment="1">
      <alignment horizontal="right" vertical="center"/>
    </xf>
    <xf numFmtId="0" fontId="39" fillId="16" borderId="0" xfId="31" applyFont="1" applyFill="1" applyBorder="1" applyAlignment="1">
      <alignment horizontal="center" vertical="center"/>
    </xf>
    <xf numFmtId="0" fontId="40" fillId="16" borderId="0" xfId="31" applyFont="1" applyFill="1" applyBorder="1" applyAlignment="1">
      <alignment horizontal="center" vertical="center"/>
    </xf>
    <xf numFmtId="0" fontId="24" fillId="0" borderId="12" xfId="31" applyFont="1" applyBorder="1" applyAlignment="1">
      <alignment horizontal="right" vertical="center" wrapText="1"/>
    </xf>
    <xf numFmtId="0" fontId="24" fillId="0" borderId="0" xfId="31" applyFont="1" applyBorder="1" applyAlignment="1">
      <alignment horizontal="right" vertical="center" wrapText="1"/>
    </xf>
    <xf numFmtId="0" fontId="24" fillId="0" borderId="0" xfId="31" applyFont="1" applyBorder="1" applyAlignment="1">
      <alignment horizontal="center" vertical="center"/>
    </xf>
    <xf numFmtId="0" fontId="38" fillId="0" borderId="0" xfId="31" applyFont="1" applyAlignment="1">
      <alignment horizontal="center" vertical="center" wrapText="1"/>
    </xf>
    <xf numFmtId="0" fontId="43" fillId="0" borderId="0" xfId="31" applyFont="1" applyBorder="1" applyAlignment="1">
      <alignment horizontal="center" vertical="center"/>
    </xf>
    <xf numFmtId="0" fontId="43" fillId="0" borderId="15" xfId="31" applyFont="1" applyBorder="1" applyAlignment="1">
      <alignment horizontal="center" vertical="center"/>
    </xf>
    <xf numFmtId="0" fontId="32" fillId="0" borderId="12" xfId="31" applyFont="1" applyBorder="1" applyAlignment="1">
      <alignment horizontal="center" vertical="center" wrapText="1"/>
    </xf>
    <xf numFmtId="0" fontId="32" fillId="0" borderId="0" xfId="31" applyFont="1" applyBorder="1" applyAlignment="1">
      <alignment horizontal="center" vertical="center" wrapText="1"/>
    </xf>
    <xf numFmtId="0" fontId="35" fillId="0" borderId="0" xfId="31" applyFont="1" applyAlignment="1">
      <alignment horizontal="center" vertical="center" wrapText="1"/>
    </xf>
    <xf numFmtId="0" fontId="36" fillId="0" borderId="12" xfId="31" applyFont="1" applyBorder="1" applyAlignment="1">
      <alignment horizontal="center" vertical="center" wrapText="1"/>
    </xf>
    <xf numFmtId="0" fontId="36" fillId="0" borderId="0" xfId="31" applyFont="1" applyBorder="1" applyAlignment="1">
      <alignment horizontal="center" vertical="center" wrapText="1"/>
    </xf>
    <xf numFmtId="0" fontId="24" fillId="0" borderId="0" xfId="31" applyFont="1" applyBorder="1" applyAlignment="1">
      <alignment horizontal="right" vertical="center"/>
    </xf>
    <xf numFmtId="0" fontId="29" fillId="0" borderId="0" xfId="31" applyFont="1" applyBorder="1" applyAlignment="1">
      <alignment horizontal="center" vertical="center"/>
    </xf>
    <xf numFmtId="0" fontId="41" fillId="0" borderId="0" xfId="31" applyFont="1" applyBorder="1" applyAlignment="1">
      <alignment horizontal="right" vertical="center"/>
    </xf>
    <xf numFmtId="0" fontId="41" fillId="0" borderId="0" xfId="31" applyFont="1" applyBorder="1" applyAlignment="1">
      <alignment horizontal="center" vertical="center"/>
    </xf>
    <xf numFmtId="0" fontId="42" fillId="0" borderId="0" xfId="31" applyFont="1" applyBorder="1" applyAlignment="1">
      <alignment horizontal="center" vertical="center"/>
    </xf>
    <xf numFmtId="0" fontId="14" fillId="0" borderId="0" xfId="33" applyFont="1" applyAlignment="1">
      <alignment horizontal="left"/>
    </xf>
    <xf numFmtId="0" fontId="15" fillId="0" borderId="0" xfId="33" applyNumberFormat="1" applyFont="1" applyFill="1" applyBorder="1" applyAlignment="1" applyProtection="1">
      <alignment horizontal="center"/>
    </xf>
    <xf numFmtId="166" fontId="15" fillId="0" borderId="0" xfId="33" applyNumberFormat="1" applyFont="1" applyFill="1" applyBorder="1" applyAlignment="1" applyProtection="1">
      <alignment horizontal="left"/>
    </xf>
    <xf numFmtId="0" fontId="14" fillId="0" borderId="0" xfId="33" applyFont="1" applyAlignment="1">
      <alignment horizontal="center" vertical="center" wrapText="1"/>
    </xf>
    <xf numFmtId="0" fontId="14" fillId="0" borderId="0" xfId="33" applyFont="1" applyAlignment="1">
      <alignment horizontal="left" vertical="center"/>
    </xf>
    <xf numFmtId="0" fontId="17" fillId="0" borderId="0" xfId="33" applyNumberFormat="1" applyFont="1" applyFill="1" applyBorder="1" applyAlignment="1" applyProtection="1">
      <alignment horizontal="right"/>
    </xf>
    <xf numFmtId="0" fontId="13" fillId="0" borderId="1" xfId="33" applyNumberFormat="1" applyFont="1" applyFill="1" applyBorder="1" applyAlignment="1" applyProtection="1">
      <alignment horizontal="center" vertical="center"/>
    </xf>
    <xf numFmtId="0" fontId="18" fillId="0" borderId="1" xfId="33" applyNumberFormat="1" applyFont="1" applyFill="1" applyBorder="1" applyAlignment="1" applyProtection="1">
      <alignment horizontal="center" vertical="center"/>
    </xf>
    <xf numFmtId="0" fontId="17" fillId="0" borderId="1" xfId="33" applyNumberFormat="1" applyFont="1" applyFill="1" applyBorder="1" applyAlignment="1" applyProtection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2" fontId="21" fillId="0" borderId="1" xfId="0" applyNumberFormat="1" applyFont="1" applyFill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1" fillId="17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7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2" fontId="21" fillId="0" borderId="1" xfId="0" applyNumberFormat="1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2" fontId="21" fillId="16" borderId="1" xfId="0" applyNumberFormat="1" applyFont="1" applyFill="1" applyBorder="1" applyAlignment="1">
      <alignment horizontal="left" vertical="center"/>
    </xf>
    <xf numFmtId="0" fontId="2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/>
    </xf>
    <xf numFmtId="49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26" fillId="17" borderId="1" xfId="0" applyNumberFormat="1" applyFont="1" applyFill="1" applyBorder="1" applyAlignment="1">
      <alignment horizontal="center" vertical="center"/>
    </xf>
    <xf numFmtId="0" fontId="21" fillId="0" borderId="23" xfId="0" applyFont="1" applyBorder="1" applyAlignment="1">
      <alignment horizontal="left" vertical="center"/>
    </xf>
    <xf numFmtId="0" fontId="21" fillId="0" borderId="24" xfId="0" applyFont="1" applyBorder="1" applyAlignment="1">
      <alignment horizontal="left" vertical="center"/>
    </xf>
    <xf numFmtId="0" fontId="21" fillId="0" borderId="21" xfId="0" applyFont="1" applyBorder="1" applyAlignment="1">
      <alignment horizontal="left" vertical="center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167" fontId="21" fillId="0" borderId="23" xfId="0" applyNumberFormat="1" applyFont="1" applyBorder="1" applyAlignment="1">
      <alignment horizontal="left" vertical="center"/>
    </xf>
    <xf numFmtId="167" fontId="21" fillId="0" borderId="24" xfId="0" applyNumberFormat="1" applyFont="1" applyBorder="1" applyAlignment="1">
      <alignment horizontal="left" vertical="center"/>
    </xf>
    <xf numFmtId="167" fontId="21" fillId="0" borderId="21" xfId="0" applyNumberFormat="1" applyFont="1" applyBorder="1" applyAlignment="1">
      <alignment horizontal="left" vertical="center"/>
    </xf>
    <xf numFmtId="0" fontId="21" fillId="17" borderId="23" xfId="0" applyFont="1" applyFill="1" applyBorder="1" applyAlignment="1">
      <alignment horizontal="left" vertical="center"/>
    </xf>
    <xf numFmtId="0" fontId="21" fillId="17" borderId="24" xfId="0" applyFont="1" applyFill="1" applyBorder="1" applyAlignment="1">
      <alignment horizontal="left" vertical="center"/>
    </xf>
    <xf numFmtId="0" fontId="21" fillId="17" borderId="21" xfId="0" applyFont="1" applyFill="1" applyBorder="1" applyAlignment="1">
      <alignment horizontal="left" vertical="center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left" vertical="center"/>
    </xf>
    <xf numFmtId="0" fontId="21" fillId="0" borderId="24" xfId="0" applyFont="1" applyFill="1" applyBorder="1" applyAlignment="1">
      <alignment horizontal="left" vertical="center"/>
    </xf>
    <xf numFmtId="0" fontId="21" fillId="0" borderId="21" xfId="0" applyFont="1" applyFill="1" applyBorder="1" applyAlignment="1">
      <alignment horizontal="left" vertical="center"/>
    </xf>
    <xf numFmtId="2" fontId="21" fillId="0" borderId="23" xfId="0" applyNumberFormat="1" applyFont="1" applyFill="1" applyBorder="1" applyAlignment="1">
      <alignment horizontal="left" vertical="center"/>
    </xf>
    <xf numFmtId="2" fontId="21" fillId="0" borderId="24" xfId="0" applyNumberFormat="1" applyFont="1" applyFill="1" applyBorder="1" applyAlignment="1">
      <alignment horizontal="left" vertical="center"/>
    </xf>
    <xf numFmtId="2" fontId="21" fillId="0" borderId="21" xfId="0" applyNumberFormat="1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left" vertical="center" wrapText="1"/>
    </xf>
    <xf numFmtId="0" fontId="21" fillId="0" borderId="24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2" fontId="21" fillId="0" borderId="23" xfId="0" applyNumberFormat="1" applyFont="1" applyBorder="1" applyAlignment="1">
      <alignment horizontal="center" vertical="center"/>
    </xf>
    <xf numFmtId="2" fontId="21" fillId="0" borderId="24" xfId="0" applyNumberFormat="1" applyFont="1" applyBorder="1" applyAlignment="1">
      <alignment horizontal="center" vertical="center"/>
    </xf>
    <xf numFmtId="2" fontId="21" fillId="0" borderId="21" xfId="0" applyNumberFormat="1" applyFont="1" applyBorder="1" applyAlignment="1">
      <alignment horizontal="center" vertical="center"/>
    </xf>
    <xf numFmtId="2" fontId="21" fillId="0" borderId="23" xfId="27" applyNumberFormat="1" applyFont="1" applyFill="1" applyBorder="1" applyAlignment="1">
      <alignment horizontal="center" vertical="center"/>
    </xf>
    <xf numFmtId="2" fontId="21" fillId="0" borderId="24" xfId="27" applyNumberFormat="1" applyFont="1" applyFill="1" applyBorder="1" applyAlignment="1">
      <alignment horizontal="center" vertical="center"/>
    </xf>
    <xf numFmtId="2" fontId="21" fillId="0" borderId="21" xfId="27" applyNumberFormat="1" applyFont="1" applyFill="1" applyBorder="1" applyAlignment="1">
      <alignment horizontal="center" vertical="center"/>
    </xf>
    <xf numFmtId="165" fontId="21" fillId="0" borderId="23" xfId="0" applyNumberFormat="1" applyFont="1" applyBorder="1" applyAlignment="1">
      <alignment horizontal="left" vertical="center"/>
    </xf>
    <xf numFmtId="165" fontId="21" fillId="0" borderId="24" xfId="0" applyNumberFormat="1" applyFont="1" applyBorder="1" applyAlignment="1">
      <alignment horizontal="left" vertical="center"/>
    </xf>
    <xf numFmtId="165" fontId="21" fillId="0" borderId="21" xfId="0" applyNumberFormat="1" applyFont="1" applyBorder="1" applyAlignment="1">
      <alignment horizontal="left" vertical="center"/>
    </xf>
    <xf numFmtId="165" fontId="21" fillId="0" borderId="1" xfId="0" applyNumberFormat="1" applyFont="1" applyBorder="1" applyAlignment="1">
      <alignment horizontal="left" vertical="center"/>
    </xf>
    <xf numFmtId="165" fontId="21" fillId="17" borderId="1" xfId="0" applyNumberFormat="1" applyFont="1" applyFill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0" fontId="48" fillId="0" borderId="1" xfId="0" applyFont="1" applyFill="1" applyBorder="1" applyAlignment="1">
      <alignment horizontal="left" vertical="center" wrapText="1"/>
    </xf>
    <xf numFmtId="49" fontId="46" fillId="0" borderId="1" xfId="0" applyNumberFormat="1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/>
    </xf>
    <xf numFmtId="2" fontId="48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165" fontId="21" fillId="0" borderId="1" xfId="0" applyNumberFormat="1" applyFont="1" applyFill="1" applyBorder="1" applyAlignment="1">
      <alignment horizontal="left" vertical="center"/>
    </xf>
    <xf numFmtId="0" fontId="47" fillId="0" borderId="23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47" fillId="0" borderId="21" xfId="0" applyFont="1" applyFill="1" applyBorder="1" applyAlignment="1">
      <alignment horizontal="center" vertical="center" wrapText="1"/>
    </xf>
    <xf numFmtId="165" fontId="46" fillId="0" borderId="1" xfId="0" applyNumberFormat="1" applyFont="1" applyFill="1" applyBorder="1" applyAlignment="1">
      <alignment horizontal="left" vertical="center"/>
    </xf>
    <xf numFmtId="49" fontId="21" fillId="0" borderId="1" xfId="32" applyNumberFormat="1" applyFont="1" applyFill="1" applyBorder="1" applyAlignment="1">
      <alignment horizontal="left" vertical="center" wrapText="1"/>
    </xf>
    <xf numFmtId="0" fontId="21" fillId="0" borderId="1" xfId="32" applyFont="1" applyFill="1" applyBorder="1" applyAlignment="1">
      <alignment horizontal="left" vertical="center" wrapText="1"/>
    </xf>
    <xf numFmtId="165" fontId="21" fillId="0" borderId="1" xfId="32" applyNumberFormat="1" applyFont="1" applyFill="1" applyBorder="1" applyAlignment="1">
      <alignment horizontal="left" vertical="center" wrapText="1"/>
    </xf>
    <xf numFmtId="49" fontId="46" fillId="0" borderId="1" xfId="33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/>
    </xf>
    <xf numFmtId="0" fontId="46" fillId="0" borderId="1" xfId="33" applyFont="1" applyFill="1" applyBorder="1" applyAlignment="1">
      <alignment horizontal="left" vertical="center" wrapText="1"/>
    </xf>
    <xf numFmtId="165" fontId="46" fillId="0" borderId="1" xfId="33" applyNumberFormat="1" applyFont="1" applyFill="1" applyBorder="1" applyAlignment="1">
      <alignment horizontal="left" vertical="center" wrapText="1"/>
    </xf>
    <xf numFmtId="165" fontId="21" fillId="0" borderId="1" xfId="0" applyNumberFormat="1" applyFont="1" applyFill="1" applyBorder="1" applyAlignment="1">
      <alignment horizontal="left" vertical="center" wrapText="1"/>
    </xf>
    <xf numFmtId="165" fontId="48" fillId="0" borderId="1" xfId="0" applyNumberFormat="1" applyFont="1" applyFill="1" applyBorder="1" applyAlignment="1">
      <alignment horizontal="left" vertical="center" wrapText="1"/>
    </xf>
    <xf numFmtId="165" fontId="21" fillId="17" borderId="1" xfId="0" applyNumberFormat="1" applyFont="1" applyFill="1" applyBorder="1" applyAlignment="1">
      <alignment horizontal="center" vertical="center" wrapText="1"/>
    </xf>
    <xf numFmtId="17" fontId="46" fillId="0" borderId="1" xfId="0" applyNumberFormat="1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left" vertical="center" wrapText="1"/>
    </xf>
    <xf numFmtId="0" fontId="48" fillId="0" borderId="23" xfId="0" applyFont="1" applyFill="1" applyBorder="1" applyAlignment="1">
      <alignment horizontal="left" vertical="center" wrapText="1"/>
    </xf>
    <xf numFmtId="0" fontId="48" fillId="0" borderId="24" xfId="0" applyFont="1" applyFill="1" applyBorder="1" applyAlignment="1">
      <alignment horizontal="left" vertical="center" wrapText="1"/>
    </xf>
    <xf numFmtId="0" fontId="48" fillId="0" borderId="2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6" fillId="0" borderId="22" xfId="27" applyFont="1" applyFill="1" applyBorder="1" applyAlignment="1">
      <alignment horizontal="center"/>
    </xf>
    <xf numFmtId="0" fontId="26" fillId="0" borderId="0" xfId="27" applyFont="1" applyFill="1" applyBorder="1" applyAlignment="1">
      <alignment horizontal="center"/>
    </xf>
    <xf numFmtId="0" fontId="19" fillId="0" borderId="0" xfId="0" applyFont="1" applyFill="1" applyAlignment="1">
      <alignment horizontal="left" vertical="center"/>
    </xf>
    <xf numFmtId="0" fontId="28" fillId="0" borderId="2" xfId="0" applyFont="1" applyFill="1" applyBorder="1" applyAlignment="1">
      <alignment horizontal="left" vertical="center" wrapText="1"/>
    </xf>
    <xf numFmtId="0" fontId="28" fillId="0" borderId="20" xfId="0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horizontal="left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12" fillId="17" borderId="0" xfId="0" applyFont="1" applyFill="1" applyAlignment="1">
      <alignment horizontal="center"/>
    </xf>
    <xf numFmtId="0" fontId="26" fillId="17" borderId="1" xfId="0" applyFont="1" applyFill="1" applyBorder="1" applyAlignment="1">
      <alignment horizontal="center" vertical="center"/>
    </xf>
    <xf numFmtId="165" fontId="21" fillId="17" borderId="23" xfId="0" applyNumberFormat="1" applyFont="1" applyFill="1" applyBorder="1" applyAlignment="1">
      <alignment horizontal="center" vertical="center"/>
    </xf>
    <xf numFmtId="165" fontId="21" fillId="17" borderId="24" xfId="0" applyNumberFormat="1" applyFont="1" applyFill="1" applyBorder="1" applyAlignment="1">
      <alignment horizontal="center" vertical="center"/>
    </xf>
    <xf numFmtId="165" fontId="21" fillId="17" borderId="2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4" fillId="0" borderId="0" xfId="34" applyFont="1" applyAlignment="1">
      <alignment horizontal="center"/>
    </xf>
    <xf numFmtId="0" fontId="28" fillId="0" borderId="0" xfId="0" applyFont="1" applyAlignment="1">
      <alignment horizontal="left"/>
    </xf>
    <xf numFmtId="0" fontId="19" fillId="0" borderId="0" xfId="0" applyFont="1" applyAlignment="1">
      <alignment horizontal="center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 2" xfId="19"/>
    <cellStyle name="Comma 3" xfId="20"/>
    <cellStyle name="Normal" xfId="0" builtinId="0"/>
    <cellStyle name="Normal 10" xfId="21"/>
    <cellStyle name="Normal 10 2" xfId="22"/>
    <cellStyle name="Normal 11" xfId="23"/>
    <cellStyle name="Normal 2" xfId="24"/>
    <cellStyle name="Normal 2 2" xfId="25"/>
    <cellStyle name="Normal 2 2 3" xfId="26"/>
    <cellStyle name="Normal 2_getap jur" xfId="27"/>
    <cellStyle name="Normal 3" xfId="28"/>
    <cellStyle name="Normal 3 4" xfId="29"/>
    <cellStyle name="Normal 4" xfId="30"/>
    <cellStyle name="Normal 5" xfId="31"/>
    <cellStyle name="Normal_1111111" xfId="32"/>
    <cellStyle name="Normal_Haykashen dproc  2" xfId="33"/>
    <cellStyle name="Normal_Narine  mankapartez" xfId="34"/>
    <cellStyle name="Обычный 2" xfId="35"/>
    <cellStyle name="Обычный 2 2" xfId="36"/>
    <cellStyle name="Обычный 2 2 2" xfId="37"/>
    <cellStyle name="Обычный 3" xfId="38"/>
    <cellStyle name="Обычный 3 2" xfId="39"/>
    <cellStyle name="Обычный_TIGRAN1SM 2" xfId="40"/>
    <cellStyle name="Стиль 1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view="pageBreakPreview" zoomScale="115" zoomScaleNormal="100" zoomScaleSheetLayoutView="115" workbookViewId="0">
      <selection activeCell="B10" sqref="B10"/>
    </sheetView>
  </sheetViews>
  <sheetFormatPr defaultRowHeight="12.75"/>
  <cols>
    <col min="1" max="1" width="4.28515625" style="35" customWidth="1"/>
    <col min="2" max="2" width="69.42578125" style="35" customWidth="1"/>
    <col min="3" max="3" width="15.85546875" style="35" customWidth="1"/>
    <col min="4" max="16384" width="9.140625" style="35"/>
  </cols>
  <sheetData>
    <row r="1" spans="1:3" ht="18">
      <c r="A1" s="138" t="s">
        <v>34</v>
      </c>
      <c r="B1" s="138"/>
      <c r="C1" s="138"/>
    </row>
    <row r="4" spans="1:3" ht="32.25" customHeight="1">
      <c r="A4" s="139" t="e">
        <f>+#REF!</f>
        <v>#REF!</v>
      </c>
      <c r="B4" s="139"/>
      <c r="C4" s="139"/>
    </row>
    <row r="5" spans="1:3">
      <c r="B5" s="36"/>
    </row>
    <row r="6" spans="1:3" ht="30.75" customHeight="1">
      <c r="A6" s="37" t="s">
        <v>0</v>
      </c>
      <c r="B6" s="37" t="s">
        <v>4</v>
      </c>
      <c r="C6" s="37" t="s">
        <v>68</v>
      </c>
    </row>
    <row r="7" spans="1:3" ht="15.75" customHeight="1">
      <c r="A7" s="38">
        <v>1</v>
      </c>
      <c r="B7" s="39"/>
      <c r="C7" s="40"/>
    </row>
    <row r="8" spans="1:3" ht="15.75" customHeight="1">
      <c r="A8" s="38">
        <f>+A7+1</f>
        <v>2</v>
      </c>
      <c r="B8" s="39"/>
      <c r="C8" s="40"/>
    </row>
    <row r="9" spans="1:3" ht="15.75" customHeight="1">
      <c r="A9" s="38">
        <f t="shared" ref="A9:A26" si="0">+A8+1</f>
        <v>3</v>
      </c>
      <c r="B9" s="39"/>
      <c r="C9" s="40"/>
    </row>
    <row r="10" spans="1:3" ht="15.75" customHeight="1">
      <c r="A10" s="38">
        <f t="shared" si="0"/>
        <v>4</v>
      </c>
      <c r="B10" s="39"/>
      <c r="C10" s="40"/>
    </row>
    <row r="11" spans="1:3" ht="15.75" customHeight="1">
      <c r="A11" s="38">
        <f t="shared" si="0"/>
        <v>5</v>
      </c>
      <c r="B11" s="39"/>
      <c r="C11" s="40"/>
    </row>
    <row r="12" spans="1:3" ht="15.75" customHeight="1">
      <c r="A12" s="38">
        <f t="shared" si="0"/>
        <v>6</v>
      </c>
      <c r="B12" s="39"/>
      <c r="C12" s="40"/>
    </row>
    <row r="13" spans="1:3" ht="15.75" customHeight="1">
      <c r="A13" s="38">
        <f t="shared" si="0"/>
        <v>7</v>
      </c>
      <c r="B13" s="39"/>
      <c r="C13" s="40"/>
    </row>
    <row r="14" spans="1:3" ht="15.75" customHeight="1">
      <c r="A14" s="38">
        <f t="shared" si="0"/>
        <v>8</v>
      </c>
      <c r="B14" s="39"/>
      <c r="C14" s="40"/>
    </row>
    <row r="15" spans="1:3" ht="15.75" customHeight="1">
      <c r="A15" s="38">
        <f t="shared" si="0"/>
        <v>9</v>
      </c>
      <c r="B15" s="39"/>
      <c r="C15" s="40"/>
    </row>
    <row r="16" spans="1:3" ht="15.75" customHeight="1">
      <c r="A16" s="38">
        <f t="shared" si="0"/>
        <v>10</v>
      </c>
      <c r="B16" s="39"/>
      <c r="C16" s="40"/>
    </row>
    <row r="17" spans="1:3" ht="15.75" customHeight="1">
      <c r="A17" s="38">
        <f t="shared" si="0"/>
        <v>11</v>
      </c>
      <c r="B17" s="39"/>
      <c r="C17" s="40"/>
    </row>
    <row r="18" spans="1:3" ht="15.75" customHeight="1">
      <c r="A18" s="38">
        <f t="shared" si="0"/>
        <v>12</v>
      </c>
      <c r="B18" s="39"/>
      <c r="C18" s="40"/>
    </row>
    <row r="19" spans="1:3" ht="15.75" customHeight="1">
      <c r="A19" s="38">
        <f t="shared" si="0"/>
        <v>13</v>
      </c>
      <c r="B19" s="39"/>
      <c r="C19" s="40"/>
    </row>
    <row r="20" spans="1:3" ht="15.75" customHeight="1">
      <c r="A20" s="38">
        <f t="shared" si="0"/>
        <v>14</v>
      </c>
      <c r="B20" s="39"/>
      <c r="C20" s="40"/>
    </row>
    <row r="21" spans="1:3" ht="15.75" customHeight="1">
      <c r="A21" s="38">
        <f t="shared" si="0"/>
        <v>15</v>
      </c>
      <c r="B21" s="39"/>
      <c r="C21" s="40"/>
    </row>
    <row r="22" spans="1:3" ht="15.75" customHeight="1">
      <c r="A22" s="38">
        <f t="shared" si="0"/>
        <v>16</v>
      </c>
      <c r="B22" s="39"/>
      <c r="C22" s="40"/>
    </row>
    <row r="23" spans="1:3" ht="15.75" customHeight="1">
      <c r="A23" s="38">
        <f t="shared" si="0"/>
        <v>17</v>
      </c>
      <c r="B23" s="39"/>
      <c r="C23" s="40"/>
    </row>
    <row r="24" spans="1:3" ht="15.75" customHeight="1">
      <c r="A24" s="38">
        <f t="shared" si="0"/>
        <v>18</v>
      </c>
      <c r="B24" s="39"/>
      <c r="C24" s="40"/>
    </row>
    <row r="25" spans="1:3" ht="15.75" customHeight="1">
      <c r="A25" s="38">
        <f t="shared" si="0"/>
        <v>19</v>
      </c>
      <c r="B25" s="39"/>
      <c r="C25" s="40"/>
    </row>
    <row r="26" spans="1:3" ht="15.75" customHeight="1">
      <c r="A26" s="38">
        <f t="shared" si="0"/>
        <v>20</v>
      </c>
      <c r="B26" s="39"/>
      <c r="C26" s="40"/>
    </row>
    <row r="27" spans="1:3" ht="15.75">
      <c r="A27" s="38"/>
      <c r="B27" s="41" t="s">
        <v>6</v>
      </c>
      <c r="C27" s="42">
        <f>SUM(C7:C26)</f>
        <v>0</v>
      </c>
    </row>
    <row r="28" spans="1:3" s="1" customFormat="1" ht="24.75" customHeight="1">
      <c r="A28" s="27"/>
      <c r="B28" s="28"/>
      <c r="C28" s="29"/>
    </row>
    <row r="29" spans="1:3" s="1" customFormat="1" ht="24.75" customHeight="1">
      <c r="A29" s="140" t="s">
        <v>66</v>
      </c>
      <c r="B29" s="140"/>
      <c r="C29" s="140"/>
    </row>
    <row r="32" spans="1:3">
      <c r="B32" s="43"/>
      <c r="C32" s="44"/>
    </row>
    <row r="33" spans="2:3">
      <c r="B33" s="43"/>
      <c r="C33" s="43"/>
    </row>
    <row r="34" spans="2:3">
      <c r="B34" s="43"/>
      <c r="C34" s="44"/>
    </row>
    <row r="35" spans="2:3">
      <c r="B35" s="43"/>
      <c r="C35" s="43"/>
    </row>
    <row r="36" spans="2:3">
      <c r="B36" s="43"/>
      <c r="C36" s="43"/>
    </row>
  </sheetData>
  <mergeCells count="3">
    <mergeCell ref="A1:C1"/>
    <mergeCell ref="A4:C4"/>
    <mergeCell ref="A29:C29"/>
  </mergeCells>
  <pageMargins left="0.75" right="0.75" top="0.38" bottom="0.49" header="0.38" footer="0.46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view="pageBreakPreview" zoomScale="115" zoomScaleNormal="100" zoomScaleSheetLayoutView="115" workbookViewId="0">
      <selection activeCell="H14" sqref="H14"/>
    </sheetView>
  </sheetViews>
  <sheetFormatPr defaultRowHeight="12.75"/>
  <cols>
    <col min="1" max="1" width="1.42578125" style="48" customWidth="1"/>
    <col min="2" max="2" width="5.7109375" style="48" customWidth="1"/>
    <col min="3" max="3" width="18.42578125" style="48" customWidth="1"/>
    <col min="4" max="4" width="18.140625" style="48" customWidth="1"/>
    <col min="5" max="5" width="9.140625" style="48"/>
    <col min="6" max="6" width="13.42578125" style="48" customWidth="1"/>
    <col min="7" max="7" width="9.140625" style="48"/>
    <col min="8" max="8" width="9.85546875" style="48" customWidth="1"/>
    <col min="9" max="9" width="13" style="48" customWidth="1"/>
    <col min="10" max="10" width="5.140625" style="48" customWidth="1"/>
    <col min="11" max="11" width="1.28515625" style="48" customWidth="1"/>
    <col min="12" max="16384" width="9.140625" style="48"/>
  </cols>
  <sheetData>
    <row r="1" spans="1:12" ht="6.75" customHeight="1" thickTop="1" thickBot="1">
      <c r="A1" s="45"/>
      <c r="B1" s="46"/>
      <c r="C1" s="46"/>
      <c r="D1" s="46"/>
      <c r="E1" s="46"/>
      <c r="F1" s="46"/>
      <c r="G1" s="46"/>
      <c r="H1" s="46"/>
      <c r="I1" s="46"/>
      <c r="J1" s="46"/>
      <c r="K1" s="47"/>
    </row>
    <row r="2" spans="1:12" ht="13.5" customHeight="1" thickTop="1">
      <c r="A2" s="49"/>
      <c r="B2" s="50"/>
      <c r="C2" s="51"/>
      <c r="D2" s="51"/>
      <c r="E2" s="51"/>
      <c r="F2" s="52"/>
      <c r="G2" s="53"/>
      <c r="H2" s="51"/>
      <c r="I2" s="51"/>
      <c r="J2" s="54"/>
      <c r="K2" s="55"/>
    </row>
    <row r="3" spans="1:12" ht="24" customHeight="1">
      <c r="A3" s="49"/>
      <c r="B3" s="56"/>
      <c r="C3" s="3"/>
      <c r="D3" s="3"/>
      <c r="E3" s="3"/>
      <c r="F3" s="57"/>
      <c r="G3" s="3"/>
      <c r="H3" s="3"/>
      <c r="I3" s="3"/>
      <c r="J3" s="58"/>
      <c r="K3" s="55"/>
    </row>
    <row r="4" spans="1:12" ht="12.75" customHeight="1">
      <c r="A4" s="49"/>
      <c r="B4" s="56"/>
      <c r="C4" s="3"/>
      <c r="D4" s="3"/>
      <c r="E4" s="3"/>
      <c r="F4" s="57"/>
      <c r="G4" s="3"/>
      <c r="H4" s="3"/>
      <c r="I4" s="3"/>
      <c r="J4" s="58"/>
      <c r="K4" s="55"/>
    </row>
    <row r="5" spans="1:12" ht="12.75" customHeight="1">
      <c r="A5" s="49"/>
      <c r="B5" s="56"/>
      <c r="C5" s="3"/>
      <c r="D5" s="3"/>
      <c r="E5" s="3"/>
      <c r="F5" s="57"/>
      <c r="G5" s="3"/>
      <c r="H5" s="3"/>
      <c r="I5" s="3"/>
      <c r="J5" s="58"/>
      <c r="K5" s="55"/>
    </row>
    <row r="6" spans="1:12" ht="12.75" customHeight="1">
      <c r="A6" s="49"/>
      <c r="B6" s="56"/>
      <c r="C6" s="141" t="s">
        <v>40</v>
      </c>
      <c r="D6" s="141"/>
      <c r="E6" s="141"/>
      <c r="F6" s="141"/>
      <c r="G6" s="141"/>
      <c r="H6" s="141"/>
      <c r="I6" s="141"/>
      <c r="J6" s="58"/>
      <c r="K6" s="55"/>
    </row>
    <row r="7" spans="1:12" ht="12.75" customHeight="1">
      <c r="A7" s="49"/>
      <c r="B7" s="56"/>
      <c r="C7" s="141"/>
      <c r="D7" s="141"/>
      <c r="E7" s="141"/>
      <c r="F7" s="141"/>
      <c r="G7" s="141"/>
      <c r="H7" s="141"/>
      <c r="I7" s="141"/>
      <c r="J7" s="58"/>
      <c r="K7" s="55"/>
    </row>
    <row r="8" spans="1:12">
      <c r="A8" s="49"/>
      <c r="B8" s="59"/>
      <c r="C8" s="141"/>
      <c r="D8" s="141"/>
      <c r="E8" s="141"/>
      <c r="F8" s="141"/>
      <c r="G8" s="141"/>
      <c r="H8" s="141"/>
      <c r="I8" s="141"/>
      <c r="J8" s="60"/>
      <c r="K8" s="55"/>
      <c r="L8" s="57"/>
    </row>
    <row r="9" spans="1:12" ht="34.5" customHeight="1">
      <c r="A9" s="49"/>
      <c r="B9" s="61"/>
      <c r="C9" s="62"/>
      <c r="D9" s="62"/>
      <c r="E9" s="62"/>
      <c r="F9" s="62"/>
      <c r="G9" s="62"/>
      <c r="H9" s="62"/>
      <c r="I9" s="62"/>
      <c r="J9" s="63"/>
      <c r="K9" s="55"/>
      <c r="L9" s="57"/>
    </row>
    <row r="10" spans="1:12" ht="12.75" customHeight="1">
      <c r="A10" s="49"/>
      <c r="B10" s="64"/>
      <c r="C10" s="62"/>
      <c r="D10" s="62"/>
      <c r="E10" s="62"/>
      <c r="F10" s="62"/>
      <c r="G10" s="62"/>
      <c r="H10" s="62"/>
      <c r="I10" s="62"/>
      <c r="J10" s="63"/>
      <c r="K10" s="55"/>
      <c r="L10" s="57"/>
    </row>
    <row r="11" spans="1:12" ht="12.75" customHeight="1">
      <c r="A11" s="49"/>
      <c r="B11" s="64"/>
      <c r="C11" s="62"/>
      <c r="D11" s="62"/>
      <c r="E11" s="62"/>
      <c r="F11" s="62"/>
      <c r="G11" s="62"/>
      <c r="H11" s="62"/>
      <c r="I11" s="62"/>
      <c r="J11" s="63"/>
      <c r="K11" s="55"/>
      <c r="L11" s="57"/>
    </row>
    <row r="12" spans="1:12" ht="13.5" customHeight="1">
      <c r="A12" s="49"/>
      <c r="B12" s="152" t="s">
        <v>39</v>
      </c>
      <c r="C12" s="153"/>
      <c r="D12" s="153"/>
      <c r="E12" s="62"/>
      <c r="F12" s="62"/>
      <c r="G12" s="62"/>
      <c r="H12" s="62"/>
      <c r="I12" s="62"/>
      <c r="J12" s="63"/>
      <c r="K12" s="55"/>
      <c r="L12" s="57"/>
    </row>
    <row r="13" spans="1:12" ht="12.75" customHeight="1">
      <c r="A13" s="49"/>
      <c r="B13" s="152"/>
      <c r="C13" s="153"/>
      <c r="D13" s="153"/>
      <c r="E13" s="65"/>
      <c r="F13" s="57"/>
      <c r="G13" s="66"/>
      <c r="H13" s="67"/>
      <c r="I13" s="67"/>
      <c r="J13" s="58"/>
      <c r="K13" s="55"/>
      <c r="L13" s="57"/>
    </row>
    <row r="14" spans="1:12" ht="21" customHeight="1">
      <c r="A14" s="49"/>
      <c r="B14" s="68"/>
      <c r="C14" s="69"/>
      <c r="D14" s="69"/>
      <c r="E14" s="65"/>
      <c r="F14" s="57"/>
      <c r="G14" s="66"/>
      <c r="H14" s="67"/>
      <c r="I14" s="67"/>
      <c r="J14" s="58"/>
      <c r="K14" s="55"/>
      <c r="L14" s="57"/>
    </row>
    <row r="15" spans="1:12" ht="12.75" customHeight="1">
      <c r="A15" s="49"/>
      <c r="B15" s="59"/>
      <c r="C15" s="153" t="e">
        <f>+#REF!</f>
        <v>#REF!</v>
      </c>
      <c r="D15" s="153"/>
      <c r="E15" s="153"/>
      <c r="F15" s="153"/>
      <c r="G15" s="153"/>
      <c r="H15" s="153"/>
      <c r="I15" s="153"/>
      <c r="J15" s="58"/>
      <c r="K15" s="55"/>
    </row>
    <row r="16" spans="1:12" ht="12.75" customHeight="1">
      <c r="A16" s="49"/>
      <c r="B16" s="59"/>
      <c r="C16" s="153"/>
      <c r="D16" s="153"/>
      <c r="E16" s="153"/>
      <c r="F16" s="153"/>
      <c r="G16" s="153"/>
      <c r="H16" s="153"/>
      <c r="I16" s="153"/>
      <c r="J16" s="58"/>
      <c r="K16" s="55"/>
    </row>
    <row r="17" spans="1:11" ht="23.25" customHeight="1">
      <c r="A17" s="49"/>
      <c r="B17" s="59"/>
      <c r="C17" s="153"/>
      <c r="D17" s="153"/>
      <c r="E17" s="153"/>
      <c r="F17" s="153"/>
      <c r="G17" s="153"/>
      <c r="H17" s="153"/>
      <c r="I17" s="153"/>
      <c r="J17" s="58"/>
      <c r="K17" s="55"/>
    </row>
    <row r="18" spans="1:11" ht="21.75" customHeight="1">
      <c r="A18" s="49"/>
      <c r="B18" s="59"/>
      <c r="C18" s="153"/>
      <c r="D18" s="153"/>
      <c r="E18" s="153"/>
      <c r="F18" s="153"/>
      <c r="G18" s="153"/>
      <c r="H18" s="153"/>
      <c r="I18" s="153"/>
      <c r="J18" s="60"/>
      <c r="K18" s="55"/>
    </row>
    <row r="19" spans="1:11" ht="27.75" customHeight="1">
      <c r="A19" s="49"/>
      <c r="B19" s="59"/>
      <c r="C19" s="153"/>
      <c r="D19" s="153"/>
      <c r="E19" s="153"/>
      <c r="F19" s="153"/>
      <c r="G19" s="153"/>
      <c r="H19" s="153"/>
      <c r="I19" s="153"/>
      <c r="J19" s="60"/>
      <c r="K19" s="55"/>
    </row>
    <row r="20" spans="1:11" ht="12.75" customHeight="1">
      <c r="A20" s="49"/>
      <c r="B20" s="59"/>
      <c r="C20" s="70"/>
      <c r="D20" s="70"/>
      <c r="E20" s="70"/>
      <c r="F20" s="70"/>
      <c r="G20" s="70"/>
      <c r="H20" s="70"/>
      <c r="I20" s="70"/>
      <c r="J20" s="60"/>
      <c r="K20" s="55"/>
    </row>
    <row r="21" spans="1:11" ht="12.75" customHeight="1">
      <c r="A21" s="49"/>
      <c r="B21" s="59"/>
      <c r="C21" s="70"/>
      <c r="D21" s="70"/>
      <c r="E21" s="70"/>
      <c r="F21" s="70"/>
      <c r="G21" s="70"/>
      <c r="H21" s="70"/>
      <c r="I21" s="70"/>
      <c r="J21" s="60"/>
      <c r="K21" s="55"/>
    </row>
    <row r="22" spans="1:11" ht="12.75" customHeight="1">
      <c r="A22" s="49"/>
      <c r="B22" s="59"/>
      <c r="C22" s="70"/>
      <c r="D22" s="70"/>
      <c r="E22" s="70"/>
      <c r="F22" s="70"/>
      <c r="G22" s="70"/>
      <c r="H22" s="70"/>
      <c r="I22" s="70"/>
      <c r="J22" s="60"/>
      <c r="K22" s="55"/>
    </row>
    <row r="23" spans="1:11" ht="12.75" customHeight="1">
      <c r="A23" s="49"/>
      <c r="B23" s="59"/>
      <c r="C23" s="70"/>
      <c r="D23" s="154"/>
      <c r="E23" s="154"/>
      <c r="F23" s="154"/>
      <c r="G23" s="154"/>
      <c r="H23" s="154"/>
      <c r="I23" s="70"/>
      <c r="J23" s="60"/>
      <c r="K23" s="55"/>
    </row>
    <row r="24" spans="1:11" ht="12.75" customHeight="1">
      <c r="A24" s="49"/>
      <c r="B24" s="59"/>
      <c r="C24" s="70"/>
      <c r="D24" s="154"/>
      <c r="E24" s="154"/>
      <c r="F24" s="154"/>
      <c r="G24" s="154"/>
      <c r="H24" s="154"/>
      <c r="I24" s="70"/>
      <c r="J24" s="60"/>
      <c r="K24" s="55"/>
    </row>
    <row r="25" spans="1:11" ht="12.75" customHeight="1">
      <c r="A25" s="49"/>
      <c r="B25" s="59"/>
      <c r="C25" s="70"/>
      <c r="D25" s="154"/>
      <c r="E25" s="154"/>
      <c r="F25" s="154"/>
      <c r="G25" s="154"/>
      <c r="H25" s="154"/>
      <c r="I25" s="70"/>
      <c r="J25" s="60"/>
      <c r="K25" s="55"/>
    </row>
    <row r="26" spans="1:11" ht="12.75" customHeight="1">
      <c r="A26" s="49"/>
      <c r="B26" s="155" t="s">
        <v>41</v>
      </c>
      <c r="C26" s="156"/>
      <c r="D26" s="156"/>
      <c r="E26" s="70"/>
      <c r="F26" s="70"/>
      <c r="G26" s="70"/>
      <c r="H26" s="70"/>
      <c r="I26" s="70"/>
      <c r="J26" s="60"/>
      <c r="K26" s="55"/>
    </row>
    <row r="27" spans="1:11" ht="12.75" customHeight="1">
      <c r="A27" s="49"/>
      <c r="B27" s="155"/>
      <c r="C27" s="156"/>
      <c r="D27" s="156"/>
      <c r="E27" s="70"/>
      <c r="F27" s="70"/>
      <c r="G27" s="70"/>
      <c r="H27" s="70"/>
      <c r="I27" s="70"/>
      <c r="J27" s="60"/>
      <c r="K27" s="55"/>
    </row>
    <row r="28" spans="1:11" ht="29.25" customHeight="1">
      <c r="A28" s="49"/>
      <c r="B28" s="59"/>
      <c r="C28" s="70"/>
      <c r="D28" s="70"/>
      <c r="E28" s="70"/>
      <c r="F28" s="70"/>
      <c r="G28" s="70"/>
      <c r="H28" s="70"/>
      <c r="I28" s="71"/>
      <c r="J28" s="72"/>
      <c r="K28" s="55"/>
    </row>
    <row r="29" spans="1:11" ht="12.75" customHeight="1">
      <c r="A29" s="49"/>
      <c r="B29" s="59"/>
      <c r="C29" s="70"/>
      <c r="D29" s="149" t="s">
        <v>33</v>
      </c>
      <c r="E29" s="149"/>
      <c r="F29" s="149"/>
      <c r="G29" s="149"/>
      <c r="H29" s="149"/>
      <c r="I29" s="71"/>
      <c r="J29" s="72"/>
      <c r="K29" s="55"/>
    </row>
    <row r="30" spans="1:11" ht="12.75" customHeight="1">
      <c r="A30" s="49"/>
      <c r="B30" s="59"/>
      <c r="C30" s="70"/>
      <c r="D30" s="149"/>
      <c r="E30" s="149"/>
      <c r="F30" s="149"/>
      <c r="G30" s="149"/>
      <c r="H30" s="149"/>
      <c r="I30" s="71"/>
      <c r="J30" s="72"/>
      <c r="K30" s="55"/>
    </row>
    <row r="31" spans="1:11" ht="12.75" customHeight="1">
      <c r="A31" s="49"/>
      <c r="B31" s="59"/>
      <c r="C31" s="70"/>
      <c r="D31" s="149"/>
      <c r="E31" s="149"/>
      <c r="F31" s="149"/>
      <c r="G31" s="149"/>
      <c r="H31" s="149"/>
      <c r="I31" s="71"/>
      <c r="J31" s="72"/>
      <c r="K31" s="55"/>
    </row>
    <row r="32" spans="1:11" ht="12.75" customHeight="1">
      <c r="A32" s="49"/>
      <c r="B32" s="73"/>
      <c r="C32" s="71"/>
      <c r="D32" s="71"/>
      <c r="E32" s="71"/>
      <c r="F32" s="71"/>
      <c r="G32" s="71"/>
      <c r="H32" s="71"/>
      <c r="I32" s="71"/>
      <c r="J32" s="72"/>
      <c r="K32" s="55"/>
    </row>
    <row r="33" spans="1:11" ht="12.75" customHeight="1">
      <c r="A33" s="49"/>
      <c r="B33" s="59"/>
      <c r="C33" s="57"/>
      <c r="D33" s="142"/>
      <c r="E33" s="142"/>
      <c r="F33" s="142"/>
      <c r="G33" s="142"/>
      <c r="H33" s="142"/>
      <c r="I33" s="57"/>
      <c r="J33" s="60"/>
      <c r="K33" s="55"/>
    </row>
    <row r="34" spans="1:11">
      <c r="A34" s="49"/>
      <c r="B34" s="59"/>
      <c r="C34" s="57"/>
      <c r="I34" s="57"/>
      <c r="J34" s="60"/>
      <c r="K34" s="55"/>
    </row>
    <row r="35" spans="1:11">
      <c r="A35" s="49"/>
      <c r="B35" s="59"/>
      <c r="C35" s="57"/>
      <c r="I35" s="57"/>
      <c r="J35" s="60"/>
      <c r="K35" s="55"/>
    </row>
    <row r="36" spans="1:11">
      <c r="A36" s="49"/>
      <c r="B36" s="59"/>
      <c r="C36" s="57"/>
      <c r="I36" s="57"/>
      <c r="J36" s="60"/>
      <c r="K36" s="55"/>
    </row>
    <row r="37" spans="1:11">
      <c r="A37" s="49"/>
      <c r="B37" s="59"/>
      <c r="C37" s="57"/>
      <c r="D37" s="143"/>
      <c r="E37" s="143"/>
      <c r="F37" s="74"/>
      <c r="G37" s="144"/>
      <c r="H37" s="145"/>
      <c r="I37" s="145"/>
      <c r="J37" s="60"/>
      <c r="K37" s="55"/>
    </row>
    <row r="38" spans="1:11">
      <c r="A38" s="49"/>
      <c r="B38" s="59"/>
      <c r="C38" s="57"/>
      <c r="D38" s="143"/>
      <c r="E38" s="143"/>
      <c r="F38" s="74"/>
      <c r="G38" s="145"/>
      <c r="H38" s="145"/>
      <c r="I38" s="145"/>
      <c r="J38" s="60"/>
      <c r="K38" s="55"/>
    </row>
    <row r="39" spans="1:11" ht="15.75">
      <c r="A39" s="49"/>
      <c r="B39" s="59"/>
      <c r="C39" s="57"/>
      <c r="D39" s="75"/>
      <c r="E39" s="75"/>
      <c r="F39" s="57"/>
      <c r="G39" s="57"/>
      <c r="H39" s="57"/>
      <c r="I39" s="57"/>
      <c r="J39" s="60"/>
      <c r="K39" s="55"/>
    </row>
    <row r="40" spans="1:11" ht="12.75" customHeight="1">
      <c r="A40" s="49"/>
      <c r="B40" s="146" t="s">
        <v>35</v>
      </c>
      <c r="C40" s="147"/>
      <c r="D40" s="147"/>
      <c r="E40" s="147"/>
      <c r="F40" s="76"/>
      <c r="G40" s="148"/>
      <c r="H40" s="148"/>
      <c r="I40" s="148"/>
      <c r="J40" s="60"/>
      <c r="K40" s="55"/>
    </row>
    <row r="41" spans="1:11" ht="21" customHeight="1">
      <c r="A41" s="49"/>
      <c r="B41" s="146"/>
      <c r="C41" s="147"/>
      <c r="D41" s="147"/>
      <c r="E41" s="147"/>
      <c r="F41" s="76"/>
      <c r="G41" s="148"/>
      <c r="H41" s="148"/>
      <c r="I41" s="148"/>
      <c r="J41" s="60"/>
      <c r="K41" s="55"/>
    </row>
    <row r="42" spans="1:11" ht="18">
      <c r="A42" s="49"/>
      <c r="B42" s="77"/>
      <c r="C42" s="76"/>
      <c r="D42" s="78"/>
      <c r="E42" s="78"/>
      <c r="F42" s="76"/>
      <c r="G42" s="76"/>
      <c r="H42" s="76"/>
      <c r="I42" s="76"/>
      <c r="J42" s="60"/>
      <c r="K42" s="55"/>
    </row>
    <row r="43" spans="1:11" ht="12.75" customHeight="1">
      <c r="A43" s="49"/>
      <c r="B43" s="77"/>
      <c r="C43" s="157" t="s">
        <v>36</v>
      </c>
      <c r="D43" s="157"/>
      <c r="E43" s="157"/>
      <c r="F43" s="76"/>
      <c r="G43" s="148"/>
      <c r="H43" s="148"/>
      <c r="I43" s="148"/>
      <c r="J43" s="60"/>
      <c r="K43" s="55"/>
    </row>
    <row r="44" spans="1:11" ht="12.75" customHeight="1">
      <c r="A44" s="49"/>
      <c r="B44" s="77"/>
      <c r="C44" s="157"/>
      <c r="D44" s="157"/>
      <c r="E44" s="157"/>
      <c r="F44" s="76"/>
      <c r="G44" s="148"/>
      <c r="H44" s="148"/>
      <c r="I44" s="148"/>
      <c r="J44" s="60"/>
      <c r="K44" s="55"/>
    </row>
    <row r="45" spans="1:11" ht="18">
      <c r="A45" s="49"/>
      <c r="B45" s="77"/>
      <c r="C45" s="76"/>
      <c r="D45" s="78"/>
      <c r="E45" s="78"/>
      <c r="F45" s="76"/>
      <c r="G45" s="76"/>
      <c r="H45" s="76"/>
      <c r="I45" s="76"/>
      <c r="J45" s="60"/>
      <c r="K45" s="55"/>
    </row>
    <row r="46" spans="1:11" ht="12.75" customHeight="1">
      <c r="A46" s="49"/>
      <c r="B46" s="77"/>
      <c r="C46" s="157" t="s">
        <v>37</v>
      </c>
      <c r="D46" s="157"/>
      <c r="E46" s="157"/>
      <c r="F46" s="76"/>
      <c r="G46" s="148" t="s">
        <v>38</v>
      </c>
      <c r="H46" s="158"/>
      <c r="I46" s="158"/>
      <c r="J46" s="60"/>
      <c r="K46" s="55"/>
    </row>
    <row r="47" spans="1:11" ht="12.75" customHeight="1">
      <c r="A47" s="49"/>
      <c r="B47" s="77"/>
      <c r="C47" s="157"/>
      <c r="D47" s="157"/>
      <c r="E47" s="157"/>
      <c r="F47" s="76"/>
      <c r="G47" s="158"/>
      <c r="H47" s="158"/>
      <c r="I47" s="158"/>
      <c r="J47" s="60"/>
      <c r="K47" s="55"/>
    </row>
    <row r="48" spans="1:11" ht="12.75" customHeight="1">
      <c r="A48" s="49"/>
      <c r="B48" s="59"/>
      <c r="C48" s="79"/>
      <c r="D48" s="79"/>
      <c r="E48" s="79"/>
      <c r="F48" s="57"/>
      <c r="G48" s="80"/>
      <c r="H48" s="80"/>
      <c r="I48" s="80"/>
      <c r="J48" s="60"/>
      <c r="K48" s="55"/>
    </row>
    <row r="49" spans="1:11" ht="35.25" customHeight="1">
      <c r="A49" s="49"/>
      <c r="B49" s="59"/>
      <c r="C49" s="79"/>
      <c r="D49" s="79"/>
      <c r="E49" s="79"/>
      <c r="F49" s="57"/>
      <c r="G49" s="80"/>
      <c r="H49" s="80"/>
      <c r="I49" s="80"/>
      <c r="J49" s="60"/>
      <c r="K49" s="55"/>
    </row>
    <row r="50" spans="1:11">
      <c r="A50" s="49"/>
      <c r="B50" s="59"/>
      <c r="C50" s="159"/>
      <c r="D50" s="159"/>
      <c r="E50" s="159"/>
      <c r="F50" s="57"/>
      <c r="G50" s="160"/>
      <c r="H50" s="161"/>
      <c r="I50" s="161"/>
      <c r="J50" s="60"/>
      <c r="K50" s="55"/>
    </row>
    <row r="51" spans="1:11">
      <c r="A51" s="49"/>
      <c r="B51" s="59"/>
      <c r="C51" s="159"/>
      <c r="D51" s="159"/>
      <c r="E51" s="159"/>
      <c r="F51" s="57"/>
      <c r="G51" s="161"/>
      <c r="H51" s="161"/>
      <c r="I51" s="161"/>
      <c r="J51" s="60"/>
      <c r="K51" s="55"/>
    </row>
    <row r="52" spans="1:11">
      <c r="A52" s="49"/>
      <c r="B52" s="59"/>
      <c r="C52" s="57"/>
      <c r="D52" s="57"/>
      <c r="E52" s="57"/>
      <c r="F52" s="57"/>
      <c r="G52" s="57"/>
      <c r="H52" s="57"/>
      <c r="I52" s="57"/>
      <c r="J52" s="60"/>
      <c r="K52" s="55"/>
    </row>
    <row r="53" spans="1:11">
      <c r="A53" s="49"/>
      <c r="B53" s="59"/>
      <c r="C53" s="57"/>
      <c r="D53" s="57"/>
      <c r="E53" s="150" t="s">
        <v>71</v>
      </c>
      <c r="F53" s="150"/>
      <c r="G53" s="150"/>
      <c r="H53" s="57"/>
      <c r="I53" s="57"/>
      <c r="J53" s="60"/>
      <c r="K53" s="55"/>
    </row>
    <row r="54" spans="1:11">
      <c r="A54" s="49"/>
      <c r="B54" s="59"/>
      <c r="C54" s="57"/>
      <c r="D54" s="57"/>
      <c r="E54" s="150"/>
      <c r="F54" s="150"/>
      <c r="G54" s="150"/>
      <c r="H54" s="57"/>
      <c r="I54" s="57"/>
      <c r="J54" s="60"/>
      <c r="K54" s="55"/>
    </row>
    <row r="55" spans="1:11" ht="21" customHeight="1" thickBot="1">
      <c r="A55" s="49"/>
      <c r="B55" s="81"/>
      <c r="C55" s="82"/>
      <c r="D55" s="82"/>
      <c r="E55" s="151"/>
      <c r="F55" s="151"/>
      <c r="G55" s="151"/>
      <c r="H55" s="82"/>
      <c r="I55" s="82"/>
      <c r="J55" s="83"/>
      <c r="K55" s="55"/>
    </row>
    <row r="56" spans="1:11" ht="8.25" customHeight="1" thickTop="1" thickBot="1">
      <c r="A56" s="84"/>
      <c r="B56" s="85"/>
      <c r="C56" s="85"/>
      <c r="D56" s="85"/>
      <c r="E56" s="85"/>
      <c r="F56" s="85"/>
      <c r="G56" s="85"/>
      <c r="H56" s="85"/>
      <c r="I56" s="85"/>
      <c r="J56" s="85"/>
      <c r="K56" s="86"/>
    </row>
    <row r="57" spans="1:11" ht="13.5" thickTop="1"/>
  </sheetData>
  <mergeCells count="18">
    <mergeCell ref="E53:G55"/>
    <mergeCell ref="B12:D13"/>
    <mergeCell ref="C15:I19"/>
    <mergeCell ref="D23:H25"/>
    <mergeCell ref="B26:D27"/>
    <mergeCell ref="C43:E44"/>
    <mergeCell ref="G43:I44"/>
    <mergeCell ref="C46:E47"/>
    <mergeCell ref="G46:I47"/>
    <mergeCell ref="C50:E51"/>
    <mergeCell ref="G50:I51"/>
    <mergeCell ref="C6:I8"/>
    <mergeCell ref="D33:H33"/>
    <mergeCell ref="D37:E38"/>
    <mergeCell ref="G37:I38"/>
    <mergeCell ref="B40:E41"/>
    <mergeCell ref="G40:I41"/>
    <mergeCell ref="D29:H31"/>
  </mergeCells>
  <printOptions horizontalCentered="1" verticalCentered="1"/>
  <pageMargins left="0.59055118110236227" right="0.19685039370078741" top="0.39370078740157483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Zeros="0" view="pageBreakPreview" zoomScale="110" zoomScaleNormal="100" zoomScaleSheetLayoutView="110" workbookViewId="0">
      <selection sqref="A1:IV65536"/>
    </sheetView>
  </sheetViews>
  <sheetFormatPr defaultRowHeight="12.75" outlineLevelRow="1"/>
  <cols>
    <col min="1" max="1" width="5.85546875" style="87" customWidth="1"/>
    <col min="2" max="2" width="34.7109375" style="87" customWidth="1"/>
    <col min="3" max="3" width="12.7109375" style="87" customWidth="1"/>
    <col min="4" max="4" width="12.7109375" style="108" customWidth="1"/>
    <col min="5" max="5" width="11.85546875" style="87" customWidth="1"/>
    <col min="6" max="6" width="13.85546875" style="87" customWidth="1"/>
    <col min="7" max="16384" width="9.140625" style="87"/>
  </cols>
  <sheetData>
    <row r="1" spans="1:6">
      <c r="B1" s="88"/>
      <c r="C1" s="162"/>
      <c r="D1" s="162"/>
      <c r="E1" s="162"/>
      <c r="F1" s="162"/>
    </row>
    <row r="2" spans="1:6" ht="21" customHeight="1">
      <c r="A2" s="166" t="s">
        <v>3</v>
      </c>
      <c r="B2" s="166"/>
      <c r="C2" s="89"/>
      <c r="D2" s="89"/>
      <c r="E2" s="89"/>
      <c r="F2" s="89"/>
    </row>
    <row r="3" spans="1:6" ht="14.25">
      <c r="B3" s="90"/>
      <c r="C3" s="162"/>
      <c r="D3" s="162"/>
      <c r="E3" s="162"/>
      <c r="F3" s="162"/>
    </row>
    <row r="4" spans="1:6">
      <c r="A4" s="165" t="e">
        <f>+#REF!</f>
        <v>#REF!</v>
      </c>
      <c r="B4" s="165"/>
      <c r="C4" s="165"/>
      <c r="D4" s="165"/>
      <c r="E4" s="165"/>
      <c r="F4" s="165"/>
    </row>
    <row r="5" spans="1:6">
      <c r="A5" s="165"/>
      <c r="B5" s="165"/>
      <c r="C5" s="165"/>
      <c r="D5" s="165"/>
      <c r="E5" s="165"/>
      <c r="F5" s="165"/>
    </row>
    <row r="6" spans="1:6">
      <c r="A6" s="165"/>
      <c r="B6" s="165"/>
      <c r="C6" s="165"/>
      <c r="D6" s="165"/>
      <c r="E6" s="165"/>
      <c r="F6" s="165"/>
    </row>
    <row r="7" spans="1:6">
      <c r="B7" s="91"/>
      <c r="C7" s="91"/>
      <c r="D7" s="91"/>
      <c r="E7" s="91"/>
      <c r="F7" s="91"/>
    </row>
    <row r="9" spans="1:6">
      <c r="A9" s="92"/>
      <c r="B9" s="163" t="s">
        <v>42</v>
      </c>
      <c r="C9" s="163"/>
      <c r="D9" s="163"/>
      <c r="E9" s="163"/>
      <c r="F9" s="163"/>
    </row>
    <row r="10" spans="1:6">
      <c r="A10" s="92"/>
      <c r="B10" s="163" t="s">
        <v>65</v>
      </c>
      <c r="C10" s="163"/>
      <c r="D10" s="163"/>
      <c r="E10" s="163"/>
      <c r="F10" s="163"/>
    </row>
    <row r="11" spans="1:6">
      <c r="A11" s="92"/>
      <c r="B11" s="92"/>
      <c r="C11" s="92"/>
      <c r="D11" s="92"/>
      <c r="E11" s="92"/>
      <c r="F11" s="92"/>
    </row>
    <row r="12" spans="1:6">
      <c r="A12" s="92"/>
      <c r="B12" s="167" t="s">
        <v>43</v>
      </c>
      <c r="C12" s="167"/>
      <c r="D12" s="167"/>
      <c r="E12" s="94" t="e">
        <f>F36</f>
        <v>#REF!</v>
      </c>
      <c r="F12" s="95" t="s">
        <v>2</v>
      </c>
    </row>
    <row r="13" spans="1:6" ht="12.75" customHeight="1">
      <c r="A13" s="168" t="s">
        <v>0</v>
      </c>
      <c r="B13" s="169" t="s">
        <v>4</v>
      </c>
      <c r="C13" s="170" t="s">
        <v>11</v>
      </c>
      <c r="D13" s="170" t="s">
        <v>44</v>
      </c>
      <c r="E13" s="170" t="s">
        <v>45</v>
      </c>
      <c r="F13" s="170" t="s">
        <v>5</v>
      </c>
    </row>
    <row r="14" spans="1:6" ht="32.25" customHeight="1">
      <c r="A14" s="168"/>
      <c r="B14" s="169"/>
      <c r="C14" s="170"/>
      <c r="D14" s="170"/>
      <c r="E14" s="170"/>
      <c r="F14" s="170"/>
    </row>
    <row r="15" spans="1:6" ht="12" customHeight="1">
      <c r="A15" s="96">
        <v>1</v>
      </c>
      <c r="B15" s="96">
        <v>2</v>
      </c>
      <c r="C15" s="97">
        <v>3</v>
      </c>
      <c r="D15" s="98">
        <v>4</v>
      </c>
      <c r="E15" s="97">
        <v>5</v>
      </c>
      <c r="F15" s="97">
        <v>6</v>
      </c>
    </row>
    <row r="16" spans="1:6" ht="18" customHeight="1" outlineLevel="1">
      <c r="A16" s="99" t="s">
        <v>48</v>
      </c>
      <c r="B16" s="100" t="e">
        <f>+#REF!</f>
        <v>#REF!</v>
      </c>
      <c r="C16" s="101" t="e">
        <f>F16-D16</f>
        <v>#REF!</v>
      </c>
      <c r="D16" s="101" t="e">
        <f>+#REF!</f>
        <v>#REF!</v>
      </c>
      <c r="E16" s="101"/>
      <c r="F16" s="102" t="e">
        <f>+#REF!</f>
        <v>#REF!</v>
      </c>
    </row>
    <row r="17" spans="1:6" ht="18" customHeight="1" outlineLevel="1">
      <c r="A17" s="99" t="s">
        <v>49</v>
      </c>
      <c r="B17" s="103"/>
      <c r="C17" s="101">
        <f t="shared" ref="C17:C32" si="0">F17-D17</f>
        <v>0</v>
      </c>
      <c r="D17" s="101"/>
      <c r="E17" s="101"/>
      <c r="F17" s="102"/>
    </row>
    <row r="18" spans="1:6" ht="18" customHeight="1" outlineLevel="1">
      <c r="A18" s="99" t="s">
        <v>50</v>
      </c>
      <c r="B18" s="103"/>
      <c r="C18" s="101">
        <f t="shared" si="0"/>
        <v>0</v>
      </c>
      <c r="D18" s="101"/>
      <c r="E18" s="101"/>
      <c r="F18" s="102"/>
    </row>
    <row r="19" spans="1:6" ht="18" customHeight="1" outlineLevel="1">
      <c r="A19" s="99" t="s">
        <v>51</v>
      </c>
      <c r="B19" s="103"/>
      <c r="C19" s="101">
        <f t="shared" si="0"/>
        <v>0</v>
      </c>
      <c r="D19" s="101"/>
      <c r="E19" s="101"/>
      <c r="F19" s="102"/>
    </row>
    <row r="20" spans="1:6" ht="18" customHeight="1" outlineLevel="1">
      <c r="A20" s="99" t="s">
        <v>52</v>
      </c>
      <c r="B20" s="103"/>
      <c r="C20" s="101">
        <f t="shared" si="0"/>
        <v>0</v>
      </c>
      <c r="D20" s="102"/>
      <c r="E20" s="102"/>
      <c r="F20" s="102"/>
    </row>
    <row r="21" spans="1:6" ht="18" customHeight="1" outlineLevel="1">
      <c r="A21" s="99" t="s">
        <v>53</v>
      </c>
      <c r="B21" s="103"/>
      <c r="C21" s="101">
        <f t="shared" si="0"/>
        <v>0</v>
      </c>
      <c r="D21" s="102"/>
      <c r="E21" s="102"/>
      <c r="F21" s="102"/>
    </row>
    <row r="22" spans="1:6" ht="18" customHeight="1" outlineLevel="1">
      <c r="A22" s="99" t="s">
        <v>54</v>
      </c>
      <c r="B22" s="103"/>
      <c r="C22" s="101">
        <f t="shared" si="0"/>
        <v>0</v>
      </c>
      <c r="D22" s="102"/>
      <c r="E22" s="102"/>
      <c r="F22" s="102"/>
    </row>
    <row r="23" spans="1:6" ht="18" customHeight="1" outlineLevel="1">
      <c r="A23" s="99" t="s">
        <v>55</v>
      </c>
      <c r="B23" s="103"/>
      <c r="C23" s="101">
        <f t="shared" si="0"/>
        <v>0</v>
      </c>
      <c r="D23" s="102"/>
      <c r="E23" s="102"/>
      <c r="F23" s="102"/>
    </row>
    <row r="24" spans="1:6" ht="18" customHeight="1" outlineLevel="1">
      <c r="A24" s="99" t="s">
        <v>56</v>
      </c>
      <c r="B24" s="103"/>
      <c r="C24" s="101">
        <f t="shared" si="0"/>
        <v>0</v>
      </c>
      <c r="D24" s="102"/>
      <c r="E24" s="102"/>
      <c r="F24" s="102"/>
    </row>
    <row r="25" spans="1:6" ht="18" customHeight="1" outlineLevel="1">
      <c r="A25" s="99" t="s">
        <v>57</v>
      </c>
      <c r="B25" s="103"/>
      <c r="C25" s="101">
        <f t="shared" si="0"/>
        <v>0</v>
      </c>
      <c r="D25" s="102"/>
      <c r="E25" s="102"/>
      <c r="F25" s="102"/>
    </row>
    <row r="26" spans="1:6" ht="18" customHeight="1" outlineLevel="1">
      <c r="A26" s="99" t="s">
        <v>58</v>
      </c>
      <c r="B26" s="103"/>
      <c r="C26" s="101">
        <f t="shared" si="0"/>
        <v>0</v>
      </c>
      <c r="D26" s="101"/>
      <c r="E26" s="101"/>
      <c r="F26" s="102"/>
    </row>
    <row r="27" spans="1:6" ht="18" customHeight="1" outlineLevel="1">
      <c r="A27" s="99" t="s">
        <v>59</v>
      </c>
      <c r="B27" s="103"/>
      <c r="C27" s="101">
        <f t="shared" si="0"/>
        <v>0</v>
      </c>
      <c r="D27" s="102"/>
      <c r="E27" s="102"/>
      <c r="F27" s="102"/>
    </row>
    <row r="28" spans="1:6" ht="18" customHeight="1" outlineLevel="1">
      <c r="A28" s="99" t="s">
        <v>60</v>
      </c>
      <c r="B28" s="103"/>
      <c r="C28" s="101">
        <f t="shared" si="0"/>
        <v>0</v>
      </c>
      <c r="D28" s="102"/>
      <c r="E28" s="102"/>
      <c r="F28" s="102"/>
    </row>
    <row r="29" spans="1:6" ht="18" customHeight="1" outlineLevel="1">
      <c r="A29" s="99" t="s">
        <v>61</v>
      </c>
      <c r="B29" s="103"/>
      <c r="C29" s="101">
        <f t="shared" si="0"/>
        <v>0</v>
      </c>
      <c r="D29" s="102"/>
      <c r="E29" s="102"/>
      <c r="F29" s="102"/>
    </row>
    <row r="30" spans="1:6" ht="18" customHeight="1" outlineLevel="1">
      <c r="A30" s="99" t="s">
        <v>62</v>
      </c>
      <c r="B30" s="103"/>
      <c r="C30" s="101">
        <f t="shared" si="0"/>
        <v>0</v>
      </c>
      <c r="D30" s="101"/>
      <c r="E30" s="101"/>
      <c r="F30" s="102"/>
    </row>
    <row r="31" spans="1:6" ht="18" customHeight="1" outlineLevel="1">
      <c r="A31" s="99" t="s">
        <v>63</v>
      </c>
      <c r="B31" s="103"/>
      <c r="C31" s="101">
        <f t="shared" si="0"/>
        <v>0</v>
      </c>
      <c r="D31" s="102"/>
      <c r="E31" s="102"/>
      <c r="F31" s="102"/>
    </row>
    <row r="32" spans="1:6" ht="18" customHeight="1" outlineLevel="1">
      <c r="A32" s="99" t="s">
        <v>64</v>
      </c>
      <c r="B32" s="103"/>
      <c r="C32" s="101">
        <f t="shared" si="0"/>
        <v>0</v>
      </c>
      <c r="D32" s="102"/>
      <c r="E32" s="102"/>
      <c r="F32" s="102"/>
    </row>
    <row r="33" spans="1:6" ht="18" customHeight="1" outlineLevel="1">
      <c r="A33" s="99" t="s">
        <v>62</v>
      </c>
      <c r="B33" s="103"/>
      <c r="C33" s="101">
        <f>F33-D33</f>
        <v>0</v>
      </c>
      <c r="D33" s="101"/>
      <c r="E33" s="101"/>
      <c r="F33" s="102"/>
    </row>
    <row r="34" spans="1:6" ht="18" customHeight="1" outlineLevel="1">
      <c r="A34" s="99" t="s">
        <v>63</v>
      </c>
      <c r="B34" s="103"/>
      <c r="C34" s="101">
        <f>F34-D34</f>
        <v>0</v>
      </c>
      <c r="D34" s="102"/>
      <c r="E34" s="102"/>
      <c r="F34" s="102"/>
    </row>
    <row r="35" spans="1:6" ht="18" customHeight="1" outlineLevel="1">
      <c r="A35" s="99" t="s">
        <v>64</v>
      </c>
      <c r="B35" s="103"/>
      <c r="C35" s="101">
        <f>F35-D35</f>
        <v>0</v>
      </c>
      <c r="D35" s="102"/>
      <c r="E35" s="102"/>
      <c r="F35" s="102"/>
    </row>
    <row r="36" spans="1:6" ht="24.75" customHeight="1" outlineLevel="1">
      <c r="A36" s="104"/>
      <c r="B36" s="105" t="s">
        <v>6</v>
      </c>
      <c r="C36" s="106" t="e">
        <f>SUM(C16:C35)</f>
        <v>#REF!</v>
      </c>
      <c r="D36" s="106" t="e">
        <f>SUM(D16:D35)</f>
        <v>#REF!</v>
      </c>
      <c r="E36" s="107">
        <f>SUM(E16:E35)</f>
        <v>0</v>
      </c>
      <c r="F36" s="106" t="e">
        <f>SUM(C36:E36)</f>
        <v>#REF!</v>
      </c>
    </row>
    <row r="39" spans="1:6">
      <c r="B39" s="93" t="s">
        <v>46</v>
      </c>
      <c r="D39" s="164" t="s">
        <v>47</v>
      </c>
      <c r="E39" s="164"/>
    </row>
  </sheetData>
  <mergeCells count="14">
    <mergeCell ref="C1:F1"/>
    <mergeCell ref="C3:F3"/>
    <mergeCell ref="B9:F9"/>
    <mergeCell ref="D39:E39"/>
    <mergeCell ref="A4:F6"/>
    <mergeCell ref="A2:B2"/>
    <mergeCell ref="B10:F10"/>
    <mergeCell ref="B12:D12"/>
    <mergeCell ref="A13:A14"/>
    <mergeCell ref="B13:B14"/>
    <mergeCell ref="C13:C14"/>
    <mergeCell ref="D13:D14"/>
    <mergeCell ref="E13:E14"/>
    <mergeCell ref="F13:F14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819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8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10" customWidth="1"/>
    <col min="8" max="8" width="9.140625" style="1"/>
    <col min="9" max="9" width="11.28515625" style="1" bestFit="1" customWidth="1"/>
    <col min="10" max="16384" width="9.140625" style="1"/>
  </cols>
  <sheetData>
    <row r="1" spans="1:7" ht="27" customHeight="1">
      <c r="A1" s="187" t="e">
        <f>#REF!</f>
        <v>#REF!</v>
      </c>
      <c r="B1" s="187"/>
      <c r="C1" s="187"/>
      <c r="D1" s="187"/>
      <c r="E1" s="187"/>
      <c r="F1" s="187"/>
      <c r="G1" s="187"/>
    </row>
    <row r="2" spans="1:7" ht="12.75" customHeight="1">
      <c r="A2" s="188"/>
      <c r="B2" s="188"/>
      <c r="C2" s="188"/>
      <c r="D2" s="188"/>
      <c r="E2" s="188"/>
      <c r="F2" s="188"/>
      <c r="G2" s="188"/>
    </row>
    <row r="3" spans="1:7" ht="12.75" customHeight="1">
      <c r="A3" s="186" t="s">
        <v>7</v>
      </c>
      <c r="B3" s="186"/>
      <c r="C3" s="186"/>
      <c r="D3" s="186"/>
      <c r="E3" s="186"/>
      <c r="F3" s="186"/>
      <c r="G3" s="186"/>
    </row>
    <row r="4" spans="1:7" ht="9" customHeight="1">
      <c r="C4" s="2"/>
      <c r="D4" s="2"/>
      <c r="E4" s="2"/>
    </row>
    <row r="5" spans="1:7" ht="12.75" customHeight="1">
      <c r="A5" s="189" t="s">
        <v>0</v>
      </c>
      <c r="B5" s="191" t="s">
        <v>0</v>
      </c>
      <c r="C5" s="190" t="s">
        <v>1</v>
      </c>
      <c r="D5" s="190" t="s">
        <v>8</v>
      </c>
      <c r="E5" s="190" t="s">
        <v>9</v>
      </c>
      <c r="F5" s="185" t="s">
        <v>25</v>
      </c>
      <c r="G5" s="185" t="s">
        <v>24</v>
      </c>
    </row>
    <row r="6" spans="1:7" ht="21" customHeight="1">
      <c r="A6" s="189"/>
      <c r="B6" s="191"/>
      <c r="C6" s="190"/>
      <c r="D6" s="190"/>
      <c r="E6" s="190"/>
      <c r="F6" s="185"/>
      <c r="G6" s="185"/>
    </row>
    <row r="7" spans="1:7" ht="12.75">
      <c r="A7" s="13">
        <v>1</v>
      </c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1">
        <v>6</v>
      </c>
    </row>
    <row r="8" spans="1:7" ht="9.75" customHeight="1">
      <c r="A8" s="192"/>
      <c r="B8" s="201"/>
      <c r="C8" s="195" t="e">
        <f>#REF!</f>
        <v>#REF!</v>
      </c>
      <c r="D8" s="192"/>
      <c r="E8" s="198"/>
      <c r="F8" s="171"/>
      <c r="G8" s="175"/>
    </row>
    <row r="9" spans="1:7" ht="9.75" customHeight="1">
      <c r="A9" s="193"/>
      <c r="B9" s="202"/>
      <c r="C9" s="196"/>
      <c r="D9" s="193"/>
      <c r="E9" s="199"/>
      <c r="F9" s="171"/>
      <c r="G9" s="175"/>
    </row>
    <row r="10" spans="1:7" ht="9.75" customHeight="1">
      <c r="A10" s="193"/>
      <c r="B10" s="202"/>
      <c r="C10" s="196"/>
      <c r="D10" s="193"/>
      <c r="E10" s="199"/>
      <c r="F10" s="171"/>
      <c r="G10" s="175"/>
    </row>
    <row r="11" spans="1:7" ht="9.75" customHeight="1">
      <c r="A11" s="193"/>
      <c r="B11" s="202"/>
      <c r="C11" s="196"/>
      <c r="D11" s="193"/>
      <c r="E11" s="199"/>
      <c r="F11" s="171"/>
      <c r="G11" s="175"/>
    </row>
    <row r="12" spans="1:7" ht="9.75" customHeight="1">
      <c r="A12" s="194"/>
      <c r="B12" s="203"/>
      <c r="C12" s="197"/>
      <c r="D12" s="194"/>
      <c r="E12" s="200"/>
      <c r="F12" s="171"/>
      <c r="G12" s="175"/>
    </row>
    <row r="13" spans="1:7" ht="9.75" customHeight="1">
      <c r="A13" s="192"/>
      <c r="B13" s="201"/>
      <c r="C13" s="204"/>
      <c r="D13" s="207"/>
      <c r="E13" s="210"/>
      <c r="F13" s="171"/>
      <c r="G13" s="175"/>
    </row>
    <row r="14" spans="1:7" ht="9.75" customHeight="1">
      <c r="A14" s="193"/>
      <c r="B14" s="202"/>
      <c r="C14" s="205"/>
      <c r="D14" s="208"/>
      <c r="E14" s="211"/>
      <c r="F14" s="171"/>
      <c r="G14" s="175"/>
    </row>
    <row r="15" spans="1:7" ht="9.75" customHeight="1">
      <c r="A15" s="193"/>
      <c r="B15" s="202"/>
      <c r="C15" s="205"/>
      <c r="D15" s="208"/>
      <c r="E15" s="211"/>
      <c r="F15" s="171"/>
      <c r="G15" s="175"/>
    </row>
    <row r="16" spans="1:7" ht="9.75" customHeight="1">
      <c r="A16" s="193"/>
      <c r="B16" s="202"/>
      <c r="C16" s="205"/>
      <c r="D16" s="208"/>
      <c r="E16" s="211"/>
      <c r="F16" s="171"/>
      <c r="G16" s="175"/>
    </row>
    <row r="17" spans="1:7" ht="9.75" customHeight="1">
      <c r="A17" s="194"/>
      <c r="B17" s="203"/>
      <c r="C17" s="206"/>
      <c r="D17" s="209"/>
      <c r="E17" s="212"/>
      <c r="F17" s="171"/>
      <c r="G17" s="175"/>
    </row>
    <row r="18" spans="1:7" ht="9.75" customHeight="1">
      <c r="A18" s="192"/>
      <c r="B18" s="201"/>
      <c r="C18" s="213"/>
      <c r="D18" s="207"/>
      <c r="E18" s="210"/>
      <c r="F18" s="171"/>
      <c r="G18" s="175"/>
    </row>
    <row r="19" spans="1:7" ht="9.75" customHeight="1">
      <c r="A19" s="193"/>
      <c r="B19" s="202"/>
      <c r="C19" s="214"/>
      <c r="D19" s="208"/>
      <c r="E19" s="211"/>
      <c r="F19" s="171"/>
      <c r="G19" s="175"/>
    </row>
    <row r="20" spans="1:7" ht="9.75" customHeight="1">
      <c r="A20" s="193"/>
      <c r="B20" s="202"/>
      <c r="C20" s="214"/>
      <c r="D20" s="208"/>
      <c r="E20" s="211"/>
      <c r="F20" s="171"/>
      <c r="G20" s="175"/>
    </row>
    <row r="21" spans="1:7" ht="9.75" customHeight="1">
      <c r="A21" s="193"/>
      <c r="B21" s="202"/>
      <c r="C21" s="214"/>
      <c r="D21" s="208"/>
      <c r="E21" s="211"/>
      <c r="F21" s="171"/>
      <c r="G21" s="175"/>
    </row>
    <row r="22" spans="1:7" ht="9.75" customHeight="1">
      <c r="A22" s="194"/>
      <c r="B22" s="203"/>
      <c r="C22" s="215"/>
      <c r="D22" s="209"/>
      <c r="E22" s="212"/>
      <c r="F22" s="171"/>
      <c r="G22" s="175"/>
    </row>
    <row r="23" spans="1:7" ht="9.75" customHeight="1">
      <c r="A23" s="192"/>
      <c r="B23" s="201"/>
      <c r="C23" s="213"/>
      <c r="D23" s="207"/>
      <c r="E23" s="210"/>
      <c r="F23" s="171"/>
      <c r="G23" s="175"/>
    </row>
    <row r="24" spans="1:7" ht="9.75" customHeight="1">
      <c r="A24" s="193"/>
      <c r="B24" s="202"/>
      <c r="C24" s="214"/>
      <c r="D24" s="208"/>
      <c r="E24" s="211"/>
      <c r="F24" s="171"/>
      <c r="G24" s="175"/>
    </row>
    <row r="25" spans="1:7" ht="9.75" customHeight="1">
      <c r="A25" s="193"/>
      <c r="B25" s="202"/>
      <c r="C25" s="214"/>
      <c r="D25" s="208"/>
      <c r="E25" s="211"/>
      <c r="F25" s="171"/>
      <c r="G25" s="175"/>
    </row>
    <row r="26" spans="1:7" ht="9.75" customHeight="1">
      <c r="A26" s="193"/>
      <c r="B26" s="202"/>
      <c r="C26" s="214"/>
      <c r="D26" s="208"/>
      <c r="E26" s="211"/>
      <c r="F26" s="171"/>
      <c r="G26" s="175"/>
    </row>
    <row r="27" spans="1:7" ht="9.75" customHeight="1">
      <c r="A27" s="194"/>
      <c r="B27" s="203"/>
      <c r="C27" s="215"/>
      <c r="D27" s="209"/>
      <c r="E27" s="212"/>
      <c r="F27" s="171"/>
      <c r="G27" s="175"/>
    </row>
    <row r="28" spans="1:7" ht="9.75" customHeight="1">
      <c r="A28" s="171"/>
      <c r="B28" s="176"/>
      <c r="C28" s="172"/>
      <c r="D28" s="173"/>
      <c r="E28" s="174"/>
      <c r="F28" s="171"/>
      <c r="G28" s="175"/>
    </row>
    <row r="29" spans="1:7" ht="9.75" customHeight="1">
      <c r="A29" s="171"/>
      <c r="B29" s="176"/>
      <c r="C29" s="172"/>
      <c r="D29" s="173"/>
      <c r="E29" s="174"/>
      <c r="F29" s="171"/>
      <c r="G29" s="175"/>
    </row>
    <row r="30" spans="1:7" ht="9.75" customHeight="1">
      <c r="A30" s="171"/>
      <c r="B30" s="176"/>
      <c r="C30" s="172"/>
      <c r="D30" s="173"/>
      <c r="E30" s="174"/>
      <c r="F30" s="171"/>
      <c r="G30" s="175"/>
    </row>
    <row r="31" spans="1:7" ht="9.75" customHeight="1">
      <c r="A31" s="171"/>
      <c r="B31" s="176"/>
      <c r="C31" s="172"/>
      <c r="D31" s="173"/>
      <c r="E31" s="174"/>
      <c r="F31" s="171"/>
      <c r="G31" s="175"/>
    </row>
    <row r="32" spans="1:7" ht="9.75" customHeight="1">
      <c r="A32" s="171"/>
      <c r="B32" s="176"/>
      <c r="C32" s="172"/>
      <c r="D32" s="173"/>
      <c r="E32" s="174"/>
      <c r="F32" s="171"/>
      <c r="G32" s="175"/>
    </row>
    <row r="33" spans="1:7" ht="9.75" customHeight="1">
      <c r="A33" s="171"/>
      <c r="B33" s="176"/>
      <c r="C33" s="172"/>
      <c r="D33" s="173"/>
      <c r="E33" s="183"/>
      <c r="F33" s="171"/>
      <c r="G33" s="175"/>
    </row>
    <row r="34" spans="1:7" ht="9.75" customHeight="1">
      <c r="A34" s="171"/>
      <c r="B34" s="176"/>
      <c r="C34" s="172"/>
      <c r="D34" s="173"/>
      <c r="E34" s="183"/>
      <c r="F34" s="171"/>
      <c r="G34" s="175"/>
    </row>
    <row r="35" spans="1:7" ht="9.75" customHeight="1">
      <c r="A35" s="171"/>
      <c r="B35" s="176"/>
      <c r="C35" s="172"/>
      <c r="D35" s="173"/>
      <c r="E35" s="183"/>
      <c r="F35" s="171"/>
      <c r="G35" s="175"/>
    </row>
    <row r="36" spans="1:7" ht="9.75" customHeight="1">
      <c r="A36" s="171"/>
      <c r="B36" s="176"/>
      <c r="C36" s="172"/>
      <c r="D36" s="173"/>
      <c r="E36" s="183"/>
      <c r="F36" s="171"/>
      <c r="G36" s="175"/>
    </row>
    <row r="37" spans="1:7" ht="9.75" customHeight="1">
      <c r="A37" s="171"/>
      <c r="B37" s="176"/>
      <c r="C37" s="172"/>
      <c r="D37" s="173"/>
      <c r="E37" s="183"/>
      <c r="F37" s="171"/>
      <c r="G37" s="175"/>
    </row>
    <row r="38" spans="1:7" ht="9.75" customHeight="1">
      <c r="A38" s="171"/>
      <c r="B38" s="176"/>
      <c r="C38" s="172"/>
      <c r="D38" s="173"/>
      <c r="E38" s="174"/>
      <c r="F38" s="171"/>
      <c r="G38" s="175"/>
    </row>
    <row r="39" spans="1:7" ht="9.75" customHeight="1">
      <c r="A39" s="171"/>
      <c r="B39" s="176"/>
      <c r="C39" s="172"/>
      <c r="D39" s="173"/>
      <c r="E39" s="174"/>
      <c r="F39" s="171"/>
      <c r="G39" s="175"/>
    </row>
    <row r="40" spans="1:7" ht="9.75" customHeight="1">
      <c r="A40" s="171"/>
      <c r="B40" s="176"/>
      <c r="C40" s="172"/>
      <c r="D40" s="173"/>
      <c r="E40" s="174"/>
      <c r="F40" s="171"/>
      <c r="G40" s="175"/>
    </row>
    <row r="41" spans="1:7" ht="9.75" customHeight="1">
      <c r="A41" s="171"/>
      <c r="B41" s="176"/>
      <c r="C41" s="172"/>
      <c r="D41" s="173"/>
      <c r="E41" s="174"/>
      <c r="F41" s="171"/>
      <c r="G41" s="175"/>
    </row>
    <row r="42" spans="1:7" ht="9.75" customHeight="1">
      <c r="A42" s="171"/>
      <c r="B42" s="176"/>
      <c r="C42" s="172"/>
      <c r="D42" s="173"/>
      <c r="E42" s="174"/>
      <c r="F42" s="171"/>
      <c r="G42" s="175"/>
    </row>
    <row r="43" spans="1:7" ht="9.75" customHeight="1">
      <c r="A43" s="171"/>
      <c r="B43" s="176"/>
      <c r="C43" s="172"/>
      <c r="D43" s="173"/>
      <c r="E43" s="174"/>
      <c r="F43" s="171"/>
      <c r="G43" s="175"/>
    </row>
    <row r="44" spans="1:7" ht="9.75" customHeight="1">
      <c r="A44" s="171"/>
      <c r="B44" s="176"/>
      <c r="C44" s="172"/>
      <c r="D44" s="173"/>
      <c r="E44" s="174"/>
      <c r="F44" s="171"/>
      <c r="G44" s="175"/>
    </row>
    <row r="45" spans="1:7" ht="9.75" customHeight="1">
      <c r="A45" s="171"/>
      <c r="B45" s="176"/>
      <c r="C45" s="172"/>
      <c r="D45" s="173"/>
      <c r="E45" s="174"/>
      <c r="F45" s="171"/>
      <c r="G45" s="175"/>
    </row>
    <row r="46" spans="1:7" ht="9.75" customHeight="1">
      <c r="A46" s="171"/>
      <c r="B46" s="176"/>
      <c r="C46" s="172"/>
      <c r="D46" s="173"/>
      <c r="E46" s="174"/>
      <c r="F46" s="171"/>
      <c r="G46" s="175"/>
    </row>
    <row r="47" spans="1:7" ht="9.75" customHeight="1">
      <c r="A47" s="171"/>
      <c r="B47" s="176"/>
      <c r="C47" s="172"/>
      <c r="D47" s="173"/>
      <c r="E47" s="174"/>
      <c r="F47" s="171"/>
      <c r="G47" s="175"/>
    </row>
    <row r="48" spans="1:7" ht="9.75" customHeight="1">
      <c r="A48" s="171"/>
      <c r="B48" s="176"/>
      <c r="C48" s="172"/>
      <c r="D48" s="173"/>
      <c r="E48" s="174"/>
      <c r="F48" s="171"/>
      <c r="G48" s="175"/>
    </row>
    <row r="49" spans="1:7" ht="9.75" customHeight="1">
      <c r="A49" s="171"/>
      <c r="B49" s="176"/>
      <c r="C49" s="172"/>
      <c r="D49" s="173"/>
      <c r="E49" s="174"/>
      <c r="F49" s="171"/>
      <c r="G49" s="175"/>
    </row>
    <row r="50" spans="1:7" ht="9.75" customHeight="1">
      <c r="A50" s="171"/>
      <c r="B50" s="176"/>
      <c r="C50" s="172"/>
      <c r="D50" s="173"/>
      <c r="E50" s="174"/>
      <c r="F50" s="171"/>
      <c r="G50" s="175"/>
    </row>
    <row r="51" spans="1:7" ht="9.75" customHeight="1">
      <c r="A51" s="171"/>
      <c r="B51" s="176"/>
      <c r="C51" s="172"/>
      <c r="D51" s="173"/>
      <c r="E51" s="174"/>
      <c r="F51" s="171"/>
      <c r="G51" s="175"/>
    </row>
    <row r="52" spans="1:7" ht="9.75" customHeight="1">
      <c r="A52" s="171"/>
      <c r="B52" s="176"/>
      <c r="C52" s="172"/>
      <c r="D52" s="173"/>
      <c r="E52" s="174"/>
      <c r="F52" s="171"/>
      <c r="G52" s="175"/>
    </row>
    <row r="53" spans="1:7" ht="9.75" customHeight="1">
      <c r="A53" s="171"/>
      <c r="B53" s="176"/>
      <c r="C53" s="172"/>
      <c r="D53" s="173"/>
      <c r="E53" s="174"/>
      <c r="F53" s="171"/>
      <c r="G53" s="175"/>
    </row>
    <row r="54" spans="1:7" ht="9.75" customHeight="1">
      <c r="A54" s="171"/>
      <c r="B54" s="176"/>
      <c r="C54" s="172"/>
      <c r="D54" s="173"/>
      <c r="E54" s="174"/>
      <c r="F54" s="171"/>
      <c r="G54" s="175"/>
    </row>
    <row r="55" spans="1:7" ht="9.75" customHeight="1">
      <c r="A55" s="171"/>
      <c r="B55" s="176"/>
      <c r="C55" s="172"/>
      <c r="D55" s="173"/>
      <c r="E55" s="174"/>
      <c r="F55" s="171"/>
      <c r="G55" s="175"/>
    </row>
    <row r="56" spans="1:7" ht="9.75" customHeight="1">
      <c r="A56" s="171"/>
      <c r="B56" s="176"/>
      <c r="C56" s="172"/>
      <c r="D56" s="173"/>
      <c r="E56" s="174"/>
      <c r="F56" s="171"/>
      <c r="G56" s="175"/>
    </row>
    <row r="57" spans="1:7" ht="9.75" customHeight="1">
      <c r="A57" s="171"/>
      <c r="B57" s="176"/>
      <c r="C57" s="172"/>
      <c r="D57" s="173"/>
      <c r="E57" s="174"/>
      <c r="F57" s="171"/>
      <c r="G57" s="175"/>
    </row>
    <row r="58" spans="1:7" ht="9.75" customHeight="1">
      <c r="A58" s="171"/>
      <c r="B58" s="176"/>
      <c r="C58" s="172"/>
      <c r="D58" s="173"/>
      <c r="E58" s="174"/>
      <c r="F58" s="171"/>
      <c r="G58" s="175"/>
    </row>
    <row r="59" spans="1:7" ht="9.75" customHeight="1">
      <c r="A59" s="171"/>
      <c r="B59" s="176"/>
      <c r="C59" s="172"/>
      <c r="D59" s="173"/>
      <c r="E59" s="174"/>
      <c r="F59" s="171"/>
      <c r="G59" s="175"/>
    </row>
    <row r="60" spans="1:7" ht="9.75" customHeight="1">
      <c r="A60" s="171"/>
      <c r="B60" s="176"/>
      <c r="C60" s="172"/>
      <c r="D60" s="173"/>
      <c r="E60" s="174"/>
      <c r="F60" s="171"/>
      <c r="G60" s="175"/>
    </row>
    <row r="61" spans="1:7" ht="9.75" customHeight="1">
      <c r="A61" s="171"/>
      <c r="B61" s="176"/>
      <c r="C61" s="172"/>
      <c r="D61" s="173"/>
      <c r="E61" s="174"/>
      <c r="F61" s="171"/>
      <c r="G61" s="175"/>
    </row>
    <row r="62" spans="1:7" ht="9.75" customHeight="1">
      <c r="A62" s="171"/>
      <c r="B62" s="176"/>
      <c r="C62" s="172"/>
      <c r="D62" s="173"/>
      <c r="E62" s="174"/>
      <c r="F62" s="171"/>
      <c r="G62" s="175"/>
    </row>
    <row r="63" spans="1:7" ht="9.75" customHeight="1">
      <c r="A63" s="171"/>
      <c r="B63" s="176"/>
      <c r="C63" s="172"/>
      <c r="D63" s="173"/>
      <c r="E63" s="174"/>
      <c r="F63" s="171"/>
      <c r="G63" s="175"/>
    </row>
    <row r="64" spans="1:7" ht="9.75" customHeight="1">
      <c r="A64" s="171"/>
      <c r="B64" s="176"/>
      <c r="C64" s="172"/>
      <c r="D64" s="173"/>
      <c r="E64" s="174"/>
      <c r="F64" s="171"/>
      <c r="G64" s="175"/>
    </row>
    <row r="65" spans="1:7" ht="9.75" customHeight="1">
      <c r="A65" s="171"/>
      <c r="B65" s="176"/>
      <c r="C65" s="172"/>
      <c r="D65" s="173"/>
      <c r="E65" s="174"/>
      <c r="F65" s="171"/>
      <c r="G65" s="175"/>
    </row>
    <row r="66" spans="1:7" ht="9.75" customHeight="1">
      <c r="A66" s="171"/>
      <c r="B66" s="176"/>
      <c r="C66" s="172"/>
      <c r="D66" s="173"/>
      <c r="E66" s="174"/>
      <c r="F66" s="171"/>
      <c r="G66" s="175"/>
    </row>
    <row r="67" spans="1:7" ht="9.75" customHeight="1">
      <c r="A67" s="171"/>
      <c r="B67" s="176"/>
      <c r="C67" s="172"/>
      <c r="D67" s="173"/>
      <c r="E67" s="174"/>
      <c r="F67" s="171"/>
      <c r="G67" s="175"/>
    </row>
    <row r="68" spans="1:7" ht="9.75" customHeight="1">
      <c r="A68" s="171"/>
      <c r="B68" s="176"/>
      <c r="C68" s="172"/>
      <c r="D68" s="173"/>
      <c r="E68" s="174"/>
      <c r="F68" s="171"/>
      <c r="G68" s="175"/>
    </row>
    <row r="69" spans="1:7" ht="9.75" customHeight="1">
      <c r="A69" s="171"/>
      <c r="B69" s="176"/>
      <c r="C69" s="172"/>
      <c r="D69" s="173"/>
      <c r="E69" s="174"/>
      <c r="F69" s="171"/>
      <c r="G69" s="175"/>
    </row>
    <row r="70" spans="1:7" ht="9.75" customHeight="1">
      <c r="A70" s="171"/>
      <c r="B70" s="176"/>
      <c r="C70" s="172"/>
      <c r="D70" s="173"/>
      <c r="E70" s="174"/>
      <c r="F70" s="171"/>
      <c r="G70" s="175"/>
    </row>
    <row r="71" spans="1:7" ht="9.75" customHeight="1">
      <c r="A71" s="171"/>
      <c r="B71" s="176"/>
      <c r="C71" s="172"/>
      <c r="D71" s="173"/>
      <c r="E71" s="174"/>
      <c r="F71" s="171"/>
      <c r="G71" s="175"/>
    </row>
    <row r="72" spans="1:7" ht="9.75" customHeight="1">
      <c r="A72" s="171"/>
      <c r="B72" s="176"/>
      <c r="C72" s="172"/>
      <c r="D72" s="173"/>
      <c r="E72" s="174"/>
      <c r="F72" s="171"/>
      <c r="G72" s="175"/>
    </row>
    <row r="73" spans="1:7" ht="9.75" customHeight="1">
      <c r="A73" s="171"/>
      <c r="B73" s="176"/>
      <c r="C73" s="172"/>
      <c r="D73" s="173"/>
      <c r="E73" s="174"/>
      <c r="F73" s="171"/>
      <c r="G73" s="175"/>
    </row>
    <row r="74" spans="1:7" ht="9.75" customHeight="1">
      <c r="A74" s="171"/>
      <c r="B74" s="176"/>
      <c r="C74" s="172"/>
      <c r="D74" s="173"/>
      <c r="E74" s="174"/>
      <c r="F74" s="171"/>
      <c r="G74" s="175"/>
    </row>
    <row r="75" spans="1:7" ht="9.75" customHeight="1">
      <c r="A75" s="171"/>
      <c r="B75" s="176"/>
      <c r="C75" s="172"/>
      <c r="D75" s="173"/>
      <c r="E75" s="174"/>
      <c r="F75" s="171"/>
      <c r="G75" s="175"/>
    </row>
    <row r="76" spans="1:7" ht="9.75" customHeight="1">
      <c r="A76" s="171"/>
      <c r="B76" s="176"/>
      <c r="C76" s="172"/>
      <c r="D76" s="173"/>
      <c r="E76" s="174"/>
      <c r="F76" s="171"/>
      <c r="G76" s="175"/>
    </row>
    <row r="77" spans="1:7" ht="9.75" customHeight="1">
      <c r="A77" s="171"/>
      <c r="B77" s="176"/>
      <c r="C77" s="172"/>
      <c r="D77" s="173"/>
      <c r="E77" s="174"/>
      <c r="F77" s="171"/>
      <c r="G77" s="175"/>
    </row>
    <row r="78" spans="1:7" ht="9.75" customHeight="1">
      <c r="A78" s="171"/>
      <c r="B78" s="176"/>
      <c r="C78" s="172"/>
      <c r="D78" s="173"/>
      <c r="E78" s="174"/>
      <c r="F78" s="171"/>
      <c r="G78" s="175"/>
    </row>
    <row r="79" spans="1:7" ht="9.75" customHeight="1">
      <c r="A79" s="171"/>
      <c r="B79" s="176"/>
      <c r="C79" s="172"/>
      <c r="D79" s="173"/>
      <c r="E79" s="174"/>
      <c r="F79" s="171"/>
      <c r="G79" s="175"/>
    </row>
    <row r="80" spans="1:7" ht="9.75" customHeight="1">
      <c r="A80" s="171"/>
      <c r="B80" s="176"/>
      <c r="C80" s="172"/>
      <c r="D80" s="173"/>
      <c r="E80" s="174"/>
      <c r="F80" s="171"/>
      <c r="G80" s="175"/>
    </row>
    <row r="81" spans="1:7" ht="9.75" customHeight="1">
      <c r="A81" s="171"/>
      <c r="B81" s="176"/>
      <c r="C81" s="172"/>
      <c r="D81" s="173"/>
      <c r="E81" s="174"/>
      <c r="F81" s="171"/>
      <c r="G81" s="175"/>
    </row>
    <row r="82" spans="1:7" ht="9.75" customHeight="1">
      <c r="A82" s="171"/>
      <c r="B82" s="176"/>
      <c r="C82" s="172"/>
      <c r="D82" s="173"/>
      <c r="E82" s="174"/>
      <c r="F82" s="171"/>
      <c r="G82" s="175"/>
    </row>
    <row r="83" spans="1:7" ht="9.75" customHeight="1">
      <c r="A83" s="171"/>
      <c r="B83" s="176"/>
      <c r="C83" s="172"/>
      <c r="D83" s="173"/>
      <c r="E83" s="174"/>
      <c r="F83" s="171"/>
      <c r="G83" s="175"/>
    </row>
    <row r="84" spans="1:7" ht="9.75" customHeight="1">
      <c r="A84" s="171"/>
      <c r="B84" s="176"/>
      <c r="C84" s="172"/>
      <c r="D84" s="173"/>
      <c r="E84" s="174"/>
      <c r="F84" s="171"/>
      <c r="G84" s="175"/>
    </row>
    <row r="85" spans="1:7" ht="9.75" customHeight="1">
      <c r="A85" s="171"/>
      <c r="B85" s="176"/>
      <c r="C85" s="172"/>
      <c r="D85" s="173"/>
      <c r="E85" s="174"/>
      <c r="F85" s="171"/>
      <c r="G85" s="175"/>
    </row>
    <row r="86" spans="1:7" ht="9.75" customHeight="1">
      <c r="A86" s="171"/>
      <c r="B86" s="176"/>
      <c r="C86" s="172"/>
      <c r="D86" s="173"/>
      <c r="E86" s="174"/>
      <c r="F86" s="171"/>
      <c r="G86" s="175"/>
    </row>
    <row r="87" spans="1:7" ht="9.75" customHeight="1">
      <c r="A87" s="171"/>
      <c r="B87" s="176"/>
      <c r="C87" s="172"/>
      <c r="D87" s="173"/>
      <c r="E87" s="174"/>
      <c r="F87" s="171"/>
      <c r="G87" s="175"/>
    </row>
    <row r="88" spans="1:7" ht="9.75" customHeight="1">
      <c r="A88" s="171"/>
      <c r="B88" s="176"/>
      <c r="C88" s="172"/>
      <c r="D88" s="173"/>
      <c r="E88" s="174"/>
      <c r="F88" s="171"/>
      <c r="G88" s="175"/>
    </row>
    <row r="89" spans="1:7" ht="9.75" customHeight="1">
      <c r="A89" s="171"/>
      <c r="B89" s="176"/>
      <c r="C89" s="172"/>
      <c r="D89" s="173"/>
      <c r="E89" s="174"/>
      <c r="F89" s="171"/>
      <c r="G89" s="175"/>
    </row>
    <row r="90" spans="1:7" ht="9.75" customHeight="1">
      <c r="A90" s="171"/>
      <c r="B90" s="176"/>
      <c r="C90" s="172"/>
      <c r="D90" s="173"/>
      <c r="E90" s="174"/>
      <c r="F90" s="171"/>
      <c r="G90" s="175"/>
    </row>
    <row r="91" spans="1:7" ht="9.75" customHeight="1">
      <c r="A91" s="171"/>
      <c r="B91" s="176"/>
      <c r="C91" s="172"/>
      <c r="D91" s="173"/>
      <c r="E91" s="174"/>
      <c r="F91" s="171"/>
      <c r="G91" s="175"/>
    </row>
    <row r="92" spans="1:7" ht="9.75" customHeight="1">
      <c r="A92" s="171"/>
      <c r="B92" s="176"/>
      <c r="C92" s="172"/>
      <c r="D92" s="173"/>
      <c r="E92" s="174"/>
      <c r="F92" s="171"/>
      <c r="G92" s="175"/>
    </row>
    <row r="93" spans="1:7" ht="9.75" customHeight="1">
      <c r="A93" s="171"/>
      <c r="B93" s="176"/>
      <c r="C93" s="172"/>
      <c r="D93" s="173"/>
      <c r="E93" s="174"/>
      <c r="F93" s="171"/>
      <c r="G93" s="175"/>
    </row>
    <row r="94" spans="1:7" ht="9.75" customHeight="1">
      <c r="A94" s="171"/>
      <c r="B94" s="176"/>
      <c r="C94" s="172"/>
      <c r="D94" s="173"/>
      <c r="E94" s="174"/>
      <c r="F94" s="171"/>
      <c r="G94" s="175"/>
    </row>
    <row r="95" spans="1:7" ht="9.75" customHeight="1">
      <c r="A95" s="171"/>
      <c r="B95" s="176"/>
      <c r="C95" s="172"/>
      <c r="D95" s="173"/>
      <c r="E95" s="174"/>
      <c r="F95" s="171"/>
      <c r="G95" s="175"/>
    </row>
    <row r="96" spans="1:7" ht="9.75" customHeight="1">
      <c r="A96" s="171"/>
      <c r="B96" s="176"/>
      <c r="C96" s="172"/>
      <c r="D96" s="173"/>
      <c r="E96" s="174"/>
      <c r="F96" s="171"/>
      <c r="G96" s="175"/>
    </row>
    <row r="97" spans="1:7" ht="9.75" customHeight="1">
      <c r="A97" s="171"/>
      <c r="B97" s="176"/>
      <c r="C97" s="172"/>
      <c r="D97" s="173"/>
      <c r="E97" s="174"/>
      <c r="F97" s="171"/>
      <c r="G97" s="175"/>
    </row>
    <row r="98" spans="1:7" ht="9.75" customHeight="1">
      <c r="A98" s="171"/>
      <c r="B98" s="176"/>
      <c r="C98" s="172"/>
      <c r="D98" s="173"/>
      <c r="E98" s="174"/>
      <c r="F98" s="171"/>
      <c r="G98" s="175"/>
    </row>
    <row r="99" spans="1:7" ht="9.75" customHeight="1">
      <c r="A99" s="171"/>
      <c r="B99" s="176"/>
      <c r="C99" s="172"/>
      <c r="D99" s="173"/>
      <c r="E99" s="174"/>
      <c r="F99" s="171"/>
      <c r="G99" s="175"/>
    </row>
    <row r="100" spans="1:7" ht="9.75" customHeight="1">
      <c r="A100" s="171"/>
      <c r="B100" s="176"/>
      <c r="C100" s="172"/>
      <c r="D100" s="173"/>
      <c r="E100" s="174"/>
      <c r="F100" s="171"/>
      <c r="G100" s="175"/>
    </row>
    <row r="101" spans="1:7" ht="9.75" customHeight="1">
      <c r="A101" s="171"/>
      <c r="B101" s="176"/>
      <c r="C101" s="172"/>
      <c r="D101" s="173"/>
      <c r="E101" s="174"/>
      <c r="F101" s="171"/>
      <c r="G101" s="175"/>
    </row>
    <row r="102" spans="1:7" ht="9.75" customHeight="1">
      <c r="A102" s="171"/>
      <c r="B102" s="176"/>
      <c r="C102" s="172"/>
      <c r="D102" s="173"/>
      <c r="E102" s="174"/>
      <c r="F102" s="171"/>
      <c r="G102" s="175"/>
    </row>
    <row r="103" spans="1:7" ht="9.75" customHeight="1">
      <c r="A103" s="171"/>
      <c r="B103" s="176"/>
      <c r="C103" s="172"/>
      <c r="D103" s="173"/>
      <c r="E103" s="174"/>
      <c r="F103" s="171"/>
      <c r="G103" s="175"/>
    </row>
    <row r="104" spans="1:7" ht="9.75" customHeight="1">
      <c r="A104" s="171"/>
      <c r="B104" s="176"/>
      <c r="C104" s="172"/>
      <c r="D104" s="173"/>
      <c r="E104" s="174"/>
      <c r="F104" s="171"/>
      <c r="G104" s="175"/>
    </row>
    <row r="105" spans="1:7" ht="9.75" customHeight="1">
      <c r="A105" s="171"/>
      <c r="B105" s="176"/>
      <c r="C105" s="172"/>
      <c r="D105" s="173"/>
      <c r="E105" s="174"/>
      <c r="F105" s="171"/>
      <c r="G105" s="175"/>
    </row>
    <row r="106" spans="1:7" ht="9.75" customHeight="1">
      <c r="A106" s="171"/>
      <c r="B106" s="176"/>
      <c r="C106" s="172"/>
      <c r="D106" s="173"/>
      <c r="E106" s="174"/>
      <c r="F106" s="171"/>
      <c r="G106" s="175"/>
    </row>
    <row r="107" spans="1:7" ht="9.75" customHeight="1">
      <c r="A107" s="171"/>
      <c r="B107" s="176"/>
      <c r="C107" s="172"/>
      <c r="D107" s="173"/>
      <c r="E107" s="174"/>
      <c r="F107" s="171"/>
      <c r="G107" s="175"/>
    </row>
    <row r="108" spans="1:7" ht="9.75" customHeight="1">
      <c r="A108" s="171"/>
      <c r="B108" s="176"/>
      <c r="C108" s="172"/>
      <c r="D108" s="173"/>
      <c r="E108" s="174"/>
      <c r="F108" s="171"/>
      <c r="G108" s="175"/>
    </row>
    <row r="109" spans="1:7" ht="9.75" customHeight="1">
      <c r="A109" s="171"/>
      <c r="B109" s="176"/>
      <c r="C109" s="172"/>
      <c r="D109" s="173"/>
      <c r="E109" s="174"/>
      <c r="F109" s="171"/>
      <c r="G109" s="175"/>
    </row>
    <row r="110" spans="1:7" ht="9.75" customHeight="1">
      <c r="A110" s="171"/>
      <c r="B110" s="176"/>
      <c r="C110" s="172"/>
      <c r="D110" s="173"/>
      <c r="E110" s="174"/>
      <c r="F110" s="171"/>
      <c r="G110" s="175"/>
    </row>
    <row r="111" spans="1:7" ht="9.75" customHeight="1">
      <c r="A111" s="171"/>
      <c r="B111" s="176"/>
      <c r="C111" s="172"/>
      <c r="D111" s="173"/>
      <c r="E111" s="174"/>
      <c r="F111" s="171"/>
      <c r="G111" s="175"/>
    </row>
    <row r="112" spans="1:7" ht="9.75" customHeight="1">
      <c r="A112" s="171"/>
      <c r="B112" s="176"/>
      <c r="C112" s="172"/>
      <c r="D112" s="173"/>
      <c r="E112" s="174"/>
      <c r="F112" s="171"/>
      <c r="G112" s="175"/>
    </row>
    <row r="113" spans="1:7" ht="9.75" customHeight="1">
      <c r="A113" s="171"/>
      <c r="B113" s="176"/>
      <c r="C113" s="182"/>
      <c r="D113" s="173"/>
      <c r="E113" s="181"/>
      <c r="F113" s="171"/>
      <c r="G113" s="175"/>
    </row>
    <row r="114" spans="1:7" ht="9.75" customHeight="1">
      <c r="A114" s="171"/>
      <c r="B114" s="176"/>
      <c r="C114" s="182"/>
      <c r="D114" s="173"/>
      <c r="E114" s="181"/>
      <c r="F114" s="171"/>
      <c r="G114" s="175"/>
    </row>
    <row r="115" spans="1:7" ht="9.75" customHeight="1">
      <c r="A115" s="171"/>
      <c r="B115" s="176"/>
      <c r="C115" s="182"/>
      <c r="D115" s="173"/>
      <c r="E115" s="181"/>
      <c r="F115" s="171"/>
      <c r="G115" s="175"/>
    </row>
    <row r="116" spans="1:7" ht="9.75" customHeight="1">
      <c r="A116" s="171"/>
      <c r="B116" s="176"/>
      <c r="C116" s="182"/>
      <c r="D116" s="173"/>
      <c r="E116" s="181"/>
      <c r="F116" s="171"/>
      <c r="G116" s="175"/>
    </row>
    <row r="117" spans="1:7" ht="9.75" customHeight="1">
      <c r="A117" s="171"/>
      <c r="B117" s="176"/>
      <c r="C117" s="182"/>
      <c r="D117" s="173"/>
      <c r="E117" s="181"/>
      <c r="F117" s="171"/>
      <c r="G117" s="175"/>
    </row>
    <row r="118" spans="1:7" ht="9.75" customHeight="1">
      <c r="A118" s="171"/>
      <c r="B118" s="176"/>
      <c r="C118" s="182"/>
      <c r="D118" s="173"/>
      <c r="E118" s="184"/>
      <c r="F118" s="171"/>
      <c r="G118" s="175"/>
    </row>
    <row r="119" spans="1:7" ht="9.75" customHeight="1">
      <c r="A119" s="171"/>
      <c r="B119" s="176"/>
      <c r="C119" s="182"/>
      <c r="D119" s="173"/>
      <c r="E119" s="184"/>
      <c r="F119" s="171"/>
      <c r="G119" s="175"/>
    </row>
    <row r="120" spans="1:7" ht="9.75" customHeight="1">
      <c r="A120" s="171"/>
      <c r="B120" s="176"/>
      <c r="C120" s="182"/>
      <c r="D120" s="173"/>
      <c r="E120" s="184"/>
      <c r="F120" s="171"/>
      <c r="G120" s="175"/>
    </row>
    <row r="121" spans="1:7" ht="9.75" customHeight="1">
      <c r="A121" s="171"/>
      <c r="B121" s="176"/>
      <c r="C121" s="182"/>
      <c r="D121" s="173"/>
      <c r="E121" s="184"/>
      <c r="F121" s="171"/>
      <c r="G121" s="175"/>
    </row>
    <row r="122" spans="1:7" ht="9.75" customHeight="1">
      <c r="A122" s="171"/>
      <c r="B122" s="176"/>
      <c r="C122" s="182"/>
      <c r="D122" s="173"/>
      <c r="E122" s="184"/>
      <c r="F122" s="171"/>
      <c r="G122" s="175"/>
    </row>
    <row r="123" spans="1:7" ht="9.75" customHeight="1">
      <c r="A123" s="171"/>
      <c r="B123" s="176"/>
      <c r="C123" s="172"/>
      <c r="D123" s="173"/>
      <c r="E123" s="174"/>
      <c r="F123" s="171"/>
      <c r="G123" s="175"/>
    </row>
    <row r="124" spans="1:7" ht="9.75" customHeight="1">
      <c r="A124" s="171"/>
      <c r="B124" s="176"/>
      <c r="C124" s="172"/>
      <c r="D124" s="173"/>
      <c r="E124" s="174"/>
      <c r="F124" s="171"/>
      <c r="G124" s="175"/>
    </row>
    <row r="125" spans="1:7" ht="9.75" customHeight="1">
      <c r="A125" s="171"/>
      <c r="B125" s="176"/>
      <c r="C125" s="172"/>
      <c r="D125" s="173"/>
      <c r="E125" s="174"/>
      <c r="F125" s="171"/>
      <c r="G125" s="175"/>
    </row>
    <row r="126" spans="1:7" ht="9.75" customHeight="1">
      <c r="A126" s="171"/>
      <c r="B126" s="176"/>
      <c r="C126" s="172"/>
      <c r="D126" s="173"/>
      <c r="E126" s="174"/>
      <c r="F126" s="171"/>
      <c r="G126" s="175"/>
    </row>
    <row r="127" spans="1:7" ht="9.75" customHeight="1">
      <c r="A127" s="171"/>
      <c r="B127" s="176"/>
      <c r="C127" s="172"/>
      <c r="D127" s="173"/>
      <c r="E127" s="174"/>
      <c r="F127" s="171"/>
      <c r="G127" s="175"/>
    </row>
    <row r="128" spans="1:7" ht="9.75" customHeight="1">
      <c r="A128" s="171"/>
      <c r="B128" s="176"/>
      <c r="C128" s="172"/>
      <c r="D128" s="173"/>
      <c r="E128" s="174"/>
      <c r="F128" s="171"/>
      <c r="G128" s="175"/>
    </row>
    <row r="129" spans="1:7" ht="9.75" customHeight="1">
      <c r="A129" s="171"/>
      <c r="B129" s="176"/>
      <c r="C129" s="172"/>
      <c r="D129" s="173"/>
      <c r="E129" s="174"/>
      <c r="F129" s="171"/>
      <c r="G129" s="175"/>
    </row>
    <row r="130" spans="1:7" ht="9.75" customHeight="1">
      <c r="A130" s="171"/>
      <c r="B130" s="176"/>
      <c r="C130" s="172"/>
      <c r="D130" s="173"/>
      <c r="E130" s="174"/>
      <c r="F130" s="171"/>
      <c r="G130" s="175"/>
    </row>
    <row r="131" spans="1:7" ht="9.75" customHeight="1">
      <c r="A131" s="171"/>
      <c r="B131" s="176"/>
      <c r="C131" s="172"/>
      <c r="D131" s="173"/>
      <c r="E131" s="174"/>
      <c r="F131" s="171"/>
      <c r="G131" s="175"/>
    </row>
    <row r="132" spans="1:7" ht="9.75" customHeight="1">
      <c r="A132" s="171"/>
      <c r="B132" s="176"/>
      <c r="C132" s="172"/>
      <c r="D132" s="173"/>
      <c r="E132" s="174"/>
      <c r="F132" s="171"/>
      <c r="G132" s="175"/>
    </row>
    <row r="133" spans="1:7" ht="9.75" customHeight="1">
      <c r="A133" s="171"/>
      <c r="B133" s="176"/>
      <c r="C133" s="172"/>
      <c r="D133" s="173"/>
      <c r="E133" s="174"/>
      <c r="F133" s="171"/>
      <c r="G133" s="175"/>
    </row>
    <row r="134" spans="1:7" ht="9.75" customHeight="1">
      <c r="A134" s="171"/>
      <c r="B134" s="176"/>
      <c r="C134" s="172"/>
      <c r="D134" s="173"/>
      <c r="E134" s="174"/>
      <c r="F134" s="171"/>
      <c r="G134" s="175"/>
    </row>
    <row r="135" spans="1:7" ht="9.75" customHeight="1">
      <c r="A135" s="171"/>
      <c r="B135" s="176"/>
      <c r="C135" s="172"/>
      <c r="D135" s="173"/>
      <c r="E135" s="174"/>
      <c r="F135" s="171"/>
      <c r="G135" s="175"/>
    </row>
    <row r="136" spans="1:7" ht="9.75" customHeight="1">
      <c r="A136" s="171"/>
      <c r="B136" s="176"/>
      <c r="C136" s="172"/>
      <c r="D136" s="173"/>
      <c r="E136" s="174"/>
      <c r="F136" s="171"/>
      <c r="G136" s="175"/>
    </row>
    <row r="137" spans="1:7" ht="9.75" customHeight="1">
      <c r="A137" s="171"/>
      <c r="B137" s="176"/>
      <c r="C137" s="172"/>
      <c r="D137" s="173"/>
      <c r="E137" s="174"/>
      <c r="F137" s="171"/>
      <c r="G137" s="175"/>
    </row>
    <row r="138" spans="1:7" ht="9.75" customHeight="1">
      <c r="A138" s="171"/>
      <c r="B138" s="176"/>
      <c r="C138" s="172"/>
      <c r="D138" s="173"/>
      <c r="E138" s="174"/>
      <c r="F138" s="171"/>
      <c r="G138" s="175"/>
    </row>
    <row r="139" spans="1:7" ht="9.75" customHeight="1">
      <c r="A139" s="171"/>
      <c r="B139" s="176"/>
      <c r="C139" s="172"/>
      <c r="D139" s="173"/>
      <c r="E139" s="174"/>
      <c r="F139" s="171"/>
      <c r="G139" s="175"/>
    </row>
    <row r="140" spans="1:7" ht="9.75" customHeight="1">
      <c r="A140" s="171"/>
      <c r="B140" s="176"/>
      <c r="C140" s="172"/>
      <c r="D140" s="173"/>
      <c r="E140" s="174"/>
      <c r="F140" s="171"/>
      <c r="G140" s="175"/>
    </row>
    <row r="141" spans="1:7" ht="9.75" customHeight="1">
      <c r="A141" s="171"/>
      <c r="B141" s="176"/>
      <c r="C141" s="172"/>
      <c r="D141" s="173"/>
      <c r="E141" s="174"/>
      <c r="F141" s="171"/>
      <c r="G141" s="175"/>
    </row>
    <row r="142" spans="1:7" ht="6.75" customHeight="1">
      <c r="A142" s="171"/>
      <c r="B142" s="176"/>
      <c r="C142" s="172"/>
      <c r="D142" s="173"/>
      <c r="E142" s="174"/>
      <c r="F142" s="171"/>
      <c r="G142" s="175"/>
    </row>
    <row r="143" spans="1:7" ht="9.75" customHeight="1">
      <c r="A143" s="171"/>
      <c r="B143" s="176"/>
      <c r="C143" s="172"/>
      <c r="D143" s="173"/>
      <c r="E143" s="174"/>
      <c r="F143" s="171"/>
      <c r="G143" s="175"/>
    </row>
    <row r="144" spans="1:7" ht="9.75" customHeight="1">
      <c r="A144" s="171"/>
      <c r="B144" s="176"/>
      <c r="C144" s="172"/>
      <c r="D144" s="173"/>
      <c r="E144" s="174"/>
      <c r="F144" s="171"/>
      <c r="G144" s="175"/>
    </row>
    <row r="145" spans="1:7" ht="9.75" customHeight="1">
      <c r="A145" s="171"/>
      <c r="B145" s="176"/>
      <c r="C145" s="172"/>
      <c r="D145" s="173"/>
      <c r="E145" s="174"/>
      <c r="F145" s="171"/>
      <c r="G145" s="175"/>
    </row>
    <row r="146" spans="1:7" ht="9.75" customHeight="1">
      <c r="A146" s="171"/>
      <c r="B146" s="176"/>
      <c r="C146" s="172"/>
      <c r="D146" s="173"/>
      <c r="E146" s="174"/>
      <c r="F146" s="171"/>
      <c r="G146" s="175"/>
    </row>
    <row r="147" spans="1:7" ht="9.75" customHeight="1">
      <c r="A147" s="171"/>
      <c r="B147" s="176"/>
      <c r="C147" s="172"/>
      <c r="D147" s="173"/>
      <c r="E147" s="174"/>
      <c r="F147" s="171"/>
      <c r="G147" s="175"/>
    </row>
    <row r="148" spans="1:7" ht="9.75" customHeight="1">
      <c r="A148" s="171"/>
      <c r="B148" s="176"/>
      <c r="C148" s="172"/>
      <c r="D148" s="173"/>
      <c r="E148" s="174"/>
      <c r="F148" s="171"/>
      <c r="G148" s="175"/>
    </row>
    <row r="149" spans="1:7" ht="9.75" customHeight="1">
      <c r="A149" s="171"/>
      <c r="B149" s="176"/>
      <c r="C149" s="172"/>
      <c r="D149" s="173"/>
      <c r="E149" s="174"/>
      <c r="F149" s="171"/>
      <c r="G149" s="175"/>
    </row>
    <row r="150" spans="1:7" ht="9.75" customHeight="1">
      <c r="A150" s="171"/>
      <c r="B150" s="176"/>
      <c r="C150" s="172"/>
      <c r="D150" s="173"/>
      <c r="E150" s="174"/>
      <c r="F150" s="171"/>
      <c r="G150" s="175"/>
    </row>
    <row r="151" spans="1:7" ht="9.75" customHeight="1">
      <c r="A151" s="171"/>
      <c r="B151" s="176"/>
      <c r="C151" s="172"/>
      <c r="D151" s="173"/>
      <c r="E151" s="174"/>
      <c r="F151" s="171"/>
      <c r="G151" s="175"/>
    </row>
    <row r="152" spans="1:7" ht="9.75" customHeight="1">
      <c r="A152" s="171"/>
      <c r="B152" s="176"/>
      <c r="C152" s="172"/>
      <c r="D152" s="173"/>
      <c r="E152" s="174"/>
      <c r="F152" s="171"/>
      <c r="G152" s="175"/>
    </row>
    <row r="153" spans="1:7" ht="9.75" customHeight="1">
      <c r="A153" s="171"/>
      <c r="B153" s="176"/>
      <c r="C153" s="172"/>
      <c r="D153" s="173"/>
      <c r="E153" s="174"/>
      <c r="F153" s="171"/>
      <c r="G153" s="175"/>
    </row>
    <row r="154" spans="1:7" ht="9.75" customHeight="1">
      <c r="A154" s="171"/>
      <c r="B154" s="176"/>
      <c r="C154" s="172"/>
      <c r="D154" s="173"/>
      <c r="E154" s="174"/>
      <c r="F154" s="171"/>
      <c r="G154" s="175"/>
    </row>
    <row r="155" spans="1:7" ht="9.75" customHeight="1">
      <c r="A155" s="171"/>
      <c r="B155" s="176"/>
      <c r="C155" s="172"/>
      <c r="D155" s="173"/>
      <c r="E155" s="174"/>
      <c r="F155" s="171"/>
      <c r="G155" s="175"/>
    </row>
    <row r="156" spans="1:7" ht="9.75" customHeight="1">
      <c r="A156" s="171"/>
      <c r="B156" s="176"/>
      <c r="C156" s="172"/>
      <c r="D156" s="173"/>
      <c r="E156" s="174"/>
      <c r="F156" s="171"/>
      <c r="G156" s="175"/>
    </row>
    <row r="157" spans="1:7" ht="9.75" customHeight="1">
      <c r="A157" s="171"/>
      <c r="B157" s="176"/>
      <c r="C157" s="172"/>
      <c r="D157" s="173"/>
      <c r="E157" s="174"/>
      <c r="F157" s="171"/>
      <c r="G157" s="175"/>
    </row>
    <row r="158" spans="1:7" ht="9.75" customHeight="1">
      <c r="A158" s="171"/>
      <c r="B158" s="176"/>
      <c r="C158" s="172"/>
      <c r="D158" s="173"/>
      <c r="E158" s="174"/>
      <c r="F158" s="171"/>
      <c r="G158" s="175"/>
    </row>
    <row r="159" spans="1:7" ht="9.75" customHeight="1">
      <c r="A159" s="171"/>
      <c r="B159" s="176"/>
      <c r="C159" s="172"/>
      <c r="D159" s="173"/>
      <c r="E159" s="174"/>
      <c r="F159" s="171"/>
      <c r="G159" s="175"/>
    </row>
    <row r="160" spans="1:7" ht="9.75" customHeight="1">
      <c r="A160" s="171"/>
      <c r="B160" s="176"/>
      <c r="C160" s="172"/>
      <c r="D160" s="173"/>
      <c r="E160" s="174"/>
      <c r="F160" s="171"/>
      <c r="G160" s="175"/>
    </row>
    <row r="161" spans="1:7" ht="9.75" customHeight="1">
      <c r="A161" s="171"/>
      <c r="B161" s="176"/>
      <c r="C161" s="172"/>
      <c r="D161" s="173"/>
      <c r="E161" s="174"/>
      <c r="F161" s="171"/>
      <c r="G161" s="175"/>
    </row>
    <row r="162" spans="1:7" ht="9.75" customHeight="1">
      <c r="A162" s="171"/>
      <c r="B162" s="176"/>
      <c r="C162" s="172"/>
      <c r="D162" s="173"/>
      <c r="E162" s="174"/>
      <c r="F162" s="171"/>
      <c r="G162" s="175"/>
    </row>
    <row r="163" spans="1:7" ht="9.75" customHeight="1">
      <c r="A163" s="171"/>
      <c r="B163" s="176"/>
      <c r="C163" s="172"/>
      <c r="D163" s="173"/>
      <c r="E163" s="183"/>
      <c r="F163" s="171"/>
      <c r="G163" s="175"/>
    </row>
    <row r="164" spans="1:7" ht="9.75" customHeight="1">
      <c r="A164" s="171"/>
      <c r="B164" s="176"/>
      <c r="C164" s="172"/>
      <c r="D164" s="173"/>
      <c r="E164" s="183"/>
      <c r="F164" s="171"/>
      <c r="G164" s="175"/>
    </row>
    <row r="165" spans="1:7" ht="9.75" customHeight="1">
      <c r="A165" s="171"/>
      <c r="B165" s="176"/>
      <c r="C165" s="172"/>
      <c r="D165" s="173"/>
      <c r="E165" s="183"/>
      <c r="F165" s="171"/>
      <c r="G165" s="175"/>
    </row>
    <row r="166" spans="1:7" ht="9.75" customHeight="1">
      <c r="A166" s="171"/>
      <c r="B166" s="176"/>
      <c r="C166" s="172"/>
      <c r="D166" s="173"/>
      <c r="E166" s="183"/>
      <c r="F166" s="171"/>
      <c r="G166" s="175"/>
    </row>
    <row r="167" spans="1:7" ht="9.75" customHeight="1">
      <c r="A167" s="171"/>
      <c r="B167" s="176"/>
      <c r="C167" s="172"/>
      <c r="D167" s="173"/>
      <c r="E167" s="183"/>
      <c r="F167" s="171"/>
      <c r="G167" s="175"/>
    </row>
    <row r="168" spans="1:7" ht="9.75" customHeight="1">
      <c r="A168" s="171"/>
      <c r="B168" s="176"/>
      <c r="C168" s="172"/>
      <c r="D168" s="173"/>
      <c r="E168" s="174"/>
      <c r="F168" s="171"/>
      <c r="G168" s="175"/>
    </row>
    <row r="169" spans="1:7" ht="9.75" customHeight="1">
      <c r="A169" s="171"/>
      <c r="B169" s="176"/>
      <c r="C169" s="172"/>
      <c r="D169" s="173"/>
      <c r="E169" s="174"/>
      <c r="F169" s="171"/>
      <c r="G169" s="175"/>
    </row>
    <row r="170" spans="1:7" ht="9.75" customHeight="1">
      <c r="A170" s="171"/>
      <c r="B170" s="176"/>
      <c r="C170" s="172"/>
      <c r="D170" s="173"/>
      <c r="E170" s="174"/>
      <c r="F170" s="171"/>
      <c r="G170" s="175"/>
    </row>
    <row r="171" spans="1:7" ht="9.75" customHeight="1">
      <c r="A171" s="171"/>
      <c r="B171" s="176"/>
      <c r="C171" s="172"/>
      <c r="D171" s="173"/>
      <c r="E171" s="174"/>
      <c r="F171" s="171"/>
      <c r="G171" s="175"/>
    </row>
    <row r="172" spans="1:7" ht="9.75" customHeight="1">
      <c r="A172" s="171"/>
      <c r="B172" s="176"/>
      <c r="C172" s="172"/>
      <c r="D172" s="173"/>
      <c r="E172" s="174"/>
      <c r="F172" s="171"/>
      <c r="G172" s="175"/>
    </row>
    <row r="173" spans="1:7" ht="9.75" customHeight="1">
      <c r="A173" s="171"/>
      <c r="B173" s="176"/>
      <c r="C173" s="172"/>
      <c r="D173" s="173"/>
      <c r="E173" s="174"/>
      <c r="F173" s="171"/>
      <c r="G173" s="175"/>
    </row>
    <row r="174" spans="1:7" ht="9.75" customHeight="1">
      <c r="A174" s="171"/>
      <c r="B174" s="176"/>
      <c r="C174" s="172"/>
      <c r="D174" s="173"/>
      <c r="E174" s="174"/>
      <c r="F174" s="171"/>
      <c r="G174" s="175"/>
    </row>
    <row r="175" spans="1:7" ht="9.75" customHeight="1">
      <c r="A175" s="171"/>
      <c r="B175" s="176"/>
      <c r="C175" s="172"/>
      <c r="D175" s="173"/>
      <c r="E175" s="174"/>
      <c r="F175" s="171"/>
      <c r="G175" s="175"/>
    </row>
    <row r="176" spans="1:7" ht="9.75" customHeight="1">
      <c r="A176" s="171"/>
      <c r="B176" s="176"/>
      <c r="C176" s="172"/>
      <c r="D176" s="173"/>
      <c r="E176" s="174"/>
      <c r="F176" s="171"/>
      <c r="G176" s="175"/>
    </row>
    <row r="177" spans="1:7" ht="9.75" customHeight="1">
      <c r="A177" s="171"/>
      <c r="B177" s="176"/>
      <c r="C177" s="172"/>
      <c r="D177" s="173"/>
      <c r="E177" s="174"/>
      <c r="F177" s="171"/>
      <c r="G177" s="175"/>
    </row>
    <row r="178" spans="1:7" ht="9.75" customHeight="1">
      <c r="A178" s="171"/>
      <c r="B178" s="176"/>
      <c r="C178" s="172"/>
      <c r="D178" s="173"/>
      <c r="E178" s="174"/>
      <c r="F178" s="171"/>
      <c r="G178" s="175"/>
    </row>
    <row r="179" spans="1:7" ht="9.75" customHeight="1">
      <c r="A179" s="171"/>
      <c r="B179" s="176"/>
      <c r="C179" s="172"/>
      <c r="D179" s="173"/>
      <c r="E179" s="174"/>
      <c r="F179" s="171"/>
      <c r="G179" s="175"/>
    </row>
    <row r="180" spans="1:7" ht="9.75" customHeight="1">
      <c r="A180" s="171"/>
      <c r="B180" s="176"/>
      <c r="C180" s="172"/>
      <c r="D180" s="173"/>
      <c r="E180" s="174"/>
      <c r="F180" s="171"/>
      <c r="G180" s="175"/>
    </row>
    <row r="181" spans="1:7" ht="9.75" customHeight="1">
      <c r="A181" s="171"/>
      <c r="B181" s="176"/>
      <c r="C181" s="172"/>
      <c r="D181" s="173"/>
      <c r="E181" s="174"/>
      <c r="F181" s="171"/>
      <c r="G181" s="175"/>
    </row>
    <row r="182" spans="1:7" ht="9.75" customHeight="1">
      <c r="A182" s="171"/>
      <c r="B182" s="176"/>
      <c r="C182" s="172"/>
      <c r="D182" s="173"/>
      <c r="E182" s="174"/>
      <c r="F182" s="171"/>
      <c r="G182" s="175"/>
    </row>
    <row r="183" spans="1:7" ht="9.75" customHeight="1">
      <c r="A183" s="171"/>
      <c r="B183" s="176"/>
      <c r="C183" s="172"/>
      <c r="D183" s="173"/>
      <c r="E183" s="174"/>
      <c r="F183" s="171"/>
      <c r="G183" s="175"/>
    </row>
    <row r="184" spans="1:7" ht="9.75" customHeight="1">
      <c r="A184" s="171"/>
      <c r="B184" s="176"/>
      <c r="C184" s="172"/>
      <c r="D184" s="173"/>
      <c r="E184" s="174"/>
      <c r="F184" s="171"/>
      <c r="G184" s="175"/>
    </row>
    <row r="185" spans="1:7" ht="9.75" customHeight="1">
      <c r="A185" s="171"/>
      <c r="B185" s="176"/>
      <c r="C185" s="172"/>
      <c r="D185" s="173"/>
      <c r="E185" s="174"/>
      <c r="F185" s="171"/>
      <c r="G185" s="175"/>
    </row>
    <row r="186" spans="1:7" ht="9.75" customHeight="1">
      <c r="A186" s="171"/>
      <c r="B186" s="176"/>
      <c r="C186" s="172"/>
      <c r="D186" s="173"/>
      <c r="E186" s="174"/>
      <c r="F186" s="171"/>
      <c r="G186" s="175"/>
    </row>
    <row r="187" spans="1:7" ht="9.75" customHeight="1">
      <c r="A187" s="171"/>
      <c r="B187" s="176"/>
      <c r="C187" s="172"/>
      <c r="D187" s="173"/>
      <c r="E187" s="174"/>
      <c r="F187" s="171"/>
      <c r="G187" s="175"/>
    </row>
    <row r="188" spans="1:7" ht="9.75" customHeight="1">
      <c r="A188" s="171"/>
      <c r="B188" s="176"/>
      <c r="C188" s="172"/>
      <c r="D188" s="173"/>
      <c r="E188" s="174"/>
      <c r="F188" s="171"/>
      <c r="G188" s="175"/>
    </row>
    <row r="189" spans="1:7" ht="9.75" customHeight="1">
      <c r="A189" s="171"/>
      <c r="B189" s="176"/>
      <c r="C189" s="172"/>
      <c r="D189" s="173"/>
      <c r="E189" s="174"/>
      <c r="F189" s="171"/>
      <c r="G189" s="175"/>
    </row>
    <row r="190" spans="1:7" ht="9.75" customHeight="1">
      <c r="A190" s="171"/>
      <c r="B190" s="176"/>
      <c r="C190" s="172"/>
      <c r="D190" s="173"/>
      <c r="E190" s="174"/>
      <c r="F190" s="171"/>
      <c r="G190" s="175"/>
    </row>
    <row r="191" spans="1:7" ht="9.75" customHeight="1">
      <c r="A191" s="171"/>
      <c r="B191" s="176"/>
      <c r="C191" s="172"/>
      <c r="D191" s="173"/>
      <c r="E191" s="174"/>
      <c r="F191" s="171"/>
      <c r="G191" s="175"/>
    </row>
    <row r="192" spans="1:7" ht="9.75" customHeight="1">
      <c r="A192" s="171"/>
      <c r="B192" s="176"/>
      <c r="C192" s="172"/>
      <c r="D192" s="173"/>
      <c r="E192" s="174"/>
      <c r="F192" s="171"/>
      <c r="G192" s="175"/>
    </row>
    <row r="193" spans="1:7" ht="9.75" customHeight="1">
      <c r="A193" s="171"/>
      <c r="B193" s="176"/>
      <c r="C193" s="172"/>
      <c r="D193" s="173"/>
      <c r="E193" s="174"/>
      <c r="F193" s="171"/>
      <c r="G193" s="175"/>
    </row>
    <row r="194" spans="1:7" ht="9.75" customHeight="1">
      <c r="A194" s="171"/>
      <c r="B194" s="176"/>
      <c r="C194" s="172"/>
      <c r="D194" s="173"/>
      <c r="E194" s="174"/>
      <c r="F194" s="171"/>
      <c r="G194" s="175"/>
    </row>
    <row r="195" spans="1:7" ht="9.75" customHeight="1">
      <c r="A195" s="171"/>
      <c r="B195" s="176"/>
      <c r="C195" s="172"/>
      <c r="D195" s="173"/>
      <c r="E195" s="174"/>
      <c r="F195" s="171"/>
      <c r="G195" s="175"/>
    </row>
    <row r="196" spans="1:7" ht="9.75" customHeight="1">
      <c r="A196" s="171"/>
      <c r="B196" s="176"/>
      <c r="C196" s="172"/>
      <c r="D196" s="173"/>
      <c r="E196" s="174"/>
      <c r="F196" s="171"/>
      <c r="G196" s="175"/>
    </row>
    <row r="197" spans="1:7" ht="9.75" customHeight="1">
      <c r="A197" s="171"/>
      <c r="B197" s="176"/>
      <c r="C197" s="172"/>
      <c r="D197" s="173"/>
      <c r="E197" s="174"/>
      <c r="F197" s="171"/>
      <c r="G197" s="175"/>
    </row>
    <row r="198" spans="1:7" ht="9.75" customHeight="1">
      <c r="A198" s="171"/>
      <c r="B198" s="176"/>
      <c r="C198" s="172"/>
      <c r="D198" s="173"/>
      <c r="E198" s="174"/>
      <c r="F198" s="171"/>
      <c r="G198" s="175"/>
    </row>
    <row r="199" spans="1:7" ht="9.75" customHeight="1">
      <c r="A199" s="171"/>
      <c r="B199" s="176"/>
      <c r="C199" s="172"/>
      <c r="D199" s="173"/>
      <c r="E199" s="174"/>
      <c r="F199" s="171"/>
      <c r="G199" s="175"/>
    </row>
    <row r="200" spans="1:7" ht="9.75" customHeight="1">
      <c r="A200" s="171"/>
      <c r="B200" s="176"/>
      <c r="C200" s="172"/>
      <c r="D200" s="173"/>
      <c r="E200" s="174"/>
      <c r="F200" s="171"/>
      <c r="G200" s="175"/>
    </row>
    <row r="201" spans="1:7" ht="9.75" customHeight="1">
      <c r="A201" s="171"/>
      <c r="B201" s="176"/>
      <c r="C201" s="172"/>
      <c r="D201" s="173"/>
      <c r="E201" s="174"/>
      <c r="F201" s="171"/>
      <c r="G201" s="175"/>
    </row>
    <row r="202" spans="1:7" ht="9.75" customHeight="1">
      <c r="A202" s="171"/>
      <c r="B202" s="176"/>
      <c r="C202" s="172"/>
      <c r="D202" s="173"/>
      <c r="E202" s="174"/>
      <c r="F202" s="171"/>
      <c r="G202" s="175"/>
    </row>
    <row r="203" spans="1:7" ht="9.75" customHeight="1">
      <c r="A203" s="171"/>
      <c r="B203" s="176"/>
      <c r="C203" s="178"/>
      <c r="D203" s="171"/>
      <c r="E203" s="179"/>
      <c r="F203" s="171"/>
      <c r="G203" s="175"/>
    </row>
    <row r="204" spans="1:7" ht="9.75" customHeight="1">
      <c r="A204" s="171"/>
      <c r="B204" s="176"/>
      <c r="C204" s="178"/>
      <c r="D204" s="171"/>
      <c r="E204" s="179"/>
      <c r="F204" s="171"/>
      <c r="G204" s="175"/>
    </row>
    <row r="205" spans="1:7" ht="9.75" customHeight="1">
      <c r="A205" s="171"/>
      <c r="B205" s="176"/>
      <c r="C205" s="178"/>
      <c r="D205" s="171"/>
      <c r="E205" s="179"/>
      <c r="F205" s="171"/>
      <c r="G205" s="175"/>
    </row>
    <row r="206" spans="1:7" ht="9.75" customHeight="1">
      <c r="A206" s="171"/>
      <c r="B206" s="176"/>
      <c r="C206" s="178"/>
      <c r="D206" s="171"/>
      <c r="E206" s="179"/>
      <c r="F206" s="171"/>
      <c r="G206" s="175"/>
    </row>
    <row r="207" spans="1:7" ht="9.75" customHeight="1">
      <c r="A207" s="171"/>
      <c r="B207" s="176"/>
      <c r="C207" s="178"/>
      <c r="D207" s="171"/>
      <c r="E207" s="179"/>
      <c r="F207" s="171"/>
      <c r="G207" s="175"/>
    </row>
    <row r="208" spans="1:7" ht="9.75" customHeight="1">
      <c r="A208" s="171"/>
      <c r="B208" s="176"/>
      <c r="C208" s="177"/>
      <c r="D208" s="173"/>
      <c r="E208" s="174"/>
      <c r="F208" s="171"/>
      <c r="G208" s="175"/>
    </row>
    <row r="209" spans="1:7" ht="9.75" customHeight="1">
      <c r="A209" s="171"/>
      <c r="B209" s="176"/>
      <c r="C209" s="177"/>
      <c r="D209" s="173"/>
      <c r="E209" s="174"/>
      <c r="F209" s="171"/>
      <c r="G209" s="175"/>
    </row>
    <row r="210" spans="1:7" ht="9.75" customHeight="1">
      <c r="A210" s="171"/>
      <c r="B210" s="176"/>
      <c r="C210" s="177"/>
      <c r="D210" s="173"/>
      <c r="E210" s="174"/>
      <c r="F210" s="171"/>
      <c r="G210" s="175"/>
    </row>
    <row r="211" spans="1:7" ht="9.75" customHeight="1">
      <c r="A211" s="171"/>
      <c r="B211" s="176"/>
      <c r="C211" s="177"/>
      <c r="D211" s="173"/>
      <c r="E211" s="174"/>
      <c r="F211" s="171"/>
      <c r="G211" s="175"/>
    </row>
    <row r="212" spans="1:7" ht="9.75" customHeight="1">
      <c r="A212" s="171"/>
      <c r="B212" s="176"/>
      <c r="C212" s="177"/>
      <c r="D212" s="173"/>
      <c r="E212" s="174"/>
      <c r="F212" s="171"/>
      <c r="G212" s="175"/>
    </row>
    <row r="213" spans="1:7" ht="9.75" customHeight="1">
      <c r="A213" s="171"/>
      <c r="B213" s="176"/>
      <c r="C213" s="172"/>
      <c r="D213" s="173"/>
      <c r="E213" s="174"/>
      <c r="F213" s="171"/>
      <c r="G213" s="175"/>
    </row>
    <row r="214" spans="1:7" ht="9.75" customHeight="1">
      <c r="A214" s="171"/>
      <c r="B214" s="176"/>
      <c r="C214" s="172"/>
      <c r="D214" s="173"/>
      <c r="E214" s="174"/>
      <c r="F214" s="171"/>
      <c r="G214" s="175"/>
    </row>
    <row r="215" spans="1:7" ht="9.75" customHeight="1">
      <c r="A215" s="171"/>
      <c r="B215" s="176"/>
      <c r="C215" s="172"/>
      <c r="D215" s="173"/>
      <c r="E215" s="174"/>
      <c r="F215" s="171"/>
      <c r="G215" s="175"/>
    </row>
    <row r="216" spans="1:7" ht="9.75" customHeight="1">
      <c r="A216" s="171"/>
      <c r="B216" s="176"/>
      <c r="C216" s="172"/>
      <c r="D216" s="173"/>
      <c r="E216" s="174"/>
      <c r="F216" s="171"/>
      <c r="G216" s="175"/>
    </row>
    <row r="217" spans="1:7" ht="7.5" customHeight="1">
      <c r="A217" s="171"/>
      <c r="B217" s="176"/>
      <c r="C217" s="172"/>
      <c r="D217" s="173"/>
      <c r="E217" s="174"/>
      <c r="F217" s="171"/>
      <c r="G217" s="175"/>
    </row>
    <row r="218" spans="1:7" ht="9.75" customHeight="1">
      <c r="A218" s="171"/>
      <c r="B218" s="176"/>
      <c r="C218" s="172"/>
      <c r="D218" s="173"/>
      <c r="E218" s="174"/>
      <c r="F218" s="171"/>
      <c r="G218" s="175"/>
    </row>
    <row r="219" spans="1:7" ht="9.75" customHeight="1">
      <c r="A219" s="171"/>
      <c r="B219" s="176"/>
      <c r="C219" s="172"/>
      <c r="D219" s="173"/>
      <c r="E219" s="174"/>
      <c r="F219" s="171"/>
      <c r="G219" s="175"/>
    </row>
    <row r="220" spans="1:7" ht="9.75" customHeight="1">
      <c r="A220" s="171"/>
      <c r="B220" s="176"/>
      <c r="C220" s="172"/>
      <c r="D220" s="173"/>
      <c r="E220" s="174"/>
      <c r="F220" s="171"/>
      <c r="G220" s="175"/>
    </row>
    <row r="221" spans="1:7" ht="9.75" customHeight="1">
      <c r="A221" s="171"/>
      <c r="B221" s="176"/>
      <c r="C221" s="172"/>
      <c r="D221" s="173"/>
      <c r="E221" s="174"/>
      <c r="F221" s="171"/>
      <c r="G221" s="175"/>
    </row>
    <row r="222" spans="1:7" ht="9.75" customHeight="1">
      <c r="A222" s="171"/>
      <c r="B222" s="176"/>
      <c r="C222" s="172"/>
      <c r="D222" s="173"/>
      <c r="E222" s="174"/>
      <c r="F222" s="171"/>
      <c r="G222" s="175"/>
    </row>
    <row r="223" spans="1:7" ht="9.75" customHeight="1">
      <c r="A223" s="171"/>
      <c r="B223" s="176"/>
      <c r="C223" s="172"/>
      <c r="D223" s="173"/>
      <c r="E223" s="174"/>
      <c r="F223" s="171"/>
      <c r="G223" s="175"/>
    </row>
    <row r="224" spans="1:7" ht="9.75" customHeight="1">
      <c r="A224" s="171"/>
      <c r="B224" s="176"/>
      <c r="C224" s="172"/>
      <c r="D224" s="173"/>
      <c r="E224" s="174"/>
      <c r="F224" s="171"/>
      <c r="G224" s="175"/>
    </row>
    <row r="225" spans="1:7" ht="9.75" customHeight="1">
      <c r="A225" s="171"/>
      <c r="B225" s="176"/>
      <c r="C225" s="172"/>
      <c r="D225" s="173"/>
      <c r="E225" s="174"/>
      <c r="F225" s="171"/>
      <c r="G225" s="175"/>
    </row>
    <row r="226" spans="1:7" ht="9.75" customHeight="1">
      <c r="A226" s="171"/>
      <c r="B226" s="176"/>
      <c r="C226" s="172"/>
      <c r="D226" s="173"/>
      <c r="E226" s="174"/>
      <c r="F226" s="171"/>
      <c r="G226" s="175"/>
    </row>
    <row r="227" spans="1:7" ht="9.75" customHeight="1">
      <c r="A227" s="171"/>
      <c r="B227" s="176"/>
      <c r="C227" s="172"/>
      <c r="D227" s="173"/>
      <c r="E227" s="174"/>
      <c r="F227" s="171"/>
      <c r="G227" s="175"/>
    </row>
    <row r="228" spans="1:7" ht="9.75" customHeight="1">
      <c r="A228" s="171"/>
      <c r="B228" s="176"/>
      <c r="C228" s="172"/>
      <c r="D228" s="173"/>
      <c r="E228" s="174"/>
      <c r="F228" s="171"/>
      <c r="G228" s="175"/>
    </row>
    <row r="229" spans="1:7" ht="9.75" customHeight="1">
      <c r="A229" s="171"/>
      <c r="B229" s="176"/>
      <c r="C229" s="172"/>
      <c r="D229" s="173"/>
      <c r="E229" s="174"/>
      <c r="F229" s="171"/>
      <c r="G229" s="175"/>
    </row>
    <row r="230" spans="1:7" ht="9.75" customHeight="1">
      <c r="A230" s="171"/>
      <c r="B230" s="176"/>
      <c r="C230" s="172"/>
      <c r="D230" s="173"/>
      <c r="E230" s="174"/>
      <c r="F230" s="171"/>
      <c r="G230" s="175"/>
    </row>
    <row r="231" spans="1:7" ht="9.75" customHeight="1">
      <c r="A231" s="171"/>
      <c r="B231" s="176"/>
      <c r="C231" s="172"/>
      <c r="D231" s="173"/>
      <c r="E231" s="174"/>
      <c r="F231" s="171"/>
      <c r="G231" s="175"/>
    </row>
    <row r="232" spans="1:7" ht="9.75" customHeight="1">
      <c r="A232" s="171"/>
      <c r="B232" s="176"/>
      <c r="C232" s="172"/>
      <c r="D232" s="173"/>
      <c r="E232" s="174"/>
      <c r="F232" s="171"/>
      <c r="G232" s="175"/>
    </row>
    <row r="233" spans="1:7" ht="9.75" customHeight="1">
      <c r="A233" s="171"/>
      <c r="B233" s="176"/>
      <c r="C233" s="172"/>
      <c r="D233" s="173"/>
      <c r="E233" s="174"/>
      <c r="F233" s="171"/>
      <c r="G233" s="175"/>
    </row>
    <row r="234" spans="1:7" ht="9.75" customHeight="1">
      <c r="A234" s="171"/>
      <c r="B234" s="176"/>
      <c r="C234" s="172"/>
      <c r="D234" s="173"/>
      <c r="E234" s="174"/>
      <c r="F234" s="171"/>
      <c r="G234" s="175"/>
    </row>
    <row r="235" spans="1:7" ht="9.75" customHeight="1">
      <c r="A235" s="171"/>
      <c r="B235" s="176"/>
      <c r="C235" s="172"/>
      <c r="D235" s="173"/>
      <c r="E235" s="174"/>
      <c r="F235" s="171"/>
      <c r="G235" s="175"/>
    </row>
    <row r="236" spans="1:7" ht="9.75" customHeight="1">
      <c r="A236" s="171"/>
      <c r="B236" s="176"/>
      <c r="C236" s="172"/>
      <c r="D236" s="173"/>
      <c r="E236" s="174"/>
      <c r="F236" s="171"/>
      <c r="G236" s="175"/>
    </row>
    <row r="237" spans="1:7" ht="9.75" customHeight="1">
      <c r="A237" s="171"/>
      <c r="B237" s="176"/>
      <c r="C237" s="172"/>
      <c r="D237" s="173"/>
      <c r="E237" s="174"/>
      <c r="F237" s="171"/>
      <c r="G237" s="175"/>
    </row>
    <row r="238" spans="1:7" ht="9.75" customHeight="1">
      <c r="A238" s="171"/>
      <c r="B238" s="176"/>
      <c r="C238" s="178"/>
      <c r="D238" s="171"/>
      <c r="E238" s="179"/>
      <c r="F238" s="171"/>
      <c r="G238" s="175"/>
    </row>
    <row r="239" spans="1:7" ht="9.75" customHeight="1">
      <c r="A239" s="171"/>
      <c r="B239" s="176"/>
      <c r="C239" s="178"/>
      <c r="D239" s="171"/>
      <c r="E239" s="179"/>
      <c r="F239" s="171"/>
      <c r="G239" s="175"/>
    </row>
    <row r="240" spans="1:7" ht="9.75" customHeight="1">
      <c r="A240" s="171"/>
      <c r="B240" s="176"/>
      <c r="C240" s="178"/>
      <c r="D240" s="171"/>
      <c r="E240" s="179"/>
      <c r="F240" s="171"/>
      <c r="G240" s="175"/>
    </row>
    <row r="241" spans="1:7" ht="9.75" customHeight="1">
      <c r="A241" s="171"/>
      <c r="B241" s="176"/>
      <c r="C241" s="178"/>
      <c r="D241" s="171"/>
      <c r="E241" s="179"/>
      <c r="F241" s="171"/>
      <c r="G241" s="175"/>
    </row>
    <row r="242" spans="1:7" ht="9.75" customHeight="1">
      <c r="A242" s="171"/>
      <c r="B242" s="176"/>
      <c r="C242" s="178"/>
      <c r="D242" s="171"/>
      <c r="E242" s="179"/>
      <c r="F242" s="171"/>
      <c r="G242" s="175"/>
    </row>
    <row r="243" spans="1:7" ht="9.75" customHeight="1">
      <c r="A243" s="171"/>
      <c r="B243" s="176"/>
      <c r="C243" s="177"/>
      <c r="D243" s="173"/>
      <c r="E243" s="174"/>
      <c r="F243" s="171"/>
      <c r="G243" s="175"/>
    </row>
    <row r="244" spans="1:7" ht="9.75" customHeight="1">
      <c r="A244" s="171"/>
      <c r="B244" s="176"/>
      <c r="C244" s="177"/>
      <c r="D244" s="173"/>
      <c r="E244" s="174"/>
      <c r="F244" s="171"/>
      <c r="G244" s="175"/>
    </row>
    <row r="245" spans="1:7" ht="9.75" customHeight="1">
      <c r="A245" s="171"/>
      <c r="B245" s="176"/>
      <c r="C245" s="177"/>
      <c r="D245" s="173"/>
      <c r="E245" s="174"/>
      <c r="F245" s="171"/>
      <c r="G245" s="175"/>
    </row>
    <row r="246" spans="1:7" ht="9.75" customHeight="1">
      <c r="A246" s="171"/>
      <c r="B246" s="176"/>
      <c r="C246" s="177"/>
      <c r="D246" s="173"/>
      <c r="E246" s="174"/>
      <c r="F246" s="171"/>
      <c r="G246" s="175"/>
    </row>
    <row r="247" spans="1:7" ht="9.75" customHeight="1">
      <c r="A247" s="171"/>
      <c r="B247" s="176"/>
      <c r="C247" s="177"/>
      <c r="D247" s="173"/>
      <c r="E247" s="174"/>
      <c r="F247" s="171"/>
      <c r="G247" s="175"/>
    </row>
    <row r="248" spans="1:7" ht="9.75" customHeight="1">
      <c r="A248" s="171"/>
      <c r="B248" s="176"/>
      <c r="C248" s="172"/>
      <c r="D248" s="173"/>
      <c r="E248" s="174"/>
      <c r="F248" s="171"/>
      <c r="G248" s="175"/>
    </row>
    <row r="249" spans="1:7" ht="9.75" customHeight="1">
      <c r="A249" s="171"/>
      <c r="B249" s="176"/>
      <c r="C249" s="172"/>
      <c r="D249" s="173"/>
      <c r="E249" s="174"/>
      <c r="F249" s="171"/>
      <c r="G249" s="175"/>
    </row>
    <row r="250" spans="1:7" ht="9.75" customHeight="1">
      <c r="A250" s="171"/>
      <c r="B250" s="176"/>
      <c r="C250" s="172"/>
      <c r="D250" s="173"/>
      <c r="E250" s="174"/>
      <c r="F250" s="171"/>
      <c r="G250" s="175"/>
    </row>
    <row r="251" spans="1:7" ht="9.75" customHeight="1">
      <c r="A251" s="171"/>
      <c r="B251" s="176"/>
      <c r="C251" s="172"/>
      <c r="D251" s="173"/>
      <c r="E251" s="174"/>
      <c r="F251" s="171"/>
      <c r="G251" s="175"/>
    </row>
    <row r="252" spans="1:7" ht="9.75" customHeight="1">
      <c r="A252" s="171"/>
      <c r="B252" s="176"/>
      <c r="C252" s="172"/>
      <c r="D252" s="173"/>
      <c r="E252" s="174"/>
      <c r="F252" s="171"/>
      <c r="G252" s="175"/>
    </row>
    <row r="253" spans="1:7" ht="9.75" customHeight="1">
      <c r="A253" s="171"/>
      <c r="B253" s="176"/>
      <c r="C253" s="172"/>
      <c r="D253" s="173"/>
      <c r="E253" s="174"/>
      <c r="F253" s="171"/>
      <c r="G253" s="175"/>
    </row>
    <row r="254" spans="1:7" ht="9.75" customHeight="1">
      <c r="A254" s="171"/>
      <c r="B254" s="176"/>
      <c r="C254" s="172"/>
      <c r="D254" s="173"/>
      <c r="E254" s="174"/>
      <c r="F254" s="171"/>
      <c r="G254" s="175"/>
    </row>
    <row r="255" spans="1:7" ht="9.75" customHeight="1">
      <c r="A255" s="171"/>
      <c r="B255" s="176"/>
      <c r="C255" s="172"/>
      <c r="D255" s="173"/>
      <c r="E255" s="174"/>
      <c r="F255" s="171"/>
      <c r="G255" s="175"/>
    </row>
    <row r="256" spans="1:7" ht="9.75" customHeight="1">
      <c r="A256" s="171"/>
      <c r="B256" s="176"/>
      <c r="C256" s="172"/>
      <c r="D256" s="173"/>
      <c r="E256" s="174"/>
      <c r="F256" s="171"/>
      <c r="G256" s="175"/>
    </row>
    <row r="257" spans="1:7" ht="9.75" customHeight="1">
      <c r="A257" s="171"/>
      <c r="B257" s="176"/>
      <c r="C257" s="172"/>
      <c r="D257" s="173"/>
      <c r="E257" s="174"/>
      <c r="F257" s="171"/>
      <c r="G257" s="175"/>
    </row>
    <row r="258" spans="1:7" ht="9.75" customHeight="1">
      <c r="A258" s="171"/>
      <c r="B258" s="176"/>
      <c r="C258" s="172"/>
      <c r="D258" s="173"/>
      <c r="E258" s="174"/>
      <c r="F258" s="171"/>
      <c r="G258" s="175"/>
    </row>
    <row r="259" spans="1:7" ht="9.75" customHeight="1">
      <c r="A259" s="171"/>
      <c r="B259" s="176"/>
      <c r="C259" s="172"/>
      <c r="D259" s="173"/>
      <c r="E259" s="174"/>
      <c r="F259" s="171"/>
      <c r="G259" s="175"/>
    </row>
    <row r="260" spans="1:7" ht="9.75" customHeight="1">
      <c r="A260" s="171"/>
      <c r="B260" s="176"/>
      <c r="C260" s="172"/>
      <c r="D260" s="173"/>
      <c r="E260" s="174"/>
      <c r="F260" s="171"/>
      <c r="G260" s="175"/>
    </row>
    <row r="261" spans="1:7" ht="9.75" customHeight="1">
      <c r="A261" s="171"/>
      <c r="B261" s="176"/>
      <c r="C261" s="172"/>
      <c r="D261" s="173"/>
      <c r="E261" s="174"/>
      <c r="F261" s="171"/>
      <c r="G261" s="175"/>
    </row>
    <row r="262" spans="1:7" ht="9.75" customHeight="1">
      <c r="A262" s="171"/>
      <c r="B262" s="176"/>
      <c r="C262" s="172"/>
      <c r="D262" s="173"/>
      <c r="E262" s="174"/>
      <c r="F262" s="171"/>
      <c r="G262" s="175"/>
    </row>
    <row r="263" spans="1:7" ht="9.75" customHeight="1">
      <c r="A263" s="171"/>
      <c r="B263" s="176"/>
      <c r="C263" s="172"/>
      <c r="D263" s="173"/>
      <c r="E263" s="174"/>
      <c r="F263" s="171"/>
      <c r="G263" s="175"/>
    </row>
    <row r="264" spans="1:7" ht="9.75" customHeight="1">
      <c r="A264" s="171"/>
      <c r="B264" s="176"/>
      <c r="C264" s="172"/>
      <c r="D264" s="173"/>
      <c r="E264" s="174"/>
      <c r="F264" s="171"/>
      <c r="G264" s="175"/>
    </row>
    <row r="265" spans="1:7" ht="9.75" customHeight="1">
      <c r="A265" s="171"/>
      <c r="B265" s="176"/>
      <c r="C265" s="172"/>
      <c r="D265" s="173"/>
      <c r="E265" s="174"/>
      <c r="F265" s="171"/>
      <c r="G265" s="175"/>
    </row>
    <row r="266" spans="1:7" ht="9.75" customHeight="1">
      <c r="A266" s="171"/>
      <c r="B266" s="176"/>
      <c r="C266" s="172"/>
      <c r="D266" s="173"/>
      <c r="E266" s="174"/>
      <c r="F266" s="171"/>
      <c r="G266" s="175"/>
    </row>
    <row r="267" spans="1:7" ht="9.75" customHeight="1">
      <c r="A267" s="171"/>
      <c r="B267" s="176"/>
      <c r="C267" s="172"/>
      <c r="D267" s="173"/>
      <c r="E267" s="174"/>
      <c r="F267" s="171"/>
      <c r="G267" s="175"/>
    </row>
    <row r="268" spans="1:7" ht="9.75" customHeight="1">
      <c r="A268" s="171"/>
      <c r="B268" s="176"/>
      <c r="C268" s="172"/>
      <c r="D268" s="173"/>
      <c r="E268" s="174"/>
      <c r="F268" s="171"/>
      <c r="G268" s="175"/>
    </row>
    <row r="269" spans="1:7" ht="9.75" customHeight="1">
      <c r="A269" s="171"/>
      <c r="B269" s="176"/>
      <c r="C269" s="172"/>
      <c r="D269" s="173"/>
      <c r="E269" s="174"/>
      <c r="F269" s="171"/>
      <c r="G269" s="175"/>
    </row>
    <row r="270" spans="1:7" ht="9.75" customHeight="1">
      <c r="A270" s="171"/>
      <c r="B270" s="176"/>
      <c r="C270" s="172"/>
      <c r="D270" s="173"/>
      <c r="E270" s="174"/>
      <c r="F270" s="171"/>
      <c r="G270" s="175"/>
    </row>
    <row r="271" spans="1:7" ht="9.75" customHeight="1">
      <c r="A271" s="171"/>
      <c r="B271" s="176"/>
      <c r="C271" s="172"/>
      <c r="D271" s="173"/>
      <c r="E271" s="174"/>
      <c r="F271" s="171"/>
      <c r="G271" s="175"/>
    </row>
    <row r="272" spans="1:7" ht="9.75" customHeight="1">
      <c r="A272" s="171"/>
      <c r="B272" s="176"/>
      <c r="C272" s="172"/>
      <c r="D272" s="173"/>
      <c r="E272" s="174"/>
      <c r="F272" s="171"/>
      <c r="G272" s="175"/>
    </row>
    <row r="273" spans="1:7" ht="9.75" customHeight="1">
      <c r="A273" s="171"/>
      <c r="B273" s="176"/>
      <c r="C273" s="172"/>
      <c r="D273" s="173"/>
      <c r="E273" s="174"/>
      <c r="F273" s="171"/>
      <c r="G273" s="175"/>
    </row>
    <row r="274" spans="1:7" ht="9.75" customHeight="1">
      <c r="A274" s="171"/>
      <c r="B274" s="176"/>
      <c r="C274" s="172"/>
      <c r="D274" s="173"/>
      <c r="E274" s="174"/>
      <c r="F274" s="171"/>
      <c r="G274" s="175"/>
    </row>
    <row r="275" spans="1:7" ht="9.75" customHeight="1">
      <c r="A275" s="171"/>
      <c r="B275" s="176"/>
      <c r="C275" s="172"/>
      <c r="D275" s="173"/>
      <c r="E275" s="174"/>
      <c r="F275" s="171"/>
      <c r="G275" s="175"/>
    </row>
    <row r="276" spans="1:7" ht="9.75" customHeight="1">
      <c r="A276" s="171"/>
      <c r="B276" s="176"/>
      <c r="C276" s="172"/>
      <c r="D276" s="173"/>
      <c r="E276" s="174"/>
      <c r="F276" s="171"/>
      <c r="G276" s="175"/>
    </row>
    <row r="277" spans="1:7" ht="9.75" customHeight="1">
      <c r="A277" s="171"/>
      <c r="B277" s="176"/>
      <c r="C277" s="172"/>
      <c r="D277" s="173"/>
      <c r="E277" s="174"/>
      <c r="F277" s="171"/>
      <c r="G277" s="175"/>
    </row>
    <row r="278" spans="1:7" ht="9.75" customHeight="1">
      <c r="A278" s="171"/>
      <c r="B278" s="176"/>
      <c r="C278" s="172"/>
      <c r="D278" s="173"/>
      <c r="E278" s="174"/>
      <c r="F278" s="171"/>
      <c r="G278" s="175"/>
    </row>
    <row r="279" spans="1:7" ht="9.75" customHeight="1">
      <c r="A279" s="171"/>
      <c r="B279" s="176"/>
      <c r="C279" s="172"/>
      <c r="D279" s="173"/>
      <c r="E279" s="174"/>
      <c r="F279" s="171"/>
      <c r="G279" s="175"/>
    </row>
    <row r="280" spans="1:7" ht="9.75" customHeight="1">
      <c r="A280" s="171"/>
      <c r="B280" s="176"/>
      <c r="C280" s="172"/>
      <c r="D280" s="173"/>
      <c r="E280" s="174"/>
      <c r="F280" s="171"/>
      <c r="G280" s="175"/>
    </row>
    <row r="281" spans="1:7" ht="9.75" customHeight="1">
      <c r="A281" s="171"/>
      <c r="B281" s="176"/>
      <c r="C281" s="172"/>
      <c r="D281" s="173"/>
      <c r="E281" s="174"/>
      <c r="F281" s="171"/>
      <c r="G281" s="175"/>
    </row>
    <row r="282" spans="1:7" ht="9.75" customHeight="1">
      <c r="A282" s="171"/>
      <c r="B282" s="176"/>
      <c r="C282" s="172"/>
      <c r="D282" s="173"/>
      <c r="E282" s="174"/>
      <c r="F282" s="171"/>
      <c r="G282" s="175"/>
    </row>
    <row r="283" spans="1:7" ht="9.75" customHeight="1">
      <c r="A283" s="171"/>
      <c r="B283" s="176"/>
      <c r="C283" s="172"/>
      <c r="D283" s="173"/>
      <c r="E283" s="174"/>
      <c r="F283" s="171"/>
      <c r="G283" s="175"/>
    </row>
    <row r="284" spans="1:7" ht="9.75" customHeight="1">
      <c r="A284" s="171"/>
      <c r="B284" s="176"/>
      <c r="C284" s="172"/>
      <c r="D284" s="173"/>
      <c r="E284" s="174"/>
      <c r="F284" s="171"/>
      <c r="G284" s="175"/>
    </row>
    <row r="285" spans="1:7" ht="9.75" customHeight="1">
      <c r="A285" s="171"/>
      <c r="B285" s="176"/>
      <c r="C285" s="172"/>
      <c r="D285" s="173"/>
      <c r="E285" s="174"/>
      <c r="F285" s="171"/>
      <c r="G285" s="175"/>
    </row>
    <row r="286" spans="1:7" ht="9.75" customHeight="1">
      <c r="A286" s="171"/>
      <c r="B286" s="176"/>
      <c r="C286" s="172"/>
      <c r="D286" s="173"/>
      <c r="E286" s="174"/>
      <c r="F286" s="171"/>
      <c r="G286" s="175"/>
    </row>
    <row r="287" spans="1:7" ht="9.75" customHeight="1">
      <c r="A287" s="171"/>
      <c r="B287" s="176"/>
      <c r="C287" s="172"/>
      <c r="D287" s="173"/>
      <c r="E287" s="174"/>
      <c r="F287" s="171"/>
      <c r="G287" s="175"/>
    </row>
    <row r="288" spans="1:7" ht="9.75" customHeight="1">
      <c r="A288" s="171"/>
      <c r="B288" s="176"/>
      <c r="C288" s="172"/>
      <c r="D288" s="173"/>
      <c r="E288" s="174"/>
      <c r="F288" s="171"/>
      <c r="G288" s="175"/>
    </row>
    <row r="289" spans="1:7" ht="9.75" customHeight="1">
      <c r="A289" s="171"/>
      <c r="B289" s="176"/>
      <c r="C289" s="172"/>
      <c r="D289" s="173"/>
      <c r="E289" s="174"/>
      <c r="F289" s="171"/>
      <c r="G289" s="175"/>
    </row>
    <row r="290" spans="1:7" ht="9.75" customHeight="1">
      <c r="A290" s="171"/>
      <c r="B290" s="176"/>
      <c r="C290" s="172"/>
      <c r="D290" s="173"/>
      <c r="E290" s="174"/>
      <c r="F290" s="171"/>
      <c r="G290" s="175"/>
    </row>
    <row r="291" spans="1:7" ht="9.75" customHeight="1">
      <c r="A291" s="171"/>
      <c r="B291" s="176"/>
      <c r="C291" s="172"/>
      <c r="D291" s="173"/>
      <c r="E291" s="174"/>
      <c r="F291" s="171"/>
      <c r="G291" s="175"/>
    </row>
    <row r="292" spans="1:7" ht="9.75" customHeight="1">
      <c r="A292" s="171"/>
      <c r="B292" s="176"/>
      <c r="C292" s="172"/>
      <c r="D292" s="173"/>
      <c r="E292" s="174"/>
      <c r="F292" s="171"/>
      <c r="G292" s="175"/>
    </row>
    <row r="293" spans="1:7" ht="9.75" customHeight="1">
      <c r="A293" s="171"/>
      <c r="B293" s="176"/>
      <c r="C293" s="172"/>
      <c r="D293" s="173"/>
      <c r="E293" s="174"/>
      <c r="F293" s="171"/>
      <c r="G293" s="175"/>
    </row>
    <row r="294" spans="1:7" ht="9.75" customHeight="1">
      <c r="A294" s="171"/>
      <c r="B294" s="176"/>
      <c r="C294" s="172"/>
      <c r="D294" s="173"/>
      <c r="E294" s="174"/>
      <c r="F294" s="171"/>
      <c r="G294" s="175"/>
    </row>
    <row r="295" spans="1:7" ht="9.75" customHeight="1">
      <c r="A295" s="171"/>
      <c r="B295" s="176"/>
      <c r="C295" s="172"/>
      <c r="D295" s="173"/>
      <c r="E295" s="174"/>
      <c r="F295" s="171"/>
      <c r="G295" s="175"/>
    </row>
    <row r="296" spans="1:7" ht="9.75" customHeight="1">
      <c r="A296" s="171"/>
      <c r="B296" s="176"/>
      <c r="C296" s="172"/>
      <c r="D296" s="173"/>
      <c r="E296" s="174"/>
      <c r="F296" s="171"/>
      <c r="G296" s="175"/>
    </row>
    <row r="297" spans="1:7" ht="8.25" customHeight="1">
      <c r="A297" s="171"/>
      <c r="B297" s="176"/>
      <c r="C297" s="172"/>
      <c r="D297" s="173"/>
      <c r="E297" s="174"/>
      <c r="F297" s="171"/>
      <c r="G297" s="175"/>
    </row>
    <row r="298" spans="1:7" ht="9.75" customHeight="1">
      <c r="A298" s="171"/>
      <c r="B298" s="176"/>
      <c r="C298" s="172"/>
      <c r="D298" s="173"/>
      <c r="E298" s="174"/>
      <c r="F298" s="171"/>
      <c r="G298" s="175"/>
    </row>
    <row r="299" spans="1:7" ht="9.75" customHeight="1">
      <c r="A299" s="171"/>
      <c r="B299" s="176"/>
      <c r="C299" s="172"/>
      <c r="D299" s="173"/>
      <c r="E299" s="174"/>
      <c r="F299" s="171"/>
      <c r="G299" s="175"/>
    </row>
    <row r="300" spans="1:7" ht="9.75" customHeight="1">
      <c r="A300" s="171"/>
      <c r="B300" s="176"/>
      <c r="C300" s="172"/>
      <c r="D300" s="173"/>
      <c r="E300" s="174"/>
      <c r="F300" s="171"/>
      <c r="G300" s="175"/>
    </row>
    <row r="301" spans="1:7" ht="9.75" customHeight="1">
      <c r="A301" s="171"/>
      <c r="B301" s="176"/>
      <c r="C301" s="172"/>
      <c r="D301" s="173"/>
      <c r="E301" s="174"/>
      <c r="F301" s="171"/>
      <c r="G301" s="175"/>
    </row>
    <row r="302" spans="1:7" ht="9.75" customHeight="1">
      <c r="A302" s="171"/>
      <c r="B302" s="176"/>
      <c r="C302" s="172"/>
      <c r="D302" s="173"/>
      <c r="E302" s="174"/>
      <c r="F302" s="171"/>
      <c r="G302" s="175"/>
    </row>
    <row r="303" spans="1:7" ht="9.75" customHeight="1">
      <c r="A303" s="171"/>
      <c r="B303" s="176"/>
      <c r="C303" s="172"/>
      <c r="D303" s="173"/>
      <c r="E303" s="174"/>
      <c r="F303" s="171"/>
      <c r="G303" s="175"/>
    </row>
    <row r="304" spans="1:7" ht="9.75" customHeight="1">
      <c r="A304" s="171"/>
      <c r="B304" s="176"/>
      <c r="C304" s="172"/>
      <c r="D304" s="173"/>
      <c r="E304" s="174"/>
      <c r="F304" s="171"/>
      <c r="G304" s="175"/>
    </row>
    <row r="305" spans="1:7" ht="9.75" customHeight="1">
      <c r="A305" s="171"/>
      <c r="B305" s="176"/>
      <c r="C305" s="172"/>
      <c r="D305" s="173"/>
      <c r="E305" s="174"/>
      <c r="F305" s="171"/>
      <c r="G305" s="175"/>
    </row>
    <row r="306" spans="1:7" ht="9.75" customHeight="1">
      <c r="A306" s="171"/>
      <c r="B306" s="176"/>
      <c r="C306" s="172"/>
      <c r="D306" s="173"/>
      <c r="E306" s="174"/>
      <c r="F306" s="171"/>
      <c r="G306" s="175"/>
    </row>
    <row r="307" spans="1:7" ht="9.75" customHeight="1">
      <c r="A307" s="171"/>
      <c r="B307" s="176"/>
      <c r="C307" s="172"/>
      <c r="D307" s="173"/>
      <c r="E307" s="174"/>
      <c r="F307" s="171"/>
      <c r="G307" s="175"/>
    </row>
    <row r="308" spans="1:7" ht="9.75" customHeight="1">
      <c r="A308" s="171"/>
      <c r="B308" s="176"/>
      <c r="C308" s="172"/>
      <c r="D308" s="173"/>
      <c r="E308" s="174"/>
      <c r="F308" s="171"/>
      <c r="G308" s="175"/>
    </row>
    <row r="309" spans="1:7" ht="9.75" customHeight="1">
      <c r="A309" s="171"/>
      <c r="B309" s="176"/>
      <c r="C309" s="172"/>
      <c r="D309" s="173"/>
      <c r="E309" s="174"/>
      <c r="F309" s="171"/>
      <c r="G309" s="175"/>
    </row>
    <row r="310" spans="1:7" ht="9.75" customHeight="1">
      <c r="A310" s="171"/>
      <c r="B310" s="176"/>
      <c r="C310" s="172"/>
      <c r="D310" s="173"/>
      <c r="E310" s="174"/>
      <c r="F310" s="171"/>
      <c r="G310" s="175"/>
    </row>
    <row r="311" spans="1:7" ht="9.75" customHeight="1">
      <c r="A311" s="171"/>
      <c r="B311" s="176"/>
      <c r="C311" s="172"/>
      <c r="D311" s="173"/>
      <c r="E311" s="174"/>
      <c r="F311" s="171"/>
      <c r="G311" s="175"/>
    </row>
    <row r="312" spans="1:7" ht="9.75" customHeight="1">
      <c r="A312" s="171"/>
      <c r="B312" s="176"/>
      <c r="C312" s="172"/>
      <c r="D312" s="173"/>
      <c r="E312" s="174"/>
      <c r="F312" s="171"/>
      <c r="G312" s="175"/>
    </row>
    <row r="313" spans="1:7" ht="9.75" customHeight="1">
      <c r="A313" s="171"/>
      <c r="B313" s="176"/>
      <c r="C313" s="172"/>
      <c r="D313" s="173"/>
      <c r="E313" s="174"/>
      <c r="F313" s="171"/>
      <c r="G313" s="175"/>
    </row>
    <row r="314" spans="1:7" ht="9.75" customHeight="1">
      <c r="A314" s="171"/>
      <c r="B314" s="176"/>
      <c r="C314" s="172"/>
      <c r="D314" s="173"/>
      <c r="E314" s="174"/>
      <c r="F314" s="171"/>
      <c r="G314" s="175"/>
    </row>
    <row r="315" spans="1:7" ht="9.75" customHeight="1">
      <c r="A315" s="171"/>
      <c r="B315" s="176"/>
      <c r="C315" s="172"/>
      <c r="D315" s="173"/>
      <c r="E315" s="174"/>
      <c r="F315" s="171"/>
      <c r="G315" s="175"/>
    </row>
    <row r="316" spans="1:7" ht="9.75" customHeight="1">
      <c r="A316" s="171"/>
      <c r="B316" s="176"/>
      <c r="C316" s="172"/>
      <c r="D316" s="173"/>
      <c r="E316" s="174"/>
      <c r="F316" s="171"/>
      <c r="G316" s="175"/>
    </row>
    <row r="317" spans="1:7" ht="9.75" customHeight="1">
      <c r="A317" s="171"/>
      <c r="B317" s="176"/>
      <c r="C317" s="172"/>
      <c r="D317" s="173"/>
      <c r="E317" s="174"/>
      <c r="F317" s="171"/>
      <c r="G317" s="175"/>
    </row>
    <row r="318" spans="1:7" ht="9.75" customHeight="1">
      <c r="A318" s="171"/>
      <c r="B318" s="176"/>
      <c r="C318" s="172"/>
      <c r="D318" s="173"/>
      <c r="E318" s="174"/>
      <c r="F318" s="171"/>
      <c r="G318" s="175"/>
    </row>
    <row r="319" spans="1:7" ht="9.75" customHeight="1">
      <c r="A319" s="171"/>
      <c r="B319" s="176"/>
      <c r="C319" s="172"/>
      <c r="D319" s="173"/>
      <c r="E319" s="174"/>
      <c r="F319" s="171"/>
      <c r="G319" s="175"/>
    </row>
    <row r="320" spans="1:7" ht="9.75" customHeight="1">
      <c r="A320" s="171"/>
      <c r="B320" s="176"/>
      <c r="C320" s="172"/>
      <c r="D320" s="173"/>
      <c r="E320" s="174"/>
      <c r="F320" s="171"/>
      <c r="G320" s="175"/>
    </row>
    <row r="321" spans="1:7" ht="9.75" customHeight="1">
      <c r="A321" s="171"/>
      <c r="B321" s="176"/>
      <c r="C321" s="172"/>
      <c r="D321" s="173"/>
      <c r="E321" s="174"/>
      <c r="F321" s="171"/>
      <c r="G321" s="175"/>
    </row>
    <row r="322" spans="1:7" ht="9.75" customHeight="1">
      <c r="A322" s="171"/>
      <c r="B322" s="176"/>
      <c r="C322" s="172"/>
      <c r="D322" s="173"/>
      <c r="E322" s="174"/>
      <c r="F322" s="171"/>
      <c r="G322" s="175"/>
    </row>
    <row r="323" spans="1:7" ht="9.75" customHeight="1">
      <c r="A323" s="171"/>
      <c r="B323" s="176"/>
      <c r="C323" s="182"/>
      <c r="D323" s="171"/>
      <c r="E323" s="181"/>
      <c r="F323" s="171"/>
      <c r="G323" s="175"/>
    </row>
    <row r="324" spans="1:7" ht="9.75" customHeight="1">
      <c r="A324" s="171"/>
      <c r="B324" s="176"/>
      <c r="C324" s="182"/>
      <c r="D324" s="171"/>
      <c r="E324" s="181"/>
      <c r="F324" s="171"/>
      <c r="G324" s="175"/>
    </row>
    <row r="325" spans="1:7" ht="9.75" customHeight="1">
      <c r="A325" s="171"/>
      <c r="B325" s="176"/>
      <c r="C325" s="182"/>
      <c r="D325" s="171"/>
      <c r="E325" s="181"/>
      <c r="F325" s="171"/>
      <c r="G325" s="175"/>
    </row>
    <row r="326" spans="1:7" ht="9.75" customHeight="1">
      <c r="A326" s="171"/>
      <c r="B326" s="176"/>
      <c r="C326" s="182"/>
      <c r="D326" s="171"/>
      <c r="E326" s="181"/>
      <c r="F326" s="171"/>
      <c r="G326" s="175"/>
    </row>
    <row r="327" spans="1:7" ht="9.75" customHeight="1">
      <c r="A327" s="171"/>
      <c r="B327" s="176"/>
      <c r="C327" s="182"/>
      <c r="D327" s="171"/>
      <c r="E327" s="181"/>
      <c r="F327" s="171"/>
      <c r="G327" s="175"/>
    </row>
    <row r="328" spans="1:7" ht="9.75" customHeight="1">
      <c r="A328" s="171"/>
      <c r="B328" s="176"/>
      <c r="C328" s="182"/>
      <c r="D328" s="171"/>
      <c r="E328" s="184"/>
      <c r="F328" s="171"/>
      <c r="G328" s="175"/>
    </row>
    <row r="329" spans="1:7" ht="9.75" customHeight="1">
      <c r="A329" s="171"/>
      <c r="B329" s="176"/>
      <c r="C329" s="182"/>
      <c r="D329" s="171"/>
      <c r="E329" s="184"/>
      <c r="F329" s="171"/>
      <c r="G329" s="175"/>
    </row>
    <row r="330" spans="1:7" ht="9.75" customHeight="1">
      <c r="A330" s="171"/>
      <c r="B330" s="176"/>
      <c r="C330" s="182"/>
      <c r="D330" s="171"/>
      <c r="E330" s="184"/>
      <c r="F330" s="171"/>
      <c r="G330" s="175"/>
    </row>
    <row r="331" spans="1:7" ht="9.75" customHeight="1">
      <c r="A331" s="171"/>
      <c r="B331" s="176"/>
      <c r="C331" s="182"/>
      <c r="D331" s="171"/>
      <c r="E331" s="184"/>
      <c r="F331" s="171"/>
      <c r="G331" s="175"/>
    </row>
    <row r="332" spans="1:7" ht="9.75" customHeight="1">
      <c r="A332" s="171"/>
      <c r="B332" s="176"/>
      <c r="C332" s="182"/>
      <c r="D332" s="171"/>
      <c r="E332" s="184"/>
      <c r="F332" s="171"/>
      <c r="G332" s="175"/>
    </row>
    <row r="333" spans="1:7" ht="9.75" customHeight="1">
      <c r="A333" s="171"/>
      <c r="B333" s="176"/>
      <c r="C333" s="172"/>
      <c r="D333" s="173"/>
      <c r="E333" s="174"/>
      <c r="F333" s="171"/>
      <c r="G333" s="175"/>
    </row>
    <row r="334" spans="1:7" ht="9.75" customHeight="1">
      <c r="A334" s="171"/>
      <c r="B334" s="176"/>
      <c r="C334" s="172"/>
      <c r="D334" s="173"/>
      <c r="E334" s="174"/>
      <c r="F334" s="171"/>
      <c r="G334" s="175"/>
    </row>
    <row r="335" spans="1:7" ht="9.75" customHeight="1">
      <c r="A335" s="171"/>
      <c r="B335" s="176"/>
      <c r="C335" s="172"/>
      <c r="D335" s="173"/>
      <c r="E335" s="174"/>
      <c r="F335" s="171"/>
      <c r="G335" s="175"/>
    </row>
    <row r="336" spans="1:7" ht="9.75" customHeight="1">
      <c r="A336" s="171"/>
      <c r="B336" s="176"/>
      <c r="C336" s="172"/>
      <c r="D336" s="173"/>
      <c r="E336" s="174"/>
      <c r="F336" s="171"/>
      <c r="G336" s="175"/>
    </row>
    <row r="337" spans="1:7" ht="9.75" customHeight="1">
      <c r="A337" s="171"/>
      <c r="B337" s="176"/>
      <c r="C337" s="172"/>
      <c r="D337" s="173"/>
      <c r="E337" s="174"/>
      <c r="F337" s="171"/>
      <c r="G337" s="175"/>
    </row>
    <row r="338" spans="1:7" ht="9.75" customHeight="1">
      <c r="A338" s="171"/>
      <c r="B338" s="176"/>
      <c r="C338" s="172"/>
      <c r="D338" s="173"/>
      <c r="E338" s="174"/>
      <c r="F338" s="171"/>
      <c r="G338" s="175"/>
    </row>
    <row r="339" spans="1:7" ht="9.75" customHeight="1">
      <c r="A339" s="171"/>
      <c r="B339" s="176"/>
      <c r="C339" s="172"/>
      <c r="D339" s="173"/>
      <c r="E339" s="174"/>
      <c r="F339" s="171"/>
      <c r="G339" s="175"/>
    </row>
    <row r="340" spans="1:7" ht="9.75" customHeight="1">
      <c r="A340" s="171"/>
      <c r="B340" s="176"/>
      <c r="C340" s="172"/>
      <c r="D340" s="173"/>
      <c r="E340" s="174"/>
      <c r="F340" s="171"/>
      <c r="G340" s="175"/>
    </row>
    <row r="341" spans="1:7" ht="9.75" customHeight="1">
      <c r="A341" s="171"/>
      <c r="B341" s="176"/>
      <c r="C341" s="172"/>
      <c r="D341" s="173"/>
      <c r="E341" s="174"/>
      <c r="F341" s="171"/>
      <c r="G341" s="175"/>
    </row>
    <row r="342" spans="1:7" ht="9.75" customHeight="1">
      <c r="A342" s="171"/>
      <c r="B342" s="176"/>
      <c r="C342" s="172"/>
      <c r="D342" s="173"/>
      <c r="E342" s="174"/>
      <c r="F342" s="171"/>
      <c r="G342" s="175"/>
    </row>
    <row r="343" spans="1:7" ht="9.75" customHeight="1">
      <c r="A343" s="171"/>
      <c r="B343" s="176"/>
      <c r="C343" s="172"/>
      <c r="D343" s="173"/>
      <c r="E343" s="174"/>
      <c r="F343" s="171"/>
      <c r="G343" s="175"/>
    </row>
    <row r="344" spans="1:7" ht="9.75" customHeight="1">
      <c r="A344" s="171"/>
      <c r="B344" s="176"/>
      <c r="C344" s="172"/>
      <c r="D344" s="173"/>
      <c r="E344" s="174"/>
      <c r="F344" s="171"/>
      <c r="G344" s="175"/>
    </row>
    <row r="345" spans="1:7" ht="9.75" customHeight="1">
      <c r="A345" s="171"/>
      <c r="B345" s="176"/>
      <c r="C345" s="172"/>
      <c r="D345" s="173"/>
      <c r="E345" s="174"/>
      <c r="F345" s="171"/>
      <c r="G345" s="175"/>
    </row>
    <row r="346" spans="1:7" ht="9.75" customHeight="1">
      <c r="A346" s="171"/>
      <c r="B346" s="176"/>
      <c r="C346" s="172"/>
      <c r="D346" s="173"/>
      <c r="E346" s="174"/>
      <c r="F346" s="171"/>
      <c r="G346" s="175"/>
    </row>
    <row r="347" spans="1:7" ht="9.75" customHeight="1">
      <c r="A347" s="171"/>
      <c r="B347" s="176"/>
      <c r="C347" s="172"/>
      <c r="D347" s="173"/>
      <c r="E347" s="174"/>
      <c r="F347" s="171"/>
      <c r="G347" s="175"/>
    </row>
    <row r="348" spans="1:7" ht="9.75" customHeight="1">
      <c r="A348" s="171"/>
      <c r="B348" s="176"/>
      <c r="C348" s="172"/>
      <c r="D348" s="173"/>
      <c r="E348" s="174"/>
      <c r="F348" s="171"/>
      <c r="G348" s="175"/>
    </row>
    <row r="349" spans="1:7" ht="9.75" customHeight="1">
      <c r="A349" s="171"/>
      <c r="B349" s="176"/>
      <c r="C349" s="172"/>
      <c r="D349" s="173"/>
      <c r="E349" s="174"/>
      <c r="F349" s="171"/>
      <c r="G349" s="175"/>
    </row>
    <row r="350" spans="1:7" ht="9.75" customHeight="1">
      <c r="A350" s="171"/>
      <c r="B350" s="176"/>
      <c r="C350" s="172"/>
      <c r="D350" s="173"/>
      <c r="E350" s="174"/>
      <c r="F350" s="171"/>
      <c r="G350" s="175"/>
    </row>
    <row r="351" spans="1:7" ht="9.75" customHeight="1">
      <c r="A351" s="171"/>
      <c r="B351" s="176"/>
      <c r="C351" s="172"/>
      <c r="D351" s="173"/>
      <c r="E351" s="174"/>
      <c r="F351" s="171"/>
      <c r="G351" s="175"/>
    </row>
    <row r="352" spans="1:7" ht="9.75" customHeight="1">
      <c r="A352" s="171"/>
      <c r="B352" s="176"/>
      <c r="C352" s="172"/>
      <c r="D352" s="173"/>
      <c r="E352" s="174"/>
      <c r="F352" s="171"/>
      <c r="G352" s="175"/>
    </row>
    <row r="353" spans="1:7" ht="9.75" customHeight="1">
      <c r="A353" s="171"/>
      <c r="B353" s="176"/>
      <c r="C353" s="172"/>
      <c r="D353" s="173"/>
      <c r="E353" s="174"/>
      <c r="F353" s="171"/>
      <c r="G353" s="175"/>
    </row>
    <row r="354" spans="1:7" ht="9.75" customHeight="1">
      <c r="A354" s="171"/>
      <c r="B354" s="176"/>
      <c r="C354" s="172"/>
      <c r="D354" s="173"/>
      <c r="E354" s="174"/>
      <c r="F354" s="171"/>
      <c r="G354" s="175"/>
    </row>
    <row r="355" spans="1:7" ht="9.75" customHeight="1">
      <c r="A355" s="171"/>
      <c r="B355" s="176"/>
      <c r="C355" s="172"/>
      <c r="D355" s="173"/>
      <c r="E355" s="174"/>
      <c r="F355" s="171"/>
      <c r="G355" s="175"/>
    </row>
    <row r="356" spans="1:7" ht="9.75" customHeight="1">
      <c r="A356" s="171"/>
      <c r="B356" s="176"/>
      <c r="C356" s="172"/>
      <c r="D356" s="173"/>
      <c r="E356" s="174"/>
      <c r="F356" s="171"/>
      <c r="G356" s="175"/>
    </row>
    <row r="357" spans="1:7" ht="9.75" customHeight="1">
      <c r="A357" s="171"/>
      <c r="B357" s="176"/>
      <c r="C357" s="172"/>
      <c r="D357" s="173"/>
      <c r="E357" s="174"/>
      <c r="F357" s="171"/>
      <c r="G357" s="175"/>
    </row>
    <row r="358" spans="1:7" ht="9.75" customHeight="1">
      <c r="A358" s="171"/>
      <c r="B358" s="176"/>
      <c r="C358" s="172"/>
      <c r="D358" s="173"/>
      <c r="E358" s="174"/>
      <c r="F358" s="171"/>
      <c r="G358" s="175"/>
    </row>
    <row r="359" spans="1:7" ht="9.75" customHeight="1">
      <c r="A359" s="171"/>
      <c r="B359" s="176"/>
      <c r="C359" s="172"/>
      <c r="D359" s="173"/>
      <c r="E359" s="174"/>
      <c r="F359" s="171"/>
      <c r="G359" s="175"/>
    </row>
    <row r="360" spans="1:7" ht="9.75" customHeight="1">
      <c r="A360" s="171"/>
      <c r="B360" s="176"/>
      <c r="C360" s="172"/>
      <c r="D360" s="173"/>
      <c r="E360" s="174"/>
      <c r="F360" s="171"/>
      <c r="G360" s="175"/>
    </row>
    <row r="361" spans="1:7" ht="9.75" customHeight="1">
      <c r="A361" s="171"/>
      <c r="B361" s="176"/>
      <c r="C361" s="172"/>
      <c r="D361" s="173"/>
      <c r="E361" s="174"/>
      <c r="F361" s="171"/>
      <c r="G361" s="175"/>
    </row>
    <row r="362" spans="1:7" ht="9.75" customHeight="1">
      <c r="A362" s="171"/>
      <c r="B362" s="176"/>
      <c r="C362" s="172"/>
      <c r="D362" s="173"/>
      <c r="E362" s="174"/>
      <c r="F362" s="171"/>
      <c r="G362" s="175"/>
    </row>
    <row r="363" spans="1:7" ht="9.75" customHeight="1">
      <c r="A363" s="171"/>
      <c r="B363" s="176"/>
      <c r="C363" s="172"/>
      <c r="D363" s="173"/>
      <c r="E363" s="174"/>
      <c r="F363" s="171"/>
      <c r="G363" s="175"/>
    </row>
    <row r="364" spans="1:7" ht="9.75" customHeight="1">
      <c r="A364" s="171"/>
      <c r="B364" s="176"/>
      <c r="C364" s="172"/>
      <c r="D364" s="173"/>
      <c r="E364" s="174"/>
      <c r="F364" s="171"/>
      <c r="G364" s="175"/>
    </row>
    <row r="365" spans="1:7" ht="9.75" customHeight="1">
      <c r="A365" s="171"/>
      <c r="B365" s="176"/>
      <c r="C365" s="172"/>
      <c r="D365" s="173"/>
      <c r="E365" s="174"/>
      <c r="F365" s="171"/>
      <c r="G365" s="175"/>
    </row>
    <row r="366" spans="1:7" ht="9.75" customHeight="1">
      <c r="A366" s="171"/>
      <c r="B366" s="176"/>
      <c r="C366" s="172"/>
      <c r="D366" s="173"/>
      <c r="E366" s="174"/>
      <c r="F366" s="171"/>
      <c r="G366" s="175"/>
    </row>
    <row r="367" spans="1:7" ht="9.75" customHeight="1">
      <c r="A367" s="171"/>
      <c r="B367" s="176"/>
      <c r="C367" s="172"/>
      <c r="D367" s="173"/>
      <c r="E367" s="174"/>
      <c r="F367" s="171"/>
      <c r="G367" s="175"/>
    </row>
    <row r="368" spans="1:7" ht="9.75" customHeight="1">
      <c r="A368" s="171"/>
      <c r="B368" s="176"/>
      <c r="C368" s="172"/>
      <c r="D368" s="173"/>
      <c r="E368" s="174"/>
      <c r="F368" s="171"/>
      <c r="G368" s="175"/>
    </row>
    <row r="369" spans="1:7" ht="9.75" customHeight="1">
      <c r="A369" s="171"/>
      <c r="B369" s="176"/>
      <c r="C369" s="172"/>
      <c r="D369" s="173"/>
      <c r="E369" s="174"/>
      <c r="F369" s="171"/>
      <c r="G369" s="175"/>
    </row>
    <row r="370" spans="1:7" ht="9.75" customHeight="1">
      <c r="A370" s="171"/>
      <c r="B370" s="176"/>
      <c r="C370" s="172"/>
      <c r="D370" s="173"/>
      <c r="E370" s="174"/>
      <c r="F370" s="171"/>
      <c r="G370" s="175"/>
    </row>
    <row r="371" spans="1:7" ht="9.75" customHeight="1">
      <c r="A371" s="171"/>
      <c r="B371" s="176"/>
      <c r="C371" s="172"/>
      <c r="D371" s="173"/>
      <c r="E371" s="174"/>
      <c r="F371" s="171"/>
      <c r="G371" s="175"/>
    </row>
    <row r="372" spans="1:7" ht="6.75" customHeight="1">
      <c r="A372" s="171"/>
      <c r="B372" s="176"/>
      <c r="C372" s="172"/>
      <c r="D372" s="173"/>
      <c r="E372" s="174"/>
      <c r="F372" s="171"/>
      <c r="G372" s="175"/>
    </row>
    <row r="373" spans="1:7" ht="9.75" customHeight="1">
      <c r="A373" s="171"/>
      <c r="B373" s="176"/>
      <c r="C373" s="172"/>
      <c r="D373" s="173"/>
      <c r="E373" s="183"/>
      <c r="F373" s="171"/>
      <c r="G373" s="175"/>
    </row>
    <row r="374" spans="1:7" ht="9.75" customHeight="1">
      <c r="A374" s="171"/>
      <c r="B374" s="176"/>
      <c r="C374" s="172"/>
      <c r="D374" s="173"/>
      <c r="E374" s="183"/>
      <c r="F374" s="171"/>
      <c r="G374" s="175"/>
    </row>
    <row r="375" spans="1:7" ht="9.75" customHeight="1">
      <c r="A375" s="171"/>
      <c r="B375" s="176"/>
      <c r="C375" s="172"/>
      <c r="D375" s="173"/>
      <c r="E375" s="183"/>
      <c r="F375" s="171"/>
      <c r="G375" s="175"/>
    </row>
    <row r="376" spans="1:7" ht="9.75" customHeight="1">
      <c r="A376" s="171"/>
      <c r="B376" s="176"/>
      <c r="C376" s="172"/>
      <c r="D376" s="173"/>
      <c r="E376" s="183"/>
      <c r="F376" s="171"/>
      <c r="G376" s="175"/>
    </row>
    <row r="377" spans="1:7" ht="9.75" customHeight="1">
      <c r="A377" s="171"/>
      <c r="B377" s="176"/>
      <c r="C377" s="172"/>
      <c r="D377" s="173"/>
      <c r="E377" s="183"/>
      <c r="F377" s="171"/>
      <c r="G377" s="175"/>
    </row>
    <row r="378" spans="1:7" ht="9.75" customHeight="1">
      <c r="A378" s="171"/>
      <c r="B378" s="176"/>
      <c r="C378" s="172"/>
      <c r="D378" s="173"/>
      <c r="E378" s="174"/>
      <c r="F378" s="171"/>
      <c r="G378" s="175"/>
    </row>
    <row r="379" spans="1:7" ht="9.75" customHeight="1">
      <c r="A379" s="171"/>
      <c r="B379" s="176"/>
      <c r="C379" s="172"/>
      <c r="D379" s="173"/>
      <c r="E379" s="174"/>
      <c r="F379" s="171"/>
      <c r="G379" s="175"/>
    </row>
    <row r="380" spans="1:7" ht="9.75" customHeight="1">
      <c r="A380" s="171"/>
      <c r="B380" s="176"/>
      <c r="C380" s="172"/>
      <c r="D380" s="173"/>
      <c r="E380" s="174"/>
      <c r="F380" s="171"/>
      <c r="G380" s="175"/>
    </row>
    <row r="381" spans="1:7" ht="9.75" customHeight="1">
      <c r="A381" s="171"/>
      <c r="B381" s="176"/>
      <c r="C381" s="172"/>
      <c r="D381" s="173"/>
      <c r="E381" s="174"/>
      <c r="F381" s="171"/>
      <c r="G381" s="175"/>
    </row>
    <row r="382" spans="1:7" ht="9.75" customHeight="1">
      <c r="A382" s="171"/>
      <c r="B382" s="176"/>
      <c r="C382" s="172"/>
      <c r="D382" s="173"/>
      <c r="E382" s="174"/>
      <c r="F382" s="171"/>
      <c r="G382" s="175"/>
    </row>
    <row r="383" spans="1:7" ht="9.75" customHeight="1">
      <c r="A383" s="171"/>
      <c r="B383" s="176"/>
      <c r="C383" s="182"/>
      <c r="D383" s="171"/>
      <c r="E383" s="181"/>
      <c r="F383" s="171"/>
      <c r="G383" s="175"/>
    </row>
    <row r="384" spans="1:7" ht="9.75" customHeight="1">
      <c r="A384" s="171"/>
      <c r="B384" s="176"/>
      <c r="C384" s="182"/>
      <c r="D384" s="171"/>
      <c r="E384" s="181"/>
      <c r="F384" s="171"/>
      <c r="G384" s="175"/>
    </row>
    <row r="385" spans="1:7" ht="9.75" customHeight="1">
      <c r="A385" s="171"/>
      <c r="B385" s="176"/>
      <c r="C385" s="182"/>
      <c r="D385" s="171"/>
      <c r="E385" s="181"/>
      <c r="F385" s="171"/>
      <c r="G385" s="175"/>
    </row>
    <row r="386" spans="1:7" ht="9.75" customHeight="1">
      <c r="A386" s="171"/>
      <c r="B386" s="176"/>
      <c r="C386" s="182"/>
      <c r="D386" s="171"/>
      <c r="E386" s="181"/>
      <c r="F386" s="171"/>
      <c r="G386" s="175"/>
    </row>
    <row r="387" spans="1:7" ht="9.75" customHeight="1">
      <c r="A387" s="171"/>
      <c r="B387" s="176"/>
      <c r="C387" s="182"/>
      <c r="D387" s="171"/>
      <c r="E387" s="181"/>
      <c r="F387" s="171"/>
      <c r="G387" s="175"/>
    </row>
    <row r="388" spans="1:7" ht="9.75" customHeight="1">
      <c r="A388" s="171"/>
      <c r="B388" s="176"/>
      <c r="C388" s="172"/>
      <c r="D388" s="173"/>
      <c r="E388" s="174"/>
      <c r="F388" s="171"/>
      <c r="G388" s="175"/>
    </row>
    <row r="389" spans="1:7" ht="9.75" customHeight="1">
      <c r="A389" s="171"/>
      <c r="B389" s="176"/>
      <c r="C389" s="172"/>
      <c r="D389" s="173"/>
      <c r="E389" s="174"/>
      <c r="F389" s="171"/>
      <c r="G389" s="175"/>
    </row>
    <row r="390" spans="1:7" ht="9.75" customHeight="1">
      <c r="A390" s="171"/>
      <c r="B390" s="176"/>
      <c r="C390" s="172"/>
      <c r="D390" s="173"/>
      <c r="E390" s="174"/>
      <c r="F390" s="171"/>
      <c r="G390" s="175"/>
    </row>
    <row r="391" spans="1:7" ht="9.75" customHeight="1">
      <c r="A391" s="171"/>
      <c r="B391" s="176"/>
      <c r="C391" s="172"/>
      <c r="D391" s="173"/>
      <c r="E391" s="174"/>
      <c r="F391" s="171"/>
      <c r="G391" s="175"/>
    </row>
    <row r="392" spans="1:7" ht="9.75" customHeight="1">
      <c r="A392" s="171"/>
      <c r="B392" s="176"/>
      <c r="C392" s="172"/>
      <c r="D392" s="173"/>
      <c r="E392" s="174"/>
      <c r="F392" s="171"/>
      <c r="G392" s="175"/>
    </row>
    <row r="393" spans="1:7" ht="9.75" customHeight="1">
      <c r="A393" s="171"/>
      <c r="B393" s="176"/>
      <c r="C393" s="180"/>
      <c r="D393" s="171"/>
      <c r="E393" s="181"/>
      <c r="F393" s="171"/>
      <c r="G393" s="175"/>
    </row>
    <row r="394" spans="1:7" ht="9.75" customHeight="1">
      <c r="A394" s="171"/>
      <c r="B394" s="176"/>
      <c r="C394" s="180"/>
      <c r="D394" s="171"/>
      <c r="E394" s="181"/>
      <c r="F394" s="171"/>
      <c r="G394" s="175"/>
    </row>
    <row r="395" spans="1:7" ht="9.75" customHeight="1">
      <c r="A395" s="171"/>
      <c r="B395" s="176"/>
      <c r="C395" s="180"/>
      <c r="D395" s="171"/>
      <c r="E395" s="181"/>
      <c r="F395" s="171"/>
      <c r="G395" s="175"/>
    </row>
    <row r="396" spans="1:7" ht="9.75" customHeight="1">
      <c r="A396" s="171"/>
      <c r="B396" s="176"/>
      <c r="C396" s="180"/>
      <c r="D396" s="171"/>
      <c r="E396" s="181"/>
      <c r="F396" s="171"/>
      <c r="G396" s="175"/>
    </row>
    <row r="397" spans="1:7" ht="9.75" customHeight="1">
      <c r="A397" s="171"/>
      <c r="B397" s="176"/>
      <c r="C397" s="180"/>
      <c r="D397" s="171"/>
      <c r="E397" s="181"/>
      <c r="F397" s="171"/>
      <c r="G397" s="175"/>
    </row>
    <row r="398" spans="1:7" ht="9.75" customHeight="1">
      <c r="A398" s="171"/>
      <c r="B398" s="176"/>
      <c r="C398" s="172"/>
      <c r="D398" s="173"/>
      <c r="E398" s="174"/>
      <c r="F398" s="171"/>
      <c r="G398" s="175"/>
    </row>
    <row r="399" spans="1:7" ht="9.75" customHeight="1">
      <c r="A399" s="171"/>
      <c r="B399" s="176"/>
      <c r="C399" s="172"/>
      <c r="D399" s="173"/>
      <c r="E399" s="174"/>
      <c r="F399" s="171"/>
      <c r="G399" s="175"/>
    </row>
    <row r="400" spans="1:7" ht="9.75" customHeight="1">
      <c r="A400" s="171"/>
      <c r="B400" s="176"/>
      <c r="C400" s="172"/>
      <c r="D400" s="173"/>
      <c r="E400" s="174"/>
      <c r="F400" s="171"/>
      <c r="G400" s="175"/>
    </row>
    <row r="401" spans="1:7" ht="9.75" customHeight="1">
      <c r="A401" s="171"/>
      <c r="B401" s="176"/>
      <c r="C401" s="172"/>
      <c r="D401" s="173"/>
      <c r="E401" s="174"/>
      <c r="F401" s="171"/>
      <c r="G401" s="175"/>
    </row>
    <row r="402" spans="1:7" ht="9.75" customHeight="1">
      <c r="A402" s="171"/>
      <c r="B402" s="176"/>
      <c r="C402" s="172"/>
      <c r="D402" s="173"/>
      <c r="E402" s="174"/>
      <c r="F402" s="171"/>
      <c r="G402" s="175"/>
    </row>
    <row r="403" spans="1:7" ht="9.75" customHeight="1">
      <c r="A403" s="171"/>
      <c r="B403" s="176"/>
      <c r="C403" s="172"/>
      <c r="D403" s="173"/>
      <c r="E403" s="174"/>
      <c r="F403" s="171"/>
      <c r="G403" s="175"/>
    </row>
    <row r="404" spans="1:7" ht="9.75" customHeight="1">
      <c r="A404" s="171"/>
      <c r="B404" s="176"/>
      <c r="C404" s="172"/>
      <c r="D404" s="173"/>
      <c r="E404" s="174"/>
      <c r="F404" s="171"/>
      <c r="G404" s="175"/>
    </row>
    <row r="405" spans="1:7" ht="9.75" customHeight="1">
      <c r="A405" s="171"/>
      <c r="B405" s="176"/>
      <c r="C405" s="172"/>
      <c r="D405" s="173"/>
      <c r="E405" s="174"/>
      <c r="F405" s="171"/>
      <c r="G405" s="175"/>
    </row>
    <row r="406" spans="1:7" ht="9.75" customHeight="1">
      <c r="A406" s="171"/>
      <c r="B406" s="176"/>
      <c r="C406" s="172"/>
      <c r="D406" s="173"/>
      <c r="E406" s="174"/>
      <c r="F406" s="171"/>
      <c r="G406" s="175"/>
    </row>
    <row r="407" spans="1:7" ht="9.75" customHeight="1">
      <c r="A407" s="171"/>
      <c r="B407" s="176"/>
      <c r="C407" s="172"/>
      <c r="D407" s="173"/>
      <c r="E407" s="174"/>
      <c r="F407" s="171"/>
      <c r="G407" s="175"/>
    </row>
    <row r="408" spans="1:7" ht="9.75" customHeight="1">
      <c r="A408" s="171"/>
      <c r="B408" s="176"/>
      <c r="C408" s="172"/>
      <c r="D408" s="173"/>
      <c r="E408" s="174"/>
      <c r="F408" s="171"/>
      <c r="G408" s="175"/>
    </row>
    <row r="409" spans="1:7" ht="9.75" customHeight="1">
      <c r="A409" s="171"/>
      <c r="B409" s="176"/>
      <c r="C409" s="172"/>
      <c r="D409" s="173"/>
      <c r="E409" s="174"/>
      <c r="F409" s="171"/>
      <c r="G409" s="175"/>
    </row>
    <row r="410" spans="1:7" ht="9.75" customHeight="1">
      <c r="A410" s="171"/>
      <c r="B410" s="176"/>
      <c r="C410" s="172"/>
      <c r="D410" s="173"/>
      <c r="E410" s="174"/>
      <c r="F410" s="171"/>
      <c r="G410" s="175"/>
    </row>
    <row r="411" spans="1:7" ht="9.75" customHeight="1">
      <c r="A411" s="171"/>
      <c r="B411" s="176"/>
      <c r="C411" s="172"/>
      <c r="D411" s="173"/>
      <c r="E411" s="174"/>
      <c r="F411" s="171"/>
      <c r="G411" s="175"/>
    </row>
    <row r="412" spans="1:7" ht="9.75" customHeight="1">
      <c r="A412" s="171"/>
      <c r="B412" s="176"/>
      <c r="C412" s="172"/>
      <c r="D412" s="173"/>
      <c r="E412" s="174"/>
      <c r="F412" s="171"/>
      <c r="G412" s="175"/>
    </row>
    <row r="413" spans="1:7" ht="9.75" customHeight="1">
      <c r="A413" s="171"/>
      <c r="B413" s="176"/>
      <c r="C413" s="172"/>
      <c r="D413" s="173"/>
      <c r="E413" s="174"/>
      <c r="F413" s="171"/>
      <c r="G413" s="175"/>
    </row>
    <row r="414" spans="1:7" ht="9.75" customHeight="1">
      <c r="A414" s="171"/>
      <c r="B414" s="176"/>
      <c r="C414" s="172"/>
      <c r="D414" s="173"/>
      <c r="E414" s="174"/>
      <c r="F414" s="171"/>
      <c r="G414" s="175"/>
    </row>
    <row r="415" spans="1:7" ht="9.75" customHeight="1">
      <c r="A415" s="171"/>
      <c r="B415" s="176"/>
      <c r="C415" s="172"/>
      <c r="D415" s="173"/>
      <c r="E415" s="174"/>
      <c r="F415" s="171"/>
      <c r="G415" s="175"/>
    </row>
    <row r="416" spans="1:7" ht="9.75" customHeight="1">
      <c r="A416" s="171"/>
      <c r="B416" s="176"/>
      <c r="C416" s="172"/>
      <c r="D416" s="173"/>
      <c r="E416" s="174"/>
      <c r="F416" s="171"/>
      <c r="G416" s="175"/>
    </row>
    <row r="417" spans="1:7" ht="9.75" customHeight="1">
      <c r="A417" s="171"/>
      <c r="B417" s="176"/>
      <c r="C417" s="172"/>
      <c r="D417" s="173"/>
      <c r="E417" s="174"/>
      <c r="F417" s="171"/>
      <c r="G417" s="175"/>
    </row>
    <row r="418" spans="1:7" ht="9.75" customHeight="1">
      <c r="A418" s="171"/>
      <c r="B418" s="176"/>
      <c r="C418" s="172"/>
      <c r="D418" s="173"/>
      <c r="E418" s="174"/>
      <c r="F418" s="171"/>
      <c r="G418" s="175"/>
    </row>
    <row r="419" spans="1:7" ht="9.75" customHeight="1">
      <c r="A419" s="171"/>
      <c r="B419" s="176"/>
      <c r="C419" s="172"/>
      <c r="D419" s="173"/>
      <c r="E419" s="174"/>
      <c r="F419" s="171"/>
      <c r="G419" s="175"/>
    </row>
    <row r="420" spans="1:7" ht="9.75" customHeight="1">
      <c r="A420" s="171"/>
      <c r="B420" s="176"/>
      <c r="C420" s="172"/>
      <c r="D420" s="173"/>
      <c r="E420" s="174"/>
      <c r="F420" s="171"/>
      <c r="G420" s="175"/>
    </row>
    <row r="421" spans="1:7" ht="9.75" customHeight="1">
      <c r="A421" s="171"/>
      <c r="B421" s="176"/>
      <c r="C421" s="172"/>
      <c r="D421" s="173"/>
      <c r="E421" s="174"/>
      <c r="F421" s="171"/>
      <c r="G421" s="175"/>
    </row>
    <row r="422" spans="1:7" ht="9.75" customHeight="1">
      <c r="A422" s="171"/>
      <c r="B422" s="176"/>
      <c r="C422" s="172"/>
      <c r="D422" s="173"/>
      <c r="E422" s="174"/>
      <c r="F422" s="171"/>
      <c r="G422" s="175"/>
    </row>
    <row r="423" spans="1:7" ht="9.75" customHeight="1">
      <c r="A423" s="171"/>
      <c r="B423" s="176"/>
      <c r="C423" s="172"/>
      <c r="D423" s="173"/>
      <c r="E423" s="174"/>
      <c r="F423" s="171"/>
      <c r="G423" s="175"/>
    </row>
    <row r="424" spans="1:7" ht="9.75" customHeight="1">
      <c r="A424" s="171"/>
      <c r="B424" s="176"/>
      <c r="C424" s="172"/>
      <c r="D424" s="173"/>
      <c r="E424" s="174"/>
      <c r="F424" s="171"/>
      <c r="G424" s="175"/>
    </row>
    <row r="425" spans="1:7" ht="9.75" customHeight="1">
      <c r="A425" s="171"/>
      <c r="B425" s="176"/>
      <c r="C425" s="172"/>
      <c r="D425" s="173"/>
      <c r="E425" s="174"/>
      <c r="F425" s="171"/>
      <c r="G425" s="175"/>
    </row>
    <row r="426" spans="1:7" ht="9.75" customHeight="1">
      <c r="A426" s="171"/>
      <c r="B426" s="176"/>
      <c r="C426" s="172"/>
      <c r="D426" s="173"/>
      <c r="E426" s="174"/>
      <c r="F426" s="171"/>
      <c r="G426" s="175"/>
    </row>
    <row r="427" spans="1:7" ht="9.75" customHeight="1">
      <c r="A427" s="171"/>
      <c r="B427" s="176"/>
      <c r="C427" s="172"/>
      <c r="D427" s="173"/>
      <c r="E427" s="174"/>
      <c r="F427" s="171"/>
      <c r="G427" s="175"/>
    </row>
    <row r="428" spans="1:7" ht="9.75" customHeight="1">
      <c r="A428" s="171"/>
      <c r="B428" s="176"/>
      <c r="C428" s="172"/>
      <c r="D428" s="173"/>
      <c r="E428" s="174"/>
      <c r="F428" s="171"/>
      <c r="G428" s="175"/>
    </row>
    <row r="429" spans="1:7" ht="9.75" customHeight="1">
      <c r="A429" s="171"/>
      <c r="B429" s="176"/>
      <c r="C429" s="172"/>
      <c r="D429" s="173"/>
      <c r="E429" s="174"/>
      <c r="F429" s="171"/>
      <c r="G429" s="175"/>
    </row>
    <row r="430" spans="1:7" ht="9.75" customHeight="1">
      <c r="A430" s="171"/>
      <c r="B430" s="176"/>
      <c r="C430" s="172"/>
      <c r="D430" s="173"/>
      <c r="E430" s="174"/>
      <c r="F430" s="171"/>
      <c r="G430" s="175"/>
    </row>
    <row r="431" spans="1:7" ht="9.75" customHeight="1">
      <c r="A431" s="171"/>
      <c r="B431" s="176"/>
      <c r="C431" s="172"/>
      <c r="D431" s="173"/>
      <c r="E431" s="174"/>
      <c r="F431" s="171"/>
      <c r="G431" s="175"/>
    </row>
    <row r="432" spans="1:7" ht="9.75" customHeight="1">
      <c r="A432" s="171"/>
      <c r="B432" s="176"/>
      <c r="C432" s="172"/>
      <c r="D432" s="173"/>
      <c r="E432" s="174"/>
      <c r="F432" s="171"/>
      <c r="G432" s="175"/>
    </row>
    <row r="433" spans="1:7" ht="9.75" customHeight="1">
      <c r="A433" s="171"/>
      <c r="B433" s="176"/>
      <c r="C433" s="178"/>
      <c r="D433" s="171"/>
      <c r="E433" s="179"/>
      <c r="F433" s="171"/>
      <c r="G433" s="175"/>
    </row>
    <row r="434" spans="1:7" ht="9.75" customHeight="1">
      <c r="A434" s="171"/>
      <c r="B434" s="176"/>
      <c r="C434" s="178"/>
      <c r="D434" s="171"/>
      <c r="E434" s="179"/>
      <c r="F434" s="171"/>
      <c r="G434" s="175"/>
    </row>
    <row r="435" spans="1:7" ht="9.75" customHeight="1">
      <c r="A435" s="171"/>
      <c r="B435" s="176"/>
      <c r="C435" s="178"/>
      <c r="D435" s="171"/>
      <c r="E435" s="179"/>
      <c r="F435" s="171"/>
      <c r="G435" s="175"/>
    </row>
    <row r="436" spans="1:7" ht="9.75" customHeight="1">
      <c r="A436" s="171"/>
      <c r="B436" s="176"/>
      <c r="C436" s="178"/>
      <c r="D436" s="171"/>
      <c r="E436" s="179"/>
      <c r="F436" s="171"/>
      <c r="G436" s="175"/>
    </row>
    <row r="437" spans="1:7" ht="9.75" customHeight="1">
      <c r="A437" s="171"/>
      <c r="B437" s="176"/>
      <c r="C437" s="178"/>
      <c r="D437" s="171"/>
      <c r="E437" s="179"/>
      <c r="F437" s="171"/>
      <c r="G437" s="175"/>
    </row>
    <row r="438" spans="1:7" ht="9.75" customHeight="1">
      <c r="A438" s="171"/>
      <c r="B438" s="176"/>
      <c r="C438" s="177"/>
      <c r="D438" s="173"/>
      <c r="E438" s="174"/>
      <c r="F438" s="171"/>
      <c r="G438" s="175"/>
    </row>
    <row r="439" spans="1:7" ht="9.75" customHeight="1">
      <c r="A439" s="171"/>
      <c r="B439" s="176"/>
      <c r="C439" s="177"/>
      <c r="D439" s="173"/>
      <c r="E439" s="174"/>
      <c r="F439" s="171"/>
      <c r="G439" s="175"/>
    </row>
    <row r="440" spans="1:7" ht="9.75" customHeight="1">
      <c r="A440" s="171"/>
      <c r="B440" s="176"/>
      <c r="C440" s="177"/>
      <c r="D440" s="173"/>
      <c r="E440" s="174"/>
      <c r="F440" s="171"/>
      <c r="G440" s="175"/>
    </row>
    <row r="441" spans="1:7" ht="9.75" customHeight="1">
      <c r="A441" s="171"/>
      <c r="B441" s="176"/>
      <c r="C441" s="177"/>
      <c r="D441" s="173"/>
      <c r="E441" s="174"/>
      <c r="F441" s="171"/>
      <c r="G441" s="175"/>
    </row>
    <row r="442" spans="1:7" ht="9.75" customHeight="1">
      <c r="A442" s="171"/>
      <c r="B442" s="176"/>
      <c r="C442" s="177"/>
      <c r="D442" s="173"/>
      <c r="E442" s="174"/>
      <c r="F442" s="171"/>
      <c r="G442" s="175"/>
    </row>
    <row r="443" spans="1:7" ht="9.75" customHeight="1">
      <c r="A443" s="171"/>
      <c r="B443" s="176"/>
      <c r="C443" s="172"/>
      <c r="D443" s="173"/>
      <c r="E443" s="174"/>
      <c r="F443" s="171"/>
      <c r="G443" s="175"/>
    </row>
    <row r="444" spans="1:7" ht="9.75" customHeight="1">
      <c r="A444" s="171"/>
      <c r="B444" s="176"/>
      <c r="C444" s="172"/>
      <c r="D444" s="173"/>
      <c r="E444" s="174"/>
      <c r="F444" s="171"/>
      <c r="G444" s="175"/>
    </row>
    <row r="445" spans="1:7" ht="9.75" customHeight="1">
      <c r="A445" s="171"/>
      <c r="B445" s="176"/>
      <c r="C445" s="172"/>
      <c r="D445" s="173"/>
      <c r="E445" s="174"/>
      <c r="F445" s="171"/>
      <c r="G445" s="175"/>
    </row>
    <row r="446" spans="1:7" ht="9.75" customHeight="1">
      <c r="A446" s="171"/>
      <c r="B446" s="176"/>
      <c r="C446" s="172"/>
      <c r="D446" s="173"/>
      <c r="E446" s="174"/>
      <c r="F446" s="171"/>
      <c r="G446" s="175"/>
    </row>
    <row r="447" spans="1:7" ht="7.5" customHeight="1">
      <c r="A447" s="171"/>
      <c r="B447" s="176"/>
      <c r="C447" s="172"/>
      <c r="D447" s="173"/>
      <c r="E447" s="174"/>
      <c r="F447" s="171"/>
      <c r="G447" s="175"/>
    </row>
    <row r="448" spans="1:7" ht="9.75" customHeight="1">
      <c r="A448" s="171"/>
      <c r="B448" s="176"/>
      <c r="C448" s="172"/>
      <c r="D448" s="173"/>
      <c r="E448" s="174"/>
      <c r="F448" s="171"/>
      <c r="G448" s="175"/>
    </row>
    <row r="449" spans="1:7" ht="9.75" customHeight="1">
      <c r="A449" s="171"/>
      <c r="B449" s="176"/>
      <c r="C449" s="172"/>
      <c r="D449" s="173"/>
      <c r="E449" s="174"/>
      <c r="F449" s="171"/>
      <c r="G449" s="175"/>
    </row>
    <row r="450" spans="1:7" ht="9.75" customHeight="1">
      <c r="A450" s="171"/>
      <c r="B450" s="176"/>
      <c r="C450" s="172"/>
      <c r="D450" s="173"/>
      <c r="E450" s="174"/>
      <c r="F450" s="171"/>
      <c r="G450" s="175"/>
    </row>
    <row r="451" spans="1:7" ht="9.75" customHeight="1">
      <c r="A451" s="171"/>
      <c r="B451" s="176"/>
      <c r="C451" s="172"/>
      <c r="D451" s="173"/>
      <c r="E451" s="174"/>
      <c r="F451" s="171"/>
      <c r="G451" s="175"/>
    </row>
    <row r="452" spans="1:7" ht="9.75" customHeight="1">
      <c r="A452" s="171"/>
      <c r="B452" s="176"/>
      <c r="C452" s="172"/>
      <c r="D452" s="173"/>
      <c r="E452" s="174"/>
      <c r="F452" s="171"/>
      <c r="G452" s="175"/>
    </row>
    <row r="453" spans="1:7" ht="9.75" customHeight="1">
      <c r="A453" s="171"/>
      <c r="B453" s="176"/>
      <c r="C453" s="172"/>
      <c r="D453" s="173"/>
      <c r="E453" s="174"/>
      <c r="F453" s="171"/>
      <c r="G453" s="175"/>
    </row>
    <row r="454" spans="1:7" ht="9.75" customHeight="1">
      <c r="A454" s="171"/>
      <c r="B454" s="176"/>
      <c r="C454" s="172"/>
      <c r="D454" s="173"/>
      <c r="E454" s="174"/>
      <c r="F454" s="171"/>
      <c r="G454" s="175"/>
    </row>
    <row r="455" spans="1:7" ht="9.75" customHeight="1">
      <c r="A455" s="171"/>
      <c r="B455" s="176"/>
      <c r="C455" s="172"/>
      <c r="D455" s="173"/>
      <c r="E455" s="174"/>
      <c r="F455" s="171"/>
      <c r="G455" s="175"/>
    </row>
    <row r="456" spans="1:7" ht="9.75" customHeight="1">
      <c r="A456" s="171"/>
      <c r="B456" s="176"/>
      <c r="C456" s="172"/>
      <c r="D456" s="173"/>
      <c r="E456" s="174"/>
      <c r="F456" s="171"/>
      <c r="G456" s="175"/>
    </row>
    <row r="457" spans="1:7" ht="9.75" customHeight="1">
      <c r="A457" s="171"/>
      <c r="B457" s="176"/>
      <c r="C457" s="172"/>
      <c r="D457" s="173"/>
      <c r="E457" s="174"/>
      <c r="F457" s="171"/>
      <c r="G457" s="175"/>
    </row>
    <row r="458" spans="1:7" ht="9.75" customHeight="1">
      <c r="A458" s="171"/>
      <c r="B458" s="176"/>
      <c r="C458" s="172"/>
      <c r="D458" s="173"/>
      <c r="E458" s="174"/>
      <c r="F458" s="171"/>
      <c r="G458" s="175"/>
    </row>
    <row r="459" spans="1:7" ht="9.75" customHeight="1">
      <c r="A459" s="171"/>
      <c r="B459" s="176"/>
      <c r="C459" s="172"/>
      <c r="D459" s="173"/>
      <c r="E459" s="174"/>
      <c r="F459" s="171"/>
      <c r="G459" s="175"/>
    </row>
    <row r="460" spans="1:7" ht="9.75" customHeight="1">
      <c r="A460" s="171"/>
      <c r="B460" s="176"/>
      <c r="C460" s="172"/>
      <c r="D460" s="173"/>
      <c r="E460" s="174"/>
      <c r="F460" s="171"/>
      <c r="G460" s="175"/>
    </row>
    <row r="461" spans="1:7" ht="9.75" customHeight="1">
      <c r="A461" s="171"/>
      <c r="B461" s="176"/>
      <c r="C461" s="172"/>
      <c r="D461" s="173"/>
      <c r="E461" s="174"/>
      <c r="F461" s="171"/>
      <c r="G461" s="175"/>
    </row>
    <row r="462" spans="1:7" ht="9.75" customHeight="1">
      <c r="A462" s="171"/>
      <c r="B462" s="176"/>
      <c r="C462" s="172"/>
      <c r="D462" s="173"/>
      <c r="E462" s="174"/>
      <c r="F462" s="171"/>
      <c r="G462" s="175"/>
    </row>
    <row r="463" spans="1:7" ht="9.75" customHeight="1">
      <c r="A463" s="171"/>
      <c r="B463" s="176"/>
      <c r="C463" s="172"/>
      <c r="D463" s="173"/>
      <c r="E463" s="174"/>
      <c r="F463" s="171"/>
      <c r="G463" s="175"/>
    </row>
    <row r="464" spans="1:7" ht="9.75" customHeight="1">
      <c r="A464" s="171"/>
      <c r="B464" s="176"/>
      <c r="C464" s="172"/>
      <c r="D464" s="173"/>
      <c r="E464" s="174"/>
      <c r="F464" s="171"/>
      <c r="G464" s="175"/>
    </row>
    <row r="465" spans="1:7" ht="9.75" customHeight="1">
      <c r="A465" s="171"/>
      <c r="B465" s="176"/>
      <c r="C465" s="172"/>
      <c r="D465" s="173"/>
      <c r="E465" s="174"/>
      <c r="F465" s="171"/>
      <c r="G465" s="175"/>
    </row>
    <row r="466" spans="1:7" ht="9.75" customHeight="1">
      <c r="A466" s="171"/>
      <c r="B466" s="176"/>
      <c r="C466" s="172"/>
      <c r="D466" s="173"/>
      <c r="E466" s="174"/>
      <c r="F466" s="171"/>
      <c r="G466" s="175"/>
    </row>
    <row r="467" spans="1:7" ht="9.75" customHeight="1">
      <c r="A467" s="171"/>
      <c r="B467" s="176"/>
      <c r="C467" s="172"/>
      <c r="D467" s="173"/>
      <c r="E467" s="174"/>
      <c r="F467" s="171"/>
      <c r="G467" s="175"/>
    </row>
    <row r="468" spans="1:7" ht="9.75" customHeight="1">
      <c r="A468" s="171"/>
      <c r="B468" s="176"/>
      <c r="C468" s="178"/>
      <c r="D468" s="171"/>
      <c r="E468" s="179"/>
      <c r="F468" s="171"/>
      <c r="G468" s="175"/>
    </row>
    <row r="469" spans="1:7" ht="9.75" customHeight="1">
      <c r="A469" s="171"/>
      <c r="B469" s="176"/>
      <c r="C469" s="178"/>
      <c r="D469" s="171"/>
      <c r="E469" s="179"/>
      <c r="F469" s="171"/>
      <c r="G469" s="175"/>
    </row>
    <row r="470" spans="1:7" ht="9.75" customHeight="1">
      <c r="A470" s="171"/>
      <c r="B470" s="176"/>
      <c r="C470" s="178"/>
      <c r="D470" s="171"/>
      <c r="E470" s="179"/>
      <c r="F470" s="171"/>
      <c r="G470" s="175"/>
    </row>
    <row r="471" spans="1:7" ht="9.75" customHeight="1">
      <c r="A471" s="171"/>
      <c r="B471" s="176"/>
      <c r="C471" s="178"/>
      <c r="D471" s="171"/>
      <c r="E471" s="179"/>
      <c r="F471" s="171"/>
      <c r="G471" s="175"/>
    </row>
    <row r="472" spans="1:7" ht="9.75" customHeight="1">
      <c r="A472" s="171"/>
      <c r="B472" s="176"/>
      <c r="C472" s="178"/>
      <c r="D472" s="171"/>
      <c r="E472" s="179"/>
      <c r="F472" s="171"/>
      <c r="G472" s="175"/>
    </row>
    <row r="473" spans="1:7" ht="9.75" customHeight="1">
      <c r="A473" s="171"/>
      <c r="B473" s="176"/>
      <c r="C473" s="177"/>
      <c r="D473" s="173"/>
      <c r="E473" s="174"/>
      <c r="F473" s="171"/>
      <c r="G473" s="175"/>
    </row>
    <row r="474" spans="1:7" ht="9.75" customHeight="1">
      <c r="A474" s="171"/>
      <c r="B474" s="176"/>
      <c r="C474" s="177"/>
      <c r="D474" s="173"/>
      <c r="E474" s="174"/>
      <c r="F474" s="171"/>
      <c r="G474" s="175"/>
    </row>
    <row r="475" spans="1:7" ht="9.75" customHeight="1">
      <c r="A475" s="171"/>
      <c r="B475" s="176"/>
      <c r="C475" s="177"/>
      <c r="D475" s="173"/>
      <c r="E475" s="174"/>
      <c r="F475" s="171"/>
      <c r="G475" s="175"/>
    </row>
    <row r="476" spans="1:7" ht="9.75" customHeight="1">
      <c r="A476" s="171"/>
      <c r="B476" s="176"/>
      <c r="C476" s="177"/>
      <c r="D476" s="173"/>
      <c r="E476" s="174"/>
      <c r="F476" s="171"/>
      <c r="G476" s="175"/>
    </row>
    <row r="477" spans="1:7" ht="9.75" customHeight="1">
      <c r="A477" s="171"/>
      <c r="B477" s="176"/>
      <c r="C477" s="177"/>
      <c r="D477" s="173"/>
      <c r="E477" s="174"/>
      <c r="F477" s="171"/>
      <c r="G477" s="175"/>
    </row>
    <row r="478" spans="1:7" ht="9.75" customHeight="1">
      <c r="A478" s="171"/>
      <c r="B478" s="176"/>
      <c r="C478" s="172"/>
      <c r="D478" s="173"/>
      <c r="E478" s="174"/>
      <c r="F478" s="171"/>
      <c r="G478" s="175"/>
    </row>
    <row r="479" spans="1:7" ht="9.75" customHeight="1">
      <c r="A479" s="171"/>
      <c r="B479" s="176"/>
      <c r="C479" s="172"/>
      <c r="D479" s="173"/>
      <c r="E479" s="174"/>
      <c r="F479" s="171"/>
      <c r="G479" s="175"/>
    </row>
    <row r="480" spans="1:7" ht="9.75" customHeight="1">
      <c r="A480" s="171"/>
      <c r="B480" s="176"/>
      <c r="C480" s="172"/>
      <c r="D480" s="173"/>
      <c r="E480" s="174"/>
      <c r="F480" s="171"/>
      <c r="G480" s="175"/>
    </row>
    <row r="481" spans="1:7" ht="9.75" customHeight="1">
      <c r="A481" s="171"/>
      <c r="B481" s="176"/>
      <c r="C481" s="172"/>
      <c r="D481" s="173"/>
      <c r="E481" s="174"/>
      <c r="F481" s="171"/>
      <c r="G481" s="175"/>
    </row>
    <row r="482" spans="1:7" ht="9.75" customHeight="1">
      <c r="A482" s="171"/>
      <c r="B482" s="176"/>
      <c r="C482" s="172"/>
      <c r="D482" s="173"/>
      <c r="E482" s="174"/>
      <c r="F482" s="171"/>
      <c r="G482" s="175"/>
    </row>
    <row r="483" spans="1:7" ht="9.75" customHeight="1">
      <c r="A483" s="171"/>
      <c r="B483" s="176"/>
      <c r="C483" s="172"/>
      <c r="D483" s="173"/>
      <c r="E483" s="174"/>
      <c r="F483" s="171"/>
      <c r="G483" s="175"/>
    </row>
    <row r="484" spans="1:7" ht="9.75" customHeight="1">
      <c r="A484" s="171"/>
      <c r="B484" s="176"/>
      <c r="C484" s="172"/>
      <c r="D484" s="173"/>
      <c r="E484" s="174"/>
      <c r="F484" s="171"/>
      <c r="G484" s="175"/>
    </row>
    <row r="485" spans="1:7" ht="9.75" customHeight="1">
      <c r="A485" s="171"/>
      <c r="B485" s="176"/>
      <c r="C485" s="172"/>
      <c r="D485" s="173"/>
      <c r="E485" s="174"/>
      <c r="F485" s="171"/>
      <c r="G485" s="175"/>
    </row>
    <row r="486" spans="1:7" ht="9.75" customHeight="1">
      <c r="A486" s="171"/>
      <c r="B486" s="176"/>
      <c r="C486" s="172"/>
      <c r="D486" s="173"/>
      <c r="E486" s="174"/>
      <c r="F486" s="171"/>
      <c r="G486" s="175"/>
    </row>
    <row r="487" spans="1:7" ht="9.75" customHeight="1">
      <c r="A487" s="171"/>
      <c r="B487" s="176"/>
      <c r="C487" s="172"/>
      <c r="D487" s="173"/>
      <c r="E487" s="174"/>
      <c r="F487" s="171"/>
      <c r="G487" s="175"/>
    </row>
    <row r="488" spans="1:7" ht="9.75" customHeight="1">
      <c r="A488" s="171"/>
      <c r="B488" s="176"/>
      <c r="C488" s="172"/>
      <c r="D488" s="173"/>
      <c r="E488" s="174"/>
      <c r="F488" s="171"/>
      <c r="G488" s="175"/>
    </row>
    <row r="489" spans="1:7" ht="9.75" customHeight="1">
      <c r="A489" s="171"/>
      <c r="B489" s="176"/>
      <c r="C489" s="172"/>
      <c r="D489" s="173"/>
      <c r="E489" s="174"/>
      <c r="F489" s="171"/>
      <c r="G489" s="175"/>
    </row>
    <row r="490" spans="1:7" ht="9.75" customHeight="1">
      <c r="A490" s="171"/>
      <c r="B490" s="176"/>
      <c r="C490" s="172"/>
      <c r="D490" s="173"/>
      <c r="E490" s="174"/>
      <c r="F490" s="171"/>
      <c r="G490" s="175"/>
    </row>
    <row r="491" spans="1:7" ht="9.75" customHeight="1">
      <c r="A491" s="171"/>
      <c r="B491" s="176"/>
      <c r="C491" s="172"/>
      <c r="D491" s="173"/>
      <c r="E491" s="174"/>
      <c r="F491" s="171"/>
      <c r="G491" s="175"/>
    </row>
    <row r="492" spans="1:7" ht="9.75" customHeight="1">
      <c r="A492" s="171"/>
      <c r="B492" s="176"/>
      <c r="C492" s="172"/>
      <c r="D492" s="173"/>
      <c r="E492" s="174"/>
      <c r="F492" s="171"/>
      <c r="G492" s="175"/>
    </row>
    <row r="493" spans="1:7" ht="9.75" customHeight="1">
      <c r="A493" s="171"/>
      <c r="B493" s="176"/>
      <c r="C493" s="172"/>
      <c r="D493" s="173"/>
      <c r="E493" s="174"/>
      <c r="F493" s="171"/>
      <c r="G493" s="175"/>
    </row>
    <row r="494" spans="1:7" ht="9.75" customHeight="1">
      <c r="A494" s="171"/>
      <c r="B494" s="176"/>
      <c r="C494" s="172"/>
      <c r="D494" s="173"/>
      <c r="E494" s="174"/>
      <c r="F494" s="171"/>
      <c r="G494" s="175"/>
    </row>
    <row r="495" spans="1:7" ht="9.75" customHeight="1">
      <c r="A495" s="171"/>
      <c r="B495" s="176"/>
      <c r="C495" s="172"/>
      <c r="D495" s="173"/>
      <c r="E495" s="174"/>
      <c r="F495" s="171"/>
      <c r="G495" s="175"/>
    </row>
    <row r="496" spans="1:7" ht="9.75" customHeight="1">
      <c r="A496" s="171"/>
      <c r="B496" s="176"/>
      <c r="C496" s="172"/>
      <c r="D496" s="173"/>
      <c r="E496" s="174"/>
      <c r="F496" s="171"/>
      <c r="G496" s="175"/>
    </row>
    <row r="497" spans="1:7" ht="9.75" customHeight="1">
      <c r="A497" s="171"/>
      <c r="B497" s="176"/>
      <c r="C497" s="172"/>
      <c r="D497" s="173"/>
      <c r="E497" s="174"/>
      <c r="F497" s="171"/>
      <c r="G497" s="175"/>
    </row>
    <row r="498" spans="1:7" ht="9.75" customHeight="1">
      <c r="A498" s="171"/>
      <c r="B498" s="176"/>
      <c r="C498" s="172"/>
      <c r="D498" s="173"/>
      <c r="E498" s="174"/>
      <c r="F498" s="171"/>
      <c r="G498" s="175"/>
    </row>
    <row r="499" spans="1:7" ht="9.75" customHeight="1">
      <c r="A499" s="171"/>
      <c r="B499" s="176"/>
      <c r="C499" s="172"/>
      <c r="D499" s="173"/>
      <c r="E499" s="174"/>
      <c r="F499" s="171"/>
      <c r="G499" s="175"/>
    </row>
    <row r="500" spans="1:7" ht="9.75" customHeight="1">
      <c r="A500" s="171"/>
      <c r="B500" s="176"/>
      <c r="C500" s="172"/>
      <c r="D500" s="173"/>
      <c r="E500" s="174"/>
      <c r="F500" s="171"/>
      <c r="G500" s="175"/>
    </row>
    <row r="501" spans="1:7" ht="9.75" customHeight="1">
      <c r="A501" s="171"/>
      <c r="B501" s="176"/>
      <c r="C501" s="172"/>
      <c r="D501" s="173"/>
      <c r="E501" s="174"/>
      <c r="F501" s="171"/>
      <c r="G501" s="175"/>
    </row>
    <row r="502" spans="1:7" ht="9.75" customHeight="1">
      <c r="A502" s="171"/>
      <c r="B502" s="176"/>
      <c r="C502" s="172"/>
      <c r="D502" s="173"/>
      <c r="E502" s="174"/>
      <c r="F502" s="171"/>
      <c r="G502" s="175"/>
    </row>
    <row r="503" spans="1:7" ht="9.75" customHeight="1">
      <c r="A503" s="171"/>
      <c r="B503" s="176"/>
      <c r="C503" s="172"/>
      <c r="D503" s="173"/>
      <c r="E503" s="174"/>
      <c r="F503" s="171"/>
      <c r="G503" s="175"/>
    </row>
    <row r="504" spans="1:7" ht="9.75" customHeight="1">
      <c r="A504" s="171"/>
      <c r="B504" s="176"/>
      <c r="C504" s="172"/>
      <c r="D504" s="173"/>
      <c r="E504" s="174"/>
      <c r="F504" s="171"/>
      <c r="G504" s="175"/>
    </row>
    <row r="505" spans="1:7" ht="9.75" customHeight="1">
      <c r="A505" s="171"/>
      <c r="B505" s="176"/>
      <c r="C505" s="172"/>
      <c r="D505" s="173"/>
      <c r="E505" s="174"/>
      <c r="F505" s="171"/>
      <c r="G505" s="175"/>
    </row>
    <row r="506" spans="1:7" ht="9.75" customHeight="1">
      <c r="A506" s="171"/>
      <c r="B506" s="176"/>
      <c r="C506" s="172"/>
      <c r="D506" s="173"/>
      <c r="E506" s="174"/>
      <c r="F506" s="171"/>
      <c r="G506" s="175"/>
    </row>
    <row r="507" spans="1:7" ht="9.75" customHeight="1">
      <c r="A507" s="171"/>
      <c r="B507" s="176"/>
      <c r="C507" s="172"/>
      <c r="D507" s="173"/>
      <c r="E507" s="174"/>
      <c r="F507" s="171"/>
      <c r="G507" s="175"/>
    </row>
    <row r="508" spans="1:7" ht="9.75" customHeight="1">
      <c r="A508" s="171"/>
      <c r="B508" s="176"/>
      <c r="C508" s="172"/>
      <c r="D508" s="173"/>
      <c r="E508" s="174"/>
      <c r="F508" s="171"/>
      <c r="G508" s="175"/>
    </row>
    <row r="509" spans="1:7" ht="9.75" customHeight="1">
      <c r="A509" s="171"/>
      <c r="B509" s="176"/>
      <c r="C509" s="172"/>
      <c r="D509" s="173"/>
      <c r="E509" s="174"/>
      <c r="F509" s="171"/>
      <c r="G509" s="175"/>
    </row>
    <row r="510" spans="1:7" ht="9.75" customHeight="1">
      <c r="A510" s="171"/>
      <c r="B510" s="176"/>
      <c r="C510" s="172"/>
      <c r="D510" s="173"/>
      <c r="E510" s="174"/>
      <c r="F510" s="171"/>
      <c r="G510" s="175"/>
    </row>
    <row r="511" spans="1:7" ht="9.75" customHeight="1">
      <c r="A511" s="171"/>
      <c r="B511" s="176"/>
      <c r="C511" s="172"/>
      <c r="D511" s="173"/>
      <c r="E511" s="174"/>
      <c r="F511" s="171"/>
      <c r="G511" s="175"/>
    </row>
    <row r="512" spans="1:7" ht="9.75" customHeight="1">
      <c r="A512" s="171"/>
      <c r="B512" s="176"/>
      <c r="C512" s="172"/>
      <c r="D512" s="173"/>
      <c r="E512" s="174"/>
      <c r="F512" s="171"/>
      <c r="G512" s="175"/>
    </row>
    <row r="513" spans="1:7" ht="9.75" customHeight="1">
      <c r="A513" s="171"/>
      <c r="B513" s="176"/>
      <c r="C513" s="172"/>
      <c r="D513" s="173"/>
      <c r="E513" s="174"/>
      <c r="F513" s="171"/>
      <c r="G513" s="175"/>
    </row>
    <row r="514" spans="1:7" ht="9.75" customHeight="1">
      <c r="A514" s="171"/>
      <c r="B514" s="176"/>
      <c r="C514" s="172"/>
      <c r="D514" s="173"/>
      <c r="E514" s="174"/>
      <c r="F514" s="171"/>
      <c r="G514" s="175"/>
    </row>
    <row r="515" spans="1:7" ht="9.75" customHeight="1">
      <c r="A515" s="171"/>
      <c r="B515" s="176"/>
      <c r="C515" s="172"/>
      <c r="D515" s="173"/>
      <c r="E515" s="174"/>
      <c r="F515" s="171"/>
      <c r="G515" s="175"/>
    </row>
    <row r="516" spans="1:7" ht="9.75" customHeight="1">
      <c r="A516" s="171"/>
      <c r="B516" s="176"/>
      <c r="C516" s="172"/>
      <c r="D516" s="173"/>
      <c r="E516" s="174"/>
      <c r="F516" s="171"/>
      <c r="G516" s="175"/>
    </row>
    <row r="517" spans="1:7" ht="7.5" customHeight="1">
      <c r="A517" s="171"/>
      <c r="B517" s="176"/>
      <c r="C517" s="172"/>
      <c r="D517" s="173"/>
      <c r="E517" s="174"/>
      <c r="F517" s="171"/>
      <c r="G517" s="175"/>
    </row>
    <row r="518" spans="1:7" ht="9.75" customHeight="1">
      <c r="A518" s="171"/>
      <c r="B518" s="176"/>
      <c r="C518" s="172"/>
      <c r="D518" s="173"/>
      <c r="E518" s="174"/>
      <c r="F518" s="171"/>
      <c r="G518" s="175"/>
    </row>
    <row r="519" spans="1:7" ht="9.75" customHeight="1">
      <c r="A519" s="171"/>
      <c r="B519" s="176"/>
      <c r="C519" s="172"/>
      <c r="D519" s="173"/>
      <c r="E519" s="174"/>
      <c r="F519" s="171"/>
      <c r="G519" s="175"/>
    </row>
    <row r="520" spans="1:7" ht="9.75" customHeight="1">
      <c r="A520" s="171"/>
      <c r="B520" s="176"/>
      <c r="C520" s="172"/>
      <c r="D520" s="173"/>
      <c r="E520" s="174"/>
      <c r="F520" s="171"/>
      <c r="G520" s="175"/>
    </row>
    <row r="521" spans="1:7" ht="9.75" customHeight="1">
      <c r="A521" s="171"/>
      <c r="B521" s="176"/>
      <c r="C521" s="172"/>
      <c r="D521" s="173"/>
      <c r="E521" s="174"/>
      <c r="F521" s="171"/>
      <c r="G521" s="175"/>
    </row>
    <row r="522" spans="1:7" ht="9.75" customHeight="1">
      <c r="A522" s="171"/>
      <c r="B522" s="176"/>
      <c r="C522" s="172"/>
      <c r="D522" s="173"/>
      <c r="E522" s="174"/>
      <c r="F522" s="171"/>
      <c r="G522" s="175"/>
    </row>
    <row r="523" spans="1:7" ht="9.75" customHeight="1">
      <c r="A523" s="171"/>
      <c r="B523" s="176"/>
      <c r="C523" s="172"/>
      <c r="D523" s="173"/>
      <c r="E523" s="174"/>
      <c r="F523" s="171"/>
      <c r="G523" s="175"/>
    </row>
    <row r="524" spans="1:7" ht="9.75" customHeight="1">
      <c r="A524" s="171"/>
      <c r="B524" s="176"/>
      <c r="C524" s="172"/>
      <c r="D524" s="173"/>
      <c r="E524" s="174"/>
      <c r="F524" s="171"/>
      <c r="G524" s="175"/>
    </row>
    <row r="525" spans="1:7" ht="9.75" customHeight="1">
      <c r="A525" s="171"/>
      <c r="B525" s="176"/>
      <c r="C525" s="172"/>
      <c r="D525" s="173"/>
      <c r="E525" s="174"/>
      <c r="F525" s="171"/>
      <c r="G525" s="175"/>
    </row>
    <row r="526" spans="1:7" ht="9.75" customHeight="1">
      <c r="A526" s="171"/>
      <c r="B526" s="176"/>
      <c r="C526" s="172"/>
      <c r="D526" s="173"/>
      <c r="E526" s="174"/>
      <c r="F526" s="171"/>
      <c r="G526" s="175"/>
    </row>
    <row r="527" spans="1:7" ht="9.75" customHeight="1">
      <c r="A527" s="171"/>
      <c r="B527" s="176"/>
      <c r="C527" s="172"/>
      <c r="D527" s="173"/>
      <c r="E527" s="174"/>
      <c r="F527" s="171"/>
      <c r="G527" s="175"/>
    </row>
    <row r="528" spans="1:7" ht="9.75" customHeight="1">
      <c r="A528" s="171"/>
      <c r="B528" s="176"/>
      <c r="C528" s="172"/>
      <c r="D528" s="173"/>
      <c r="E528" s="174"/>
      <c r="F528" s="171"/>
      <c r="G528" s="175"/>
    </row>
    <row r="529" spans="1:7" ht="9.75" customHeight="1">
      <c r="A529" s="171"/>
      <c r="B529" s="176"/>
      <c r="C529" s="172"/>
      <c r="D529" s="173"/>
      <c r="E529" s="174"/>
      <c r="F529" s="171"/>
      <c r="G529" s="175"/>
    </row>
    <row r="530" spans="1:7" ht="9.75" customHeight="1">
      <c r="A530" s="171"/>
      <c r="B530" s="176"/>
      <c r="C530" s="172"/>
      <c r="D530" s="173"/>
      <c r="E530" s="174"/>
      <c r="F530" s="171"/>
      <c r="G530" s="175"/>
    </row>
    <row r="531" spans="1:7" ht="9.75" customHeight="1">
      <c r="A531" s="171"/>
      <c r="B531" s="176"/>
      <c r="C531" s="172"/>
      <c r="D531" s="173"/>
      <c r="E531" s="174"/>
      <c r="F531" s="171"/>
      <c r="G531" s="175"/>
    </row>
    <row r="532" spans="1:7" ht="9.75" customHeight="1">
      <c r="A532" s="171"/>
      <c r="B532" s="176"/>
      <c r="C532" s="172"/>
      <c r="D532" s="173"/>
      <c r="E532" s="174"/>
      <c r="F532" s="171"/>
      <c r="G532" s="175"/>
    </row>
    <row r="533" spans="1:7" ht="9.75" customHeight="1">
      <c r="A533" s="171"/>
      <c r="B533" s="176"/>
      <c r="C533" s="172"/>
      <c r="D533" s="173"/>
      <c r="E533" s="174"/>
      <c r="F533" s="171"/>
      <c r="G533" s="175"/>
    </row>
    <row r="534" spans="1:7" ht="9.75" customHeight="1">
      <c r="A534" s="171"/>
      <c r="B534" s="176"/>
      <c r="C534" s="172"/>
      <c r="D534" s="173"/>
      <c r="E534" s="174"/>
      <c r="F534" s="171"/>
      <c r="G534" s="175"/>
    </row>
    <row r="535" spans="1:7" ht="9.75" customHeight="1">
      <c r="A535" s="171"/>
      <c r="B535" s="176"/>
      <c r="C535" s="172"/>
      <c r="D535" s="173"/>
      <c r="E535" s="174"/>
      <c r="F535" s="171"/>
      <c r="G535" s="175"/>
    </row>
    <row r="536" spans="1:7" ht="9.75" customHeight="1">
      <c r="A536" s="171"/>
      <c r="B536" s="176"/>
      <c r="C536" s="172"/>
      <c r="D536" s="173"/>
      <c r="E536" s="174"/>
      <c r="F536" s="171"/>
      <c r="G536" s="175"/>
    </row>
    <row r="537" spans="1:7" ht="9.75" customHeight="1">
      <c r="A537" s="171"/>
      <c r="B537" s="176"/>
      <c r="C537" s="172"/>
      <c r="D537" s="173"/>
      <c r="E537" s="174"/>
      <c r="F537" s="171"/>
      <c r="G537" s="175"/>
    </row>
    <row r="538" spans="1:7" ht="9.75" customHeight="1">
      <c r="A538" s="171"/>
      <c r="B538" s="176"/>
      <c r="C538" s="172"/>
      <c r="D538" s="173"/>
      <c r="E538" s="174"/>
      <c r="F538" s="171"/>
      <c r="G538" s="175"/>
    </row>
    <row r="539" spans="1:7" ht="9.75" customHeight="1">
      <c r="A539" s="171"/>
      <c r="B539" s="176"/>
      <c r="C539" s="172"/>
      <c r="D539" s="173"/>
      <c r="E539" s="174"/>
      <c r="F539" s="171"/>
      <c r="G539" s="175"/>
    </row>
    <row r="540" spans="1:7" ht="9.75" customHeight="1">
      <c r="A540" s="171"/>
      <c r="B540" s="176"/>
      <c r="C540" s="172"/>
      <c r="D540" s="173"/>
      <c r="E540" s="174"/>
      <c r="F540" s="171"/>
      <c r="G540" s="175"/>
    </row>
    <row r="541" spans="1:7" ht="9.75" customHeight="1">
      <c r="A541" s="171"/>
      <c r="B541" s="176"/>
      <c r="C541" s="172"/>
      <c r="D541" s="173"/>
      <c r="E541" s="174"/>
      <c r="F541" s="171"/>
      <c r="G541" s="175"/>
    </row>
    <row r="542" spans="1:7" ht="9.75" customHeight="1">
      <c r="A542" s="171"/>
      <c r="B542" s="176"/>
      <c r="C542" s="172"/>
      <c r="D542" s="173"/>
      <c r="E542" s="174"/>
      <c r="F542" s="171"/>
      <c r="G542" s="175"/>
    </row>
    <row r="543" spans="1:7" ht="9.75" customHeight="1">
      <c r="A543" s="171"/>
      <c r="B543" s="176"/>
      <c r="C543" s="172"/>
      <c r="D543" s="173"/>
      <c r="E543" s="174"/>
      <c r="F543" s="171"/>
      <c r="G543" s="175"/>
    </row>
    <row r="544" spans="1:7" ht="9.75" customHeight="1">
      <c r="A544" s="171"/>
      <c r="B544" s="176"/>
      <c r="C544" s="172"/>
      <c r="D544" s="173"/>
      <c r="E544" s="174"/>
      <c r="F544" s="171"/>
      <c r="G544" s="175"/>
    </row>
    <row r="545" spans="1:7" ht="9.75" customHeight="1">
      <c r="A545" s="171"/>
      <c r="B545" s="176"/>
      <c r="C545" s="172"/>
      <c r="D545" s="173"/>
      <c r="E545" s="174"/>
      <c r="F545" s="171"/>
      <c r="G545" s="175"/>
    </row>
    <row r="546" spans="1:7" ht="9.75" customHeight="1">
      <c r="A546" s="171"/>
      <c r="B546" s="176"/>
      <c r="C546" s="172"/>
      <c r="D546" s="173"/>
      <c r="E546" s="174"/>
      <c r="F546" s="171"/>
      <c r="G546" s="175"/>
    </row>
    <row r="547" spans="1:7" ht="9.75" customHeight="1">
      <c r="A547" s="171"/>
      <c r="B547" s="176"/>
      <c r="C547" s="172"/>
      <c r="D547" s="173"/>
      <c r="E547" s="174"/>
      <c r="F547" s="171"/>
      <c r="G547" s="175"/>
    </row>
    <row r="548" spans="1:7" ht="9.75" customHeight="1">
      <c r="A548" s="171"/>
      <c r="B548" s="176"/>
      <c r="C548" s="172"/>
      <c r="D548" s="173"/>
      <c r="E548" s="174"/>
      <c r="F548" s="171"/>
      <c r="G548" s="175"/>
    </row>
    <row r="549" spans="1:7" ht="9.75" customHeight="1">
      <c r="A549" s="171"/>
      <c r="B549" s="176"/>
      <c r="C549" s="172"/>
      <c r="D549" s="173"/>
      <c r="E549" s="174"/>
      <c r="F549" s="171"/>
      <c r="G549" s="175"/>
    </row>
    <row r="550" spans="1:7" ht="9.75" customHeight="1">
      <c r="A550" s="171"/>
      <c r="B550" s="176"/>
      <c r="C550" s="172"/>
      <c r="D550" s="173"/>
      <c r="E550" s="174"/>
      <c r="F550" s="171"/>
      <c r="G550" s="175"/>
    </row>
    <row r="551" spans="1:7" ht="9.75" customHeight="1">
      <c r="A551" s="171"/>
      <c r="B551" s="176"/>
      <c r="C551" s="172"/>
      <c r="D551" s="173"/>
      <c r="E551" s="174"/>
      <c r="F551" s="171"/>
      <c r="G551" s="175"/>
    </row>
    <row r="552" spans="1:7" ht="9.75" customHeight="1">
      <c r="A552" s="171"/>
      <c r="B552" s="176"/>
      <c r="C552" s="172"/>
      <c r="D552" s="173"/>
      <c r="E552" s="174"/>
      <c r="F552" s="171"/>
      <c r="G552" s="175"/>
    </row>
    <row r="553" spans="1:7" ht="9.75" customHeight="1">
      <c r="A553" s="171"/>
      <c r="B553" s="176"/>
      <c r="C553" s="182"/>
      <c r="D553" s="171"/>
      <c r="E553" s="181"/>
      <c r="F553" s="171"/>
      <c r="G553" s="175"/>
    </row>
    <row r="554" spans="1:7" ht="9.75" customHeight="1">
      <c r="A554" s="171"/>
      <c r="B554" s="176"/>
      <c r="C554" s="182"/>
      <c r="D554" s="171"/>
      <c r="E554" s="181"/>
      <c r="F554" s="171"/>
      <c r="G554" s="175"/>
    </row>
    <row r="555" spans="1:7" ht="9.75" customHeight="1">
      <c r="A555" s="171"/>
      <c r="B555" s="176"/>
      <c r="C555" s="182"/>
      <c r="D555" s="171"/>
      <c r="E555" s="181"/>
      <c r="F555" s="171"/>
      <c r="G555" s="175"/>
    </row>
    <row r="556" spans="1:7" ht="9.75" customHeight="1">
      <c r="A556" s="171"/>
      <c r="B556" s="176"/>
      <c r="C556" s="182"/>
      <c r="D556" s="171"/>
      <c r="E556" s="181"/>
      <c r="F556" s="171"/>
      <c r="G556" s="175"/>
    </row>
    <row r="557" spans="1:7" ht="9.75" customHeight="1">
      <c r="A557" s="171"/>
      <c r="B557" s="176"/>
      <c r="C557" s="182"/>
      <c r="D557" s="171"/>
      <c r="E557" s="181"/>
      <c r="F557" s="171"/>
      <c r="G557" s="175"/>
    </row>
    <row r="558" spans="1:7" ht="9.75" customHeight="1">
      <c r="A558" s="171"/>
      <c r="B558" s="176"/>
      <c r="C558" s="182"/>
      <c r="D558" s="171"/>
      <c r="E558" s="184"/>
      <c r="F558" s="171"/>
      <c r="G558" s="175"/>
    </row>
    <row r="559" spans="1:7" ht="9.75" customHeight="1">
      <c r="A559" s="171"/>
      <c r="B559" s="176"/>
      <c r="C559" s="182"/>
      <c r="D559" s="171"/>
      <c r="E559" s="184"/>
      <c r="F559" s="171"/>
      <c r="G559" s="175"/>
    </row>
    <row r="560" spans="1:7" ht="9.75" customHeight="1">
      <c r="A560" s="171"/>
      <c r="B560" s="176"/>
      <c r="C560" s="182"/>
      <c r="D560" s="171"/>
      <c r="E560" s="184"/>
      <c r="F560" s="171"/>
      <c r="G560" s="175"/>
    </row>
    <row r="561" spans="1:7" ht="9.75" customHeight="1">
      <c r="A561" s="171"/>
      <c r="B561" s="176"/>
      <c r="C561" s="182"/>
      <c r="D561" s="171"/>
      <c r="E561" s="184"/>
      <c r="F561" s="171"/>
      <c r="G561" s="175"/>
    </row>
    <row r="562" spans="1:7" ht="9.75" customHeight="1">
      <c r="A562" s="171"/>
      <c r="B562" s="176"/>
      <c r="C562" s="182"/>
      <c r="D562" s="171"/>
      <c r="E562" s="184"/>
      <c r="F562" s="171"/>
      <c r="G562" s="175"/>
    </row>
    <row r="563" spans="1:7" ht="9.75" customHeight="1">
      <c r="A563" s="171"/>
      <c r="B563" s="176"/>
      <c r="C563" s="172"/>
      <c r="D563" s="173"/>
      <c r="E563" s="174"/>
      <c r="F563" s="171"/>
      <c r="G563" s="175"/>
    </row>
    <row r="564" spans="1:7" ht="9.75" customHeight="1">
      <c r="A564" s="171"/>
      <c r="B564" s="176"/>
      <c r="C564" s="172"/>
      <c r="D564" s="173"/>
      <c r="E564" s="174"/>
      <c r="F564" s="171"/>
      <c r="G564" s="175"/>
    </row>
    <row r="565" spans="1:7" ht="9.75" customHeight="1">
      <c r="A565" s="171"/>
      <c r="B565" s="176"/>
      <c r="C565" s="172"/>
      <c r="D565" s="173"/>
      <c r="E565" s="174"/>
      <c r="F565" s="171"/>
      <c r="G565" s="175"/>
    </row>
    <row r="566" spans="1:7" ht="9.75" customHeight="1">
      <c r="A566" s="171"/>
      <c r="B566" s="176"/>
      <c r="C566" s="172"/>
      <c r="D566" s="173"/>
      <c r="E566" s="174"/>
      <c r="F566" s="171"/>
      <c r="G566" s="175"/>
    </row>
    <row r="567" spans="1:7" ht="9.75" customHeight="1">
      <c r="A567" s="171"/>
      <c r="B567" s="176"/>
      <c r="C567" s="172"/>
      <c r="D567" s="173"/>
      <c r="E567" s="174"/>
      <c r="F567" s="171"/>
      <c r="G567" s="175"/>
    </row>
    <row r="568" spans="1:7" ht="9.75" customHeight="1">
      <c r="A568" s="171"/>
      <c r="B568" s="176"/>
      <c r="C568" s="172"/>
      <c r="D568" s="173"/>
      <c r="E568" s="174"/>
      <c r="F568" s="171"/>
      <c r="G568" s="175"/>
    </row>
    <row r="569" spans="1:7" ht="9.75" customHeight="1">
      <c r="A569" s="171"/>
      <c r="B569" s="176"/>
      <c r="C569" s="172"/>
      <c r="D569" s="173"/>
      <c r="E569" s="174"/>
      <c r="F569" s="171"/>
      <c r="G569" s="175"/>
    </row>
    <row r="570" spans="1:7" ht="9.75" customHeight="1">
      <c r="A570" s="171"/>
      <c r="B570" s="176"/>
      <c r="C570" s="172"/>
      <c r="D570" s="173"/>
      <c r="E570" s="174"/>
      <c r="F570" s="171"/>
      <c r="G570" s="175"/>
    </row>
    <row r="571" spans="1:7" ht="9.75" customHeight="1">
      <c r="A571" s="171"/>
      <c r="B571" s="176"/>
      <c r="C571" s="172"/>
      <c r="D571" s="173"/>
      <c r="E571" s="174"/>
      <c r="F571" s="171"/>
      <c r="G571" s="175"/>
    </row>
    <row r="572" spans="1:7" ht="9.75" customHeight="1">
      <c r="A572" s="171"/>
      <c r="B572" s="176"/>
      <c r="C572" s="172"/>
      <c r="D572" s="173"/>
      <c r="E572" s="174"/>
      <c r="F572" s="171"/>
      <c r="G572" s="175"/>
    </row>
    <row r="573" spans="1:7" ht="9.75" customHeight="1">
      <c r="A573" s="171"/>
      <c r="B573" s="176"/>
      <c r="C573" s="172"/>
      <c r="D573" s="173"/>
      <c r="E573" s="174"/>
      <c r="F573" s="171"/>
      <c r="G573" s="175"/>
    </row>
    <row r="574" spans="1:7" ht="9.75" customHeight="1">
      <c r="A574" s="171"/>
      <c r="B574" s="176"/>
      <c r="C574" s="172"/>
      <c r="D574" s="173"/>
      <c r="E574" s="174"/>
      <c r="F574" s="171"/>
      <c r="G574" s="175"/>
    </row>
    <row r="575" spans="1:7" ht="9.75" customHeight="1">
      <c r="A575" s="171"/>
      <c r="B575" s="176"/>
      <c r="C575" s="172"/>
      <c r="D575" s="173"/>
      <c r="E575" s="174"/>
      <c r="F575" s="171"/>
      <c r="G575" s="175"/>
    </row>
    <row r="576" spans="1:7" ht="9.75" customHeight="1">
      <c r="A576" s="171"/>
      <c r="B576" s="176"/>
      <c r="C576" s="172"/>
      <c r="D576" s="173"/>
      <c r="E576" s="174"/>
      <c r="F576" s="171"/>
      <c r="G576" s="175"/>
    </row>
    <row r="577" spans="1:7" ht="9.75" customHeight="1">
      <c r="A577" s="171"/>
      <c r="B577" s="176"/>
      <c r="C577" s="172"/>
      <c r="D577" s="173"/>
      <c r="E577" s="174"/>
      <c r="F577" s="171"/>
      <c r="G577" s="175"/>
    </row>
    <row r="578" spans="1:7" ht="9.75" customHeight="1">
      <c r="A578" s="171"/>
      <c r="B578" s="176"/>
      <c r="C578" s="172"/>
      <c r="D578" s="173"/>
      <c r="E578" s="174"/>
      <c r="F578" s="171"/>
      <c r="G578" s="175"/>
    </row>
    <row r="579" spans="1:7" ht="9.75" customHeight="1">
      <c r="A579" s="171"/>
      <c r="B579" s="176"/>
      <c r="C579" s="172"/>
      <c r="D579" s="173"/>
      <c r="E579" s="174"/>
      <c r="F579" s="171"/>
      <c r="G579" s="175"/>
    </row>
    <row r="580" spans="1:7" ht="9.75" customHeight="1">
      <c r="A580" s="171"/>
      <c r="B580" s="176"/>
      <c r="C580" s="172"/>
      <c r="D580" s="173"/>
      <c r="E580" s="174"/>
      <c r="F580" s="171"/>
      <c r="G580" s="175"/>
    </row>
    <row r="581" spans="1:7" ht="9.75" customHeight="1">
      <c r="A581" s="171"/>
      <c r="B581" s="176"/>
      <c r="C581" s="172"/>
      <c r="D581" s="173"/>
      <c r="E581" s="174"/>
      <c r="F581" s="171"/>
      <c r="G581" s="175"/>
    </row>
    <row r="582" spans="1:7" ht="9.75" customHeight="1">
      <c r="A582" s="171"/>
      <c r="B582" s="176"/>
      <c r="C582" s="172"/>
      <c r="D582" s="173"/>
      <c r="E582" s="174"/>
      <c r="F582" s="171"/>
      <c r="G582" s="175"/>
    </row>
    <row r="583" spans="1:7" ht="9.75" customHeight="1">
      <c r="A583" s="171"/>
      <c r="B583" s="176"/>
      <c r="C583" s="172"/>
      <c r="D583" s="173"/>
      <c r="E583" s="174"/>
      <c r="F583" s="171"/>
      <c r="G583" s="175"/>
    </row>
    <row r="584" spans="1:7" ht="9.75" customHeight="1">
      <c r="A584" s="171"/>
      <c r="B584" s="176"/>
      <c r="C584" s="172"/>
      <c r="D584" s="173"/>
      <c r="E584" s="174"/>
      <c r="F584" s="171"/>
      <c r="G584" s="175"/>
    </row>
    <row r="585" spans="1:7" ht="9.75" customHeight="1">
      <c r="A585" s="171"/>
      <c r="B585" s="176"/>
      <c r="C585" s="172"/>
      <c r="D585" s="173"/>
      <c r="E585" s="174"/>
      <c r="F585" s="171"/>
      <c r="G585" s="175"/>
    </row>
    <row r="586" spans="1:7" ht="9.75" customHeight="1">
      <c r="A586" s="171"/>
      <c r="B586" s="176"/>
      <c r="C586" s="172"/>
      <c r="D586" s="173"/>
      <c r="E586" s="174"/>
      <c r="F586" s="171"/>
      <c r="G586" s="175"/>
    </row>
    <row r="587" spans="1:7" ht="9.75" customHeight="1">
      <c r="A587" s="171"/>
      <c r="B587" s="176"/>
      <c r="C587" s="172"/>
      <c r="D587" s="173"/>
      <c r="E587" s="174"/>
      <c r="F587" s="171"/>
      <c r="G587" s="175"/>
    </row>
    <row r="588" spans="1:7" ht="9.75" customHeight="1">
      <c r="A588" s="171"/>
      <c r="B588" s="176"/>
      <c r="C588" s="172"/>
      <c r="D588" s="173"/>
      <c r="E588" s="174"/>
      <c r="F588" s="171"/>
      <c r="G588" s="175"/>
    </row>
    <row r="589" spans="1:7" ht="9.75" customHeight="1">
      <c r="A589" s="171"/>
      <c r="B589" s="176"/>
      <c r="C589" s="172"/>
      <c r="D589" s="173"/>
      <c r="E589" s="174"/>
      <c r="F589" s="171"/>
      <c r="G589" s="175"/>
    </row>
    <row r="590" spans="1:7" ht="9.75" customHeight="1">
      <c r="A590" s="171"/>
      <c r="B590" s="176"/>
      <c r="C590" s="172"/>
      <c r="D590" s="173"/>
      <c r="E590" s="174"/>
      <c r="F590" s="171"/>
      <c r="G590" s="175"/>
    </row>
    <row r="591" spans="1:7" ht="9.75" customHeight="1">
      <c r="A591" s="171"/>
      <c r="B591" s="176"/>
      <c r="C591" s="172"/>
      <c r="D591" s="173"/>
      <c r="E591" s="174"/>
      <c r="F591" s="171"/>
      <c r="G591" s="175"/>
    </row>
    <row r="592" spans="1:7" ht="9.75" customHeight="1">
      <c r="A592" s="171"/>
      <c r="B592" s="176"/>
      <c r="C592" s="172"/>
      <c r="D592" s="173"/>
      <c r="E592" s="174"/>
      <c r="F592" s="171"/>
      <c r="G592" s="175"/>
    </row>
    <row r="593" spans="1:7" ht="9.75" customHeight="1">
      <c r="A593" s="171"/>
      <c r="B593" s="176"/>
      <c r="C593" s="172"/>
      <c r="D593" s="173"/>
      <c r="E593" s="174"/>
      <c r="F593" s="171"/>
      <c r="G593" s="175"/>
    </row>
    <row r="594" spans="1:7" ht="9.75" customHeight="1">
      <c r="A594" s="171"/>
      <c r="B594" s="176"/>
      <c r="C594" s="172"/>
      <c r="D594" s="173"/>
      <c r="E594" s="174"/>
      <c r="F594" s="171"/>
      <c r="G594" s="175"/>
    </row>
    <row r="595" spans="1:7" ht="9.75" customHeight="1">
      <c r="A595" s="171"/>
      <c r="B595" s="176"/>
      <c r="C595" s="172"/>
      <c r="D595" s="173"/>
      <c r="E595" s="174"/>
      <c r="F595" s="171"/>
      <c r="G595" s="175"/>
    </row>
    <row r="596" spans="1:7" ht="9.75" customHeight="1">
      <c r="A596" s="171"/>
      <c r="B596" s="176"/>
      <c r="C596" s="172"/>
      <c r="D596" s="173"/>
      <c r="E596" s="174"/>
      <c r="F596" s="171"/>
      <c r="G596" s="175"/>
    </row>
    <row r="597" spans="1:7" ht="8.25" customHeight="1">
      <c r="A597" s="171"/>
      <c r="B597" s="176"/>
      <c r="C597" s="172"/>
      <c r="D597" s="173"/>
      <c r="E597" s="174"/>
      <c r="F597" s="171"/>
      <c r="G597" s="175"/>
    </row>
    <row r="598" spans="1:7" ht="9.75" customHeight="1">
      <c r="A598" s="171"/>
      <c r="B598" s="176"/>
      <c r="C598" s="172"/>
      <c r="D598" s="173"/>
      <c r="E598" s="174"/>
      <c r="F598" s="171"/>
      <c r="G598" s="175"/>
    </row>
    <row r="599" spans="1:7" ht="9.75" customHeight="1">
      <c r="A599" s="171"/>
      <c r="B599" s="176"/>
      <c r="C599" s="172"/>
      <c r="D599" s="173"/>
      <c r="E599" s="174"/>
      <c r="F599" s="171"/>
      <c r="G599" s="175"/>
    </row>
    <row r="600" spans="1:7" ht="9.75" customHeight="1">
      <c r="A600" s="171"/>
      <c r="B600" s="176"/>
      <c r="C600" s="172"/>
      <c r="D600" s="173"/>
      <c r="E600" s="174"/>
      <c r="F600" s="171"/>
      <c r="G600" s="175"/>
    </row>
    <row r="601" spans="1:7" ht="9.75" customHeight="1">
      <c r="A601" s="171"/>
      <c r="B601" s="176"/>
      <c r="C601" s="172"/>
      <c r="D601" s="173"/>
      <c r="E601" s="174"/>
      <c r="F601" s="171"/>
      <c r="G601" s="175"/>
    </row>
    <row r="602" spans="1:7" ht="6.75" customHeight="1">
      <c r="A602" s="171"/>
      <c r="B602" s="176"/>
      <c r="C602" s="172"/>
      <c r="D602" s="173"/>
      <c r="E602" s="174"/>
      <c r="F602" s="171"/>
      <c r="G602" s="175"/>
    </row>
    <row r="603" spans="1:7" ht="9.75" customHeight="1">
      <c r="A603" s="171"/>
      <c r="B603" s="176"/>
      <c r="C603" s="172"/>
      <c r="D603" s="173"/>
      <c r="E603" s="183"/>
      <c r="F603" s="171"/>
      <c r="G603" s="175"/>
    </row>
    <row r="604" spans="1:7" ht="9.75" customHeight="1">
      <c r="A604" s="171"/>
      <c r="B604" s="176"/>
      <c r="C604" s="172"/>
      <c r="D604" s="173"/>
      <c r="E604" s="183"/>
      <c r="F604" s="171"/>
      <c r="G604" s="175"/>
    </row>
    <row r="605" spans="1:7" ht="9.75" customHeight="1">
      <c r="A605" s="171"/>
      <c r="B605" s="176"/>
      <c r="C605" s="172"/>
      <c r="D605" s="173"/>
      <c r="E605" s="183"/>
      <c r="F605" s="171"/>
      <c r="G605" s="175"/>
    </row>
    <row r="606" spans="1:7" ht="9.75" customHeight="1">
      <c r="A606" s="171"/>
      <c r="B606" s="176"/>
      <c r="C606" s="172"/>
      <c r="D606" s="173"/>
      <c r="E606" s="183"/>
      <c r="F606" s="171"/>
      <c r="G606" s="175"/>
    </row>
    <row r="607" spans="1:7" ht="9.75" customHeight="1">
      <c r="A607" s="171"/>
      <c r="B607" s="176"/>
      <c r="C607" s="172"/>
      <c r="D607" s="173"/>
      <c r="E607" s="183"/>
      <c r="F607" s="171"/>
      <c r="G607" s="175"/>
    </row>
    <row r="608" spans="1:7" ht="9.75" customHeight="1">
      <c r="A608" s="171"/>
      <c r="B608" s="176"/>
      <c r="C608" s="172"/>
      <c r="D608" s="173"/>
      <c r="E608" s="174"/>
      <c r="F608" s="171"/>
      <c r="G608" s="175"/>
    </row>
    <row r="609" spans="1:7" ht="9.75" customHeight="1">
      <c r="A609" s="171"/>
      <c r="B609" s="176"/>
      <c r="C609" s="172"/>
      <c r="D609" s="173"/>
      <c r="E609" s="174"/>
      <c r="F609" s="171"/>
      <c r="G609" s="175"/>
    </row>
    <row r="610" spans="1:7" ht="9.75" customHeight="1">
      <c r="A610" s="171"/>
      <c r="B610" s="176"/>
      <c r="C610" s="172"/>
      <c r="D610" s="173"/>
      <c r="E610" s="174"/>
      <c r="F610" s="171"/>
      <c r="G610" s="175"/>
    </row>
    <row r="611" spans="1:7" ht="9.75" customHeight="1">
      <c r="A611" s="171"/>
      <c r="B611" s="176"/>
      <c r="C611" s="172"/>
      <c r="D611" s="173"/>
      <c r="E611" s="174"/>
      <c r="F611" s="171"/>
      <c r="G611" s="175"/>
    </row>
    <row r="612" spans="1:7" ht="9.75" customHeight="1">
      <c r="A612" s="171"/>
      <c r="B612" s="176"/>
      <c r="C612" s="172"/>
      <c r="D612" s="173"/>
      <c r="E612" s="174"/>
      <c r="F612" s="171"/>
      <c r="G612" s="175"/>
    </row>
    <row r="613" spans="1:7" ht="9.75" customHeight="1">
      <c r="A613" s="171"/>
      <c r="B613" s="176"/>
      <c r="C613" s="182"/>
      <c r="D613" s="171"/>
      <c r="E613" s="181"/>
      <c r="F613" s="171"/>
      <c r="G613" s="175"/>
    </row>
    <row r="614" spans="1:7" ht="9.75" customHeight="1">
      <c r="A614" s="171"/>
      <c r="B614" s="176"/>
      <c r="C614" s="182"/>
      <c r="D614" s="171"/>
      <c r="E614" s="181"/>
      <c r="F614" s="171"/>
      <c r="G614" s="175"/>
    </row>
    <row r="615" spans="1:7" ht="9.75" customHeight="1">
      <c r="A615" s="171"/>
      <c r="B615" s="176"/>
      <c r="C615" s="182"/>
      <c r="D615" s="171"/>
      <c r="E615" s="181"/>
      <c r="F615" s="171"/>
      <c r="G615" s="175"/>
    </row>
    <row r="616" spans="1:7" ht="9.75" customHeight="1">
      <c r="A616" s="171"/>
      <c r="B616" s="176"/>
      <c r="C616" s="182"/>
      <c r="D616" s="171"/>
      <c r="E616" s="181"/>
      <c r="F616" s="171"/>
      <c r="G616" s="175"/>
    </row>
    <row r="617" spans="1:7" ht="9.75" customHeight="1">
      <c r="A617" s="171"/>
      <c r="B617" s="176"/>
      <c r="C617" s="182"/>
      <c r="D617" s="171"/>
      <c r="E617" s="181"/>
      <c r="F617" s="171"/>
      <c r="G617" s="175"/>
    </row>
    <row r="618" spans="1:7" ht="9.75" customHeight="1">
      <c r="A618" s="171"/>
      <c r="B618" s="176"/>
      <c r="C618" s="172"/>
      <c r="D618" s="173"/>
      <c r="E618" s="174"/>
      <c r="F618" s="171"/>
      <c r="G618" s="175"/>
    </row>
    <row r="619" spans="1:7" ht="9.75" customHeight="1">
      <c r="A619" s="171"/>
      <c r="B619" s="176"/>
      <c r="C619" s="172"/>
      <c r="D619" s="173"/>
      <c r="E619" s="174"/>
      <c r="F619" s="171"/>
      <c r="G619" s="175"/>
    </row>
    <row r="620" spans="1:7" ht="9.75" customHeight="1">
      <c r="A620" s="171"/>
      <c r="B620" s="176"/>
      <c r="C620" s="172"/>
      <c r="D620" s="173"/>
      <c r="E620" s="174"/>
      <c r="F620" s="171"/>
      <c r="G620" s="175"/>
    </row>
    <row r="621" spans="1:7" ht="9.75" customHeight="1">
      <c r="A621" s="171"/>
      <c r="B621" s="176"/>
      <c r="C621" s="172"/>
      <c r="D621" s="173"/>
      <c r="E621" s="174"/>
      <c r="F621" s="171"/>
      <c r="G621" s="175"/>
    </row>
    <row r="622" spans="1:7" ht="9.75" customHeight="1">
      <c r="A622" s="171"/>
      <c r="B622" s="176"/>
      <c r="C622" s="172"/>
      <c r="D622" s="173"/>
      <c r="E622" s="174"/>
      <c r="F622" s="171"/>
      <c r="G622" s="175"/>
    </row>
    <row r="623" spans="1:7" ht="9.75" customHeight="1">
      <c r="A623" s="171"/>
      <c r="B623" s="176"/>
      <c r="C623" s="180"/>
      <c r="D623" s="171"/>
      <c r="E623" s="181"/>
      <c r="F623" s="171"/>
      <c r="G623" s="175"/>
    </row>
    <row r="624" spans="1:7" ht="9.75" customHeight="1">
      <c r="A624" s="171"/>
      <c r="B624" s="176"/>
      <c r="C624" s="180"/>
      <c r="D624" s="171"/>
      <c r="E624" s="181"/>
      <c r="F624" s="171"/>
      <c r="G624" s="175"/>
    </row>
    <row r="625" spans="1:7" ht="9.75" customHeight="1">
      <c r="A625" s="171"/>
      <c r="B625" s="176"/>
      <c r="C625" s="180"/>
      <c r="D625" s="171"/>
      <c r="E625" s="181"/>
      <c r="F625" s="171"/>
      <c r="G625" s="175"/>
    </row>
    <row r="626" spans="1:7" ht="9.75" customHeight="1">
      <c r="A626" s="171"/>
      <c r="B626" s="176"/>
      <c r="C626" s="180"/>
      <c r="D626" s="171"/>
      <c r="E626" s="181"/>
      <c r="F626" s="171"/>
      <c r="G626" s="175"/>
    </row>
    <row r="627" spans="1:7" ht="9.75" customHeight="1">
      <c r="A627" s="171"/>
      <c r="B627" s="176"/>
      <c r="C627" s="180"/>
      <c r="D627" s="171"/>
      <c r="E627" s="181"/>
      <c r="F627" s="171"/>
      <c r="G627" s="175"/>
    </row>
    <row r="628" spans="1:7" ht="9.75" customHeight="1">
      <c r="A628" s="171"/>
      <c r="B628" s="176"/>
      <c r="C628" s="172"/>
      <c r="D628" s="173"/>
      <c r="E628" s="174"/>
      <c r="F628" s="171"/>
      <c r="G628" s="175"/>
    </row>
    <row r="629" spans="1:7" ht="9.75" customHeight="1">
      <c r="A629" s="171"/>
      <c r="B629" s="176"/>
      <c r="C629" s="172"/>
      <c r="D629" s="173"/>
      <c r="E629" s="174"/>
      <c r="F629" s="171"/>
      <c r="G629" s="175"/>
    </row>
    <row r="630" spans="1:7" ht="9.75" customHeight="1">
      <c r="A630" s="171"/>
      <c r="B630" s="176"/>
      <c r="C630" s="172"/>
      <c r="D630" s="173"/>
      <c r="E630" s="174"/>
      <c r="F630" s="171"/>
      <c r="G630" s="175"/>
    </row>
    <row r="631" spans="1:7" ht="9.75" customHeight="1">
      <c r="A631" s="171"/>
      <c r="B631" s="176"/>
      <c r="C631" s="172"/>
      <c r="D631" s="173"/>
      <c r="E631" s="174"/>
      <c r="F631" s="171"/>
      <c r="G631" s="175"/>
    </row>
    <row r="632" spans="1:7" ht="9.75" customHeight="1">
      <c r="A632" s="171"/>
      <c r="B632" s="176"/>
      <c r="C632" s="172"/>
      <c r="D632" s="173"/>
      <c r="E632" s="174"/>
      <c r="F632" s="171"/>
      <c r="G632" s="175"/>
    </row>
    <row r="633" spans="1:7" ht="9.75" customHeight="1">
      <c r="A633" s="171"/>
      <c r="B633" s="176"/>
      <c r="C633" s="172"/>
      <c r="D633" s="173"/>
      <c r="E633" s="174"/>
      <c r="F633" s="171"/>
      <c r="G633" s="175"/>
    </row>
    <row r="634" spans="1:7" ht="9.75" customHeight="1">
      <c r="A634" s="171"/>
      <c r="B634" s="176"/>
      <c r="C634" s="172"/>
      <c r="D634" s="173"/>
      <c r="E634" s="174"/>
      <c r="F634" s="171"/>
      <c r="G634" s="175"/>
    </row>
    <row r="635" spans="1:7" ht="9.75" customHeight="1">
      <c r="A635" s="171"/>
      <c r="B635" s="176"/>
      <c r="C635" s="172"/>
      <c r="D635" s="173"/>
      <c r="E635" s="174"/>
      <c r="F635" s="171"/>
      <c r="G635" s="175"/>
    </row>
    <row r="636" spans="1:7" ht="9.75" customHeight="1">
      <c r="A636" s="171"/>
      <c r="B636" s="176"/>
      <c r="C636" s="172"/>
      <c r="D636" s="173"/>
      <c r="E636" s="174"/>
      <c r="F636" s="171"/>
      <c r="G636" s="175"/>
    </row>
    <row r="637" spans="1:7" ht="9.75" customHeight="1">
      <c r="A637" s="171"/>
      <c r="B637" s="176"/>
      <c r="C637" s="172"/>
      <c r="D637" s="173"/>
      <c r="E637" s="174"/>
      <c r="F637" s="171"/>
      <c r="G637" s="175"/>
    </row>
    <row r="638" spans="1:7" ht="9.75" customHeight="1">
      <c r="A638" s="171"/>
      <c r="B638" s="176"/>
      <c r="C638" s="172"/>
      <c r="D638" s="173"/>
      <c r="E638" s="174"/>
      <c r="F638" s="171"/>
      <c r="G638" s="175"/>
    </row>
    <row r="639" spans="1:7" ht="9.75" customHeight="1">
      <c r="A639" s="171"/>
      <c r="B639" s="176"/>
      <c r="C639" s="172"/>
      <c r="D639" s="173"/>
      <c r="E639" s="174"/>
      <c r="F639" s="171"/>
      <c r="G639" s="175"/>
    </row>
    <row r="640" spans="1:7" ht="9.75" customHeight="1">
      <c r="A640" s="171"/>
      <c r="B640" s="176"/>
      <c r="C640" s="172"/>
      <c r="D640" s="173"/>
      <c r="E640" s="174"/>
      <c r="F640" s="171"/>
      <c r="G640" s="175"/>
    </row>
    <row r="641" spans="1:7" ht="9.75" customHeight="1">
      <c r="A641" s="171"/>
      <c r="B641" s="176"/>
      <c r="C641" s="172"/>
      <c r="D641" s="173"/>
      <c r="E641" s="174"/>
      <c r="F641" s="171"/>
      <c r="G641" s="175"/>
    </row>
    <row r="642" spans="1:7" ht="9.75" customHeight="1">
      <c r="A642" s="171"/>
      <c r="B642" s="176"/>
      <c r="C642" s="172"/>
      <c r="D642" s="173"/>
      <c r="E642" s="174"/>
      <c r="F642" s="171"/>
      <c r="G642" s="175"/>
    </row>
    <row r="643" spans="1:7" ht="9.75" customHeight="1">
      <c r="A643" s="171"/>
      <c r="B643" s="176"/>
      <c r="C643" s="172"/>
      <c r="D643" s="173"/>
      <c r="E643" s="174"/>
      <c r="F643" s="171"/>
      <c r="G643" s="175"/>
    </row>
    <row r="644" spans="1:7" ht="9.75" customHeight="1">
      <c r="A644" s="171"/>
      <c r="B644" s="176"/>
      <c r="C644" s="172"/>
      <c r="D644" s="173"/>
      <c r="E644" s="174"/>
      <c r="F644" s="171"/>
      <c r="G644" s="175"/>
    </row>
    <row r="645" spans="1:7" ht="9.75" customHeight="1">
      <c r="A645" s="171"/>
      <c r="B645" s="176"/>
      <c r="C645" s="172"/>
      <c r="D645" s="173"/>
      <c r="E645" s="174"/>
      <c r="F645" s="171"/>
      <c r="G645" s="175"/>
    </row>
    <row r="646" spans="1:7" ht="9.75" customHeight="1">
      <c r="A646" s="171"/>
      <c r="B646" s="176"/>
      <c r="C646" s="172"/>
      <c r="D646" s="173"/>
      <c r="E646" s="174"/>
      <c r="F646" s="171"/>
      <c r="G646" s="175"/>
    </row>
    <row r="647" spans="1:7" ht="9.75" customHeight="1">
      <c r="A647" s="171"/>
      <c r="B647" s="176"/>
      <c r="C647" s="172"/>
      <c r="D647" s="173"/>
      <c r="E647" s="174"/>
      <c r="F647" s="171"/>
      <c r="G647" s="175"/>
    </row>
    <row r="648" spans="1:7" ht="9.75" customHeight="1">
      <c r="A648" s="171"/>
      <c r="B648" s="176"/>
      <c r="C648" s="172"/>
      <c r="D648" s="173"/>
      <c r="E648" s="174"/>
      <c r="F648" s="171"/>
      <c r="G648" s="175"/>
    </row>
    <row r="649" spans="1:7" ht="9.75" customHeight="1">
      <c r="A649" s="171"/>
      <c r="B649" s="176"/>
      <c r="C649" s="172"/>
      <c r="D649" s="173"/>
      <c r="E649" s="174"/>
      <c r="F649" s="171"/>
      <c r="G649" s="175"/>
    </row>
    <row r="650" spans="1:7" ht="9.75" customHeight="1">
      <c r="A650" s="171"/>
      <c r="B650" s="176"/>
      <c r="C650" s="172"/>
      <c r="D650" s="173"/>
      <c r="E650" s="174"/>
      <c r="F650" s="171"/>
      <c r="G650" s="175"/>
    </row>
    <row r="651" spans="1:7" ht="9.75" customHeight="1">
      <c r="A651" s="171"/>
      <c r="B651" s="176"/>
      <c r="C651" s="172"/>
      <c r="D651" s="173"/>
      <c r="E651" s="174"/>
      <c r="F651" s="171"/>
      <c r="G651" s="175"/>
    </row>
    <row r="652" spans="1:7" ht="9.75" customHeight="1">
      <c r="A652" s="171"/>
      <c r="B652" s="176"/>
      <c r="C652" s="172"/>
      <c r="D652" s="173"/>
      <c r="E652" s="174"/>
      <c r="F652" s="171"/>
      <c r="G652" s="175"/>
    </row>
    <row r="653" spans="1:7" ht="9.75" customHeight="1">
      <c r="A653" s="171"/>
      <c r="B653" s="176"/>
      <c r="C653" s="172"/>
      <c r="D653" s="173"/>
      <c r="E653" s="174"/>
      <c r="F653" s="171"/>
      <c r="G653" s="175"/>
    </row>
    <row r="654" spans="1:7" ht="9.75" customHeight="1">
      <c r="A654" s="171"/>
      <c r="B654" s="176"/>
      <c r="C654" s="172"/>
      <c r="D654" s="173"/>
      <c r="E654" s="174"/>
      <c r="F654" s="171"/>
      <c r="G654" s="175"/>
    </row>
    <row r="655" spans="1:7" ht="9.75" customHeight="1">
      <c r="A655" s="171"/>
      <c r="B655" s="176"/>
      <c r="C655" s="172"/>
      <c r="D655" s="173"/>
      <c r="E655" s="174"/>
      <c r="F655" s="171"/>
      <c r="G655" s="175"/>
    </row>
    <row r="656" spans="1:7" ht="9.75" customHeight="1">
      <c r="A656" s="171"/>
      <c r="B656" s="176"/>
      <c r="C656" s="172"/>
      <c r="D656" s="173"/>
      <c r="E656" s="174"/>
      <c r="F656" s="171"/>
      <c r="G656" s="175"/>
    </row>
    <row r="657" spans="1:7" ht="9.75" customHeight="1">
      <c r="A657" s="171"/>
      <c r="B657" s="176"/>
      <c r="C657" s="172"/>
      <c r="D657" s="173"/>
      <c r="E657" s="174"/>
      <c r="F657" s="171"/>
      <c r="G657" s="175"/>
    </row>
    <row r="658" spans="1:7" ht="9.75" customHeight="1">
      <c r="A658" s="171"/>
      <c r="B658" s="176"/>
      <c r="C658" s="172"/>
      <c r="D658" s="173"/>
      <c r="E658" s="174"/>
      <c r="F658" s="171"/>
      <c r="G658" s="175"/>
    </row>
    <row r="659" spans="1:7" ht="9.75" customHeight="1">
      <c r="A659" s="171"/>
      <c r="B659" s="176"/>
      <c r="C659" s="172"/>
      <c r="D659" s="173"/>
      <c r="E659" s="174"/>
      <c r="F659" s="171"/>
      <c r="G659" s="175"/>
    </row>
    <row r="660" spans="1:7" ht="9.75" customHeight="1">
      <c r="A660" s="171"/>
      <c r="B660" s="176"/>
      <c r="C660" s="172"/>
      <c r="D660" s="173"/>
      <c r="E660" s="174"/>
      <c r="F660" s="171"/>
      <c r="G660" s="175"/>
    </row>
    <row r="661" spans="1:7" ht="9.75" customHeight="1">
      <c r="A661" s="171"/>
      <c r="B661" s="176"/>
      <c r="C661" s="172"/>
      <c r="D661" s="173"/>
      <c r="E661" s="174"/>
      <c r="F661" s="171"/>
      <c r="G661" s="175"/>
    </row>
    <row r="662" spans="1:7" ht="9.75" customHeight="1">
      <c r="A662" s="171"/>
      <c r="B662" s="176"/>
      <c r="C662" s="172"/>
      <c r="D662" s="173"/>
      <c r="E662" s="174"/>
      <c r="F662" s="171"/>
      <c r="G662" s="175"/>
    </row>
    <row r="663" spans="1:7" ht="9.75" customHeight="1">
      <c r="A663" s="171"/>
      <c r="B663" s="176"/>
      <c r="C663" s="178"/>
      <c r="D663" s="171"/>
      <c r="E663" s="179"/>
      <c r="F663" s="171"/>
      <c r="G663" s="175"/>
    </row>
    <row r="664" spans="1:7" ht="9.75" customHeight="1">
      <c r="A664" s="171"/>
      <c r="B664" s="176"/>
      <c r="C664" s="178"/>
      <c r="D664" s="171"/>
      <c r="E664" s="179"/>
      <c r="F664" s="171"/>
      <c r="G664" s="175"/>
    </row>
    <row r="665" spans="1:7" ht="9.75" customHeight="1">
      <c r="A665" s="171"/>
      <c r="B665" s="176"/>
      <c r="C665" s="178"/>
      <c r="D665" s="171"/>
      <c r="E665" s="179"/>
      <c r="F665" s="171"/>
      <c r="G665" s="175"/>
    </row>
    <row r="666" spans="1:7" ht="9.75" customHeight="1">
      <c r="A666" s="171"/>
      <c r="B666" s="176"/>
      <c r="C666" s="178"/>
      <c r="D666" s="171"/>
      <c r="E666" s="179"/>
      <c r="F666" s="171"/>
      <c r="G666" s="175"/>
    </row>
    <row r="667" spans="1:7" ht="9.75" customHeight="1">
      <c r="A667" s="171"/>
      <c r="B667" s="176"/>
      <c r="C667" s="178"/>
      <c r="D667" s="171"/>
      <c r="E667" s="179"/>
      <c r="F667" s="171"/>
      <c r="G667" s="175"/>
    </row>
    <row r="668" spans="1:7" ht="9.75" customHeight="1">
      <c r="A668" s="171"/>
      <c r="B668" s="176"/>
      <c r="C668" s="177"/>
      <c r="D668" s="173"/>
      <c r="E668" s="174"/>
      <c r="F668" s="171"/>
      <c r="G668" s="175"/>
    </row>
    <row r="669" spans="1:7" ht="9.75" customHeight="1">
      <c r="A669" s="171"/>
      <c r="B669" s="176"/>
      <c r="C669" s="177"/>
      <c r="D669" s="173"/>
      <c r="E669" s="174"/>
      <c r="F669" s="171"/>
      <c r="G669" s="175"/>
    </row>
    <row r="670" spans="1:7" ht="9.75" customHeight="1">
      <c r="A670" s="171"/>
      <c r="B670" s="176"/>
      <c r="C670" s="177"/>
      <c r="D670" s="173"/>
      <c r="E670" s="174"/>
      <c r="F670" s="171"/>
      <c r="G670" s="175"/>
    </row>
    <row r="671" spans="1:7" ht="9.75" customHeight="1">
      <c r="A671" s="171"/>
      <c r="B671" s="176"/>
      <c r="C671" s="177"/>
      <c r="D671" s="173"/>
      <c r="E671" s="174"/>
      <c r="F671" s="171"/>
      <c r="G671" s="175"/>
    </row>
    <row r="672" spans="1:7" ht="9.75" customHeight="1">
      <c r="A672" s="171"/>
      <c r="B672" s="176"/>
      <c r="C672" s="177"/>
      <c r="D672" s="173"/>
      <c r="E672" s="174"/>
      <c r="F672" s="171"/>
      <c r="G672" s="175"/>
    </row>
    <row r="673" spans="1:7" ht="9.75" customHeight="1">
      <c r="A673" s="171"/>
      <c r="B673" s="176"/>
      <c r="C673" s="172"/>
      <c r="D673" s="173"/>
      <c r="E673" s="174"/>
      <c r="F673" s="171"/>
      <c r="G673" s="175"/>
    </row>
    <row r="674" spans="1:7" ht="9.75" customHeight="1">
      <c r="A674" s="171"/>
      <c r="B674" s="176"/>
      <c r="C674" s="172"/>
      <c r="D674" s="173"/>
      <c r="E674" s="174"/>
      <c r="F674" s="171"/>
      <c r="G674" s="175"/>
    </row>
    <row r="675" spans="1:7" ht="9.75" customHeight="1">
      <c r="A675" s="171"/>
      <c r="B675" s="176"/>
      <c r="C675" s="172"/>
      <c r="D675" s="173"/>
      <c r="E675" s="174"/>
      <c r="F675" s="171"/>
      <c r="G675" s="175"/>
    </row>
    <row r="676" spans="1:7" ht="9.75" customHeight="1">
      <c r="A676" s="171"/>
      <c r="B676" s="176"/>
      <c r="C676" s="172"/>
      <c r="D676" s="173"/>
      <c r="E676" s="174"/>
      <c r="F676" s="171"/>
      <c r="G676" s="175"/>
    </row>
    <row r="677" spans="1:7" ht="7.5" customHeight="1">
      <c r="A677" s="171"/>
      <c r="B677" s="176"/>
      <c r="C677" s="172"/>
      <c r="D677" s="173"/>
      <c r="E677" s="174"/>
      <c r="F677" s="171"/>
      <c r="G677" s="175"/>
    </row>
    <row r="678" spans="1:7" ht="9.75" customHeight="1">
      <c r="A678" s="171"/>
      <c r="B678" s="176"/>
      <c r="C678" s="172"/>
      <c r="D678" s="173"/>
      <c r="E678" s="174"/>
      <c r="F678" s="171"/>
      <c r="G678" s="175"/>
    </row>
    <row r="679" spans="1:7" ht="9.75" customHeight="1">
      <c r="A679" s="171"/>
      <c r="B679" s="176"/>
      <c r="C679" s="172"/>
      <c r="D679" s="173"/>
      <c r="E679" s="174"/>
      <c r="F679" s="171"/>
      <c r="G679" s="175"/>
    </row>
    <row r="680" spans="1:7" ht="9.75" customHeight="1">
      <c r="A680" s="171"/>
      <c r="B680" s="176"/>
      <c r="C680" s="172"/>
      <c r="D680" s="173"/>
      <c r="E680" s="174"/>
      <c r="F680" s="171"/>
      <c r="G680" s="175"/>
    </row>
    <row r="681" spans="1:7" ht="9.75" customHeight="1">
      <c r="A681" s="171"/>
      <c r="B681" s="176"/>
      <c r="C681" s="172"/>
      <c r="D681" s="173"/>
      <c r="E681" s="174"/>
      <c r="F681" s="171"/>
      <c r="G681" s="175"/>
    </row>
    <row r="682" spans="1:7" ht="9.75" customHeight="1">
      <c r="A682" s="171"/>
      <c r="B682" s="176"/>
      <c r="C682" s="172"/>
      <c r="D682" s="173"/>
      <c r="E682" s="174"/>
      <c r="F682" s="171"/>
      <c r="G682" s="175"/>
    </row>
    <row r="683" spans="1:7" ht="9.75" customHeight="1">
      <c r="A683" s="171"/>
      <c r="B683" s="176"/>
      <c r="C683" s="172"/>
      <c r="D683" s="173"/>
      <c r="E683" s="174"/>
      <c r="F683" s="171"/>
      <c r="G683" s="175"/>
    </row>
    <row r="684" spans="1:7" ht="9.75" customHeight="1">
      <c r="A684" s="171"/>
      <c r="B684" s="176"/>
      <c r="C684" s="172"/>
      <c r="D684" s="173"/>
      <c r="E684" s="174"/>
      <c r="F684" s="171"/>
      <c r="G684" s="175"/>
    </row>
    <row r="685" spans="1:7" ht="9.75" customHeight="1">
      <c r="A685" s="171"/>
      <c r="B685" s="176"/>
      <c r="C685" s="172"/>
      <c r="D685" s="173"/>
      <c r="E685" s="174"/>
      <c r="F685" s="171"/>
      <c r="G685" s="175"/>
    </row>
    <row r="686" spans="1:7" ht="9.75" customHeight="1">
      <c r="A686" s="171"/>
      <c r="B686" s="176"/>
      <c r="C686" s="172"/>
      <c r="D686" s="173"/>
      <c r="E686" s="174"/>
      <c r="F686" s="171"/>
      <c r="G686" s="175"/>
    </row>
    <row r="687" spans="1:7" ht="9.75" customHeight="1">
      <c r="A687" s="171"/>
      <c r="B687" s="176"/>
      <c r="C687" s="172"/>
      <c r="D687" s="173"/>
      <c r="E687" s="174"/>
      <c r="F687" s="171"/>
      <c r="G687" s="175"/>
    </row>
    <row r="688" spans="1:7" ht="9.75" customHeight="1">
      <c r="A688" s="171"/>
      <c r="B688" s="176"/>
      <c r="C688" s="172"/>
      <c r="D688" s="173"/>
      <c r="E688" s="174"/>
      <c r="F688" s="171"/>
      <c r="G688" s="175"/>
    </row>
    <row r="689" spans="1:7" ht="9.75" customHeight="1">
      <c r="A689" s="171"/>
      <c r="B689" s="176"/>
      <c r="C689" s="172"/>
      <c r="D689" s="173"/>
      <c r="E689" s="174"/>
      <c r="F689" s="171"/>
      <c r="G689" s="175"/>
    </row>
    <row r="690" spans="1:7" ht="9.75" customHeight="1">
      <c r="A690" s="171"/>
      <c r="B690" s="176"/>
      <c r="C690" s="172"/>
      <c r="D690" s="173"/>
      <c r="E690" s="174"/>
      <c r="F690" s="171"/>
      <c r="G690" s="175"/>
    </row>
    <row r="691" spans="1:7" ht="9.75" customHeight="1">
      <c r="A691" s="171"/>
      <c r="B691" s="176"/>
      <c r="C691" s="172"/>
      <c r="D691" s="173"/>
      <c r="E691" s="174"/>
      <c r="F691" s="171"/>
      <c r="G691" s="175"/>
    </row>
    <row r="692" spans="1:7" ht="9.75" customHeight="1">
      <c r="A692" s="171"/>
      <c r="B692" s="176"/>
      <c r="C692" s="172"/>
      <c r="D692" s="173"/>
      <c r="E692" s="174"/>
      <c r="F692" s="171"/>
      <c r="G692" s="175"/>
    </row>
    <row r="693" spans="1:7" ht="9.75" customHeight="1">
      <c r="A693" s="171"/>
      <c r="B693" s="176"/>
      <c r="C693" s="172"/>
      <c r="D693" s="173"/>
      <c r="E693" s="174"/>
      <c r="F693" s="171"/>
      <c r="G693" s="175"/>
    </row>
    <row r="694" spans="1:7" ht="9.75" customHeight="1">
      <c r="A694" s="171"/>
      <c r="B694" s="176"/>
      <c r="C694" s="172"/>
      <c r="D694" s="173"/>
      <c r="E694" s="174"/>
      <c r="F694" s="171"/>
      <c r="G694" s="175"/>
    </row>
    <row r="695" spans="1:7" ht="9.75" customHeight="1">
      <c r="A695" s="171"/>
      <c r="B695" s="176"/>
      <c r="C695" s="172"/>
      <c r="D695" s="173"/>
      <c r="E695" s="174"/>
      <c r="F695" s="171"/>
      <c r="G695" s="175"/>
    </row>
    <row r="696" spans="1:7" ht="9.75" customHeight="1">
      <c r="A696" s="171"/>
      <c r="B696" s="176"/>
      <c r="C696" s="172"/>
      <c r="D696" s="173"/>
      <c r="E696" s="174"/>
      <c r="F696" s="171"/>
      <c r="G696" s="175"/>
    </row>
    <row r="697" spans="1:7" ht="9.75" customHeight="1">
      <c r="A697" s="171"/>
      <c r="B697" s="176"/>
      <c r="C697" s="172"/>
      <c r="D697" s="173"/>
      <c r="E697" s="174"/>
      <c r="F697" s="171"/>
      <c r="G697" s="175"/>
    </row>
    <row r="698" spans="1:7" ht="9.75" customHeight="1">
      <c r="A698" s="171"/>
      <c r="B698" s="176"/>
      <c r="C698" s="178"/>
      <c r="D698" s="171"/>
      <c r="E698" s="179"/>
      <c r="F698" s="171"/>
      <c r="G698" s="175"/>
    </row>
    <row r="699" spans="1:7" ht="9.75" customHeight="1">
      <c r="A699" s="171"/>
      <c r="B699" s="176"/>
      <c r="C699" s="178"/>
      <c r="D699" s="171"/>
      <c r="E699" s="179"/>
      <c r="F699" s="171"/>
      <c r="G699" s="175"/>
    </row>
    <row r="700" spans="1:7" ht="9.75" customHeight="1">
      <c r="A700" s="171"/>
      <c r="B700" s="176"/>
      <c r="C700" s="178"/>
      <c r="D700" s="171"/>
      <c r="E700" s="179"/>
      <c r="F700" s="171"/>
      <c r="G700" s="175"/>
    </row>
    <row r="701" spans="1:7" ht="9.75" customHeight="1">
      <c r="A701" s="171"/>
      <c r="B701" s="176"/>
      <c r="C701" s="178"/>
      <c r="D701" s="171"/>
      <c r="E701" s="179"/>
      <c r="F701" s="171"/>
      <c r="G701" s="175"/>
    </row>
    <row r="702" spans="1:7" ht="9.75" customHeight="1">
      <c r="A702" s="171"/>
      <c r="B702" s="176"/>
      <c r="C702" s="178"/>
      <c r="D702" s="171"/>
      <c r="E702" s="179"/>
      <c r="F702" s="171"/>
      <c r="G702" s="175"/>
    </row>
    <row r="703" spans="1:7" ht="9.75" customHeight="1">
      <c r="A703" s="171"/>
      <c r="B703" s="176"/>
      <c r="C703" s="177"/>
      <c r="D703" s="173"/>
      <c r="E703" s="174"/>
      <c r="F703" s="171"/>
      <c r="G703" s="175"/>
    </row>
    <row r="704" spans="1:7" ht="9.75" customHeight="1">
      <c r="A704" s="171"/>
      <c r="B704" s="176"/>
      <c r="C704" s="177"/>
      <c r="D704" s="173"/>
      <c r="E704" s="174"/>
      <c r="F704" s="171"/>
      <c r="G704" s="175"/>
    </row>
    <row r="705" spans="1:7" ht="9.75" customHeight="1">
      <c r="A705" s="171"/>
      <c r="B705" s="176"/>
      <c r="C705" s="177"/>
      <c r="D705" s="173"/>
      <c r="E705" s="174"/>
      <c r="F705" s="171"/>
      <c r="G705" s="175"/>
    </row>
    <row r="706" spans="1:7" ht="9.75" customHeight="1">
      <c r="A706" s="171"/>
      <c r="B706" s="176"/>
      <c r="C706" s="177"/>
      <c r="D706" s="173"/>
      <c r="E706" s="174"/>
      <c r="F706" s="171"/>
      <c r="G706" s="175"/>
    </row>
    <row r="707" spans="1:7" ht="9.75" customHeight="1">
      <c r="A707" s="171"/>
      <c r="B707" s="176"/>
      <c r="C707" s="177"/>
      <c r="D707" s="173"/>
      <c r="E707" s="174"/>
      <c r="F707" s="171"/>
      <c r="G707" s="175"/>
    </row>
    <row r="708" spans="1:7" ht="9.75" customHeight="1">
      <c r="A708" s="171"/>
      <c r="B708" s="176"/>
      <c r="C708" s="172"/>
      <c r="D708" s="173"/>
      <c r="E708" s="174"/>
      <c r="F708" s="171"/>
      <c r="G708" s="175"/>
    </row>
    <row r="709" spans="1:7" ht="9.75" customHeight="1">
      <c r="A709" s="171"/>
      <c r="B709" s="176"/>
      <c r="C709" s="172"/>
      <c r="D709" s="173"/>
      <c r="E709" s="174"/>
      <c r="F709" s="171"/>
      <c r="G709" s="175"/>
    </row>
    <row r="710" spans="1:7" ht="9.75" customHeight="1">
      <c r="A710" s="171"/>
      <c r="B710" s="176"/>
      <c r="C710" s="172"/>
      <c r="D710" s="173"/>
      <c r="E710" s="174"/>
      <c r="F710" s="171"/>
      <c r="G710" s="175"/>
    </row>
    <row r="711" spans="1:7" ht="9.75" customHeight="1">
      <c r="A711" s="171"/>
      <c r="B711" s="176"/>
      <c r="C711" s="172"/>
      <c r="D711" s="173"/>
      <c r="E711" s="174"/>
      <c r="F711" s="171"/>
      <c r="G711" s="175"/>
    </row>
    <row r="712" spans="1:7" ht="9.75" customHeight="1">
      <c r="A712" s="171"/>
      <c r="B712" s="176"/>
      <c r="C712" s="172"/>
      <c r="D712" s="173"/>
      <c r="E712" s="174"/>
      <c r="F712" s="171"/>
      <c r="G712" s="175"/>
    </row>
    <row r="713" spans="1:7" ht="9.75" customHeight="1">
      <c r="A713" s="171"/>
      <c r="B713" s="176"/>
      <c r="C713" s="172"/>
      <c r="D713" s="173"/>
      <c r="E713" s="174"/>
      <c r="F713" s="171"/>
      <c r="G713" s="175"/>
    </row>
    <row r="714" spans="1:7" ht="9.75" customHeight="1">
      <c r="A714" s="171"/>
      <c r="B714" s="176"/>
      <c r="C714" s="172"/>
      <c r="D714" s="173"/>
      <c r="E714" s="174"/>
      <c r="F714" s="171"/>
      <c r="G714" s="175"/>
    </row>
    <row r="715" spans="1:7" ht="9.75" customHeight="1">
      <c r="A715" s="171"/>
      <c r="B715" s="176"/>
      <c r="C715" s="172"/>
      <c r="D715" s="173"/>
      <c r="E715" s="174"/>
      <c r="F715" s="171"/>
      <c r="G715" s="175"/>
    </row>
    <row r="716" spans="1:7" ht="9.75" customHeight="1">
      <c r="A716" s="171"/>
      <c r="B716" s="176"/>
      <c r="C716" s="172"/>
      <c r="D716" s="173"/>
      <c r="E716" s="174"/>
      <c r="F716" s="171"/>
      <c r="G716" s="175"/>
    </row>
    <row r="717" spans="1:7" ht="9.75" customHeight="1">
      <c r="A717" s="171"/>
      <c r="B717" s="176"/>
      <c r="C717" s="172"/>
      <c r="D717" s="173"/>
      <c r="E717" s="174"/>
      <c r="F717" s="171"/>
      <c r="G717" s="175"/>
    </row>
    <row r="718" spans="1:7" ht="9.75" customHeight="1">
      <c r="A718" s="171"/>
      <c r="B718" s="176"/>
      <c r="C718" s="172"/>
      <c r="D718" s="173"/>
      <c r="E718" s="174"/>
      <c r="F718" s="171"/>
      <c r="G718" s="175"/>
    </row>
    <row r="719" spans="1:7" ht="9.75" customHeight="1">
      <c r="A719" s="171"/>
      <c r="B719" s="176"/>
      <c r="C719" s="172"/>
      <c r="D719" s="173"/>
      <c r="E719" s="174"/>
      <c r="F719" s="171"/>
      <c r="G719" s="175"/>
    </row>
    <row r="720" spans="1:7" ht="9.75" customHeight="1">
      <c r="A720" s="171"/>
      <c r="B720" s="176"/>
      <c r="C720" s="172"/>
      <c r="D720" s="173"/>
      <c r="E720" s="174"/>
      <c r="F720" s="171"/>
      <c r="G720" s="175"/>
    </row>
    <row r="721" spans="1:7" ht="9.75" customHeight="1">
      <c r="A721" s="171"/>
      <c r="B721" s="176"/>
      <c r="C721" s="172"/>
      <c r="D721" s="173"/>
      <c r="E721" s="174"/>
      <c r="F721" s="171"/>
      <c r="G721" s="175"/>
    </row>
    <row r="722" spans="1:7" ht="9.75" customHeight="1">
      <c r="A722" s="171"/>
      <c r="B722" s="176"/>
      <c r="C722" s="172"/>
      <c r="D722" s="173"/>
      <c r="E722" s="174"/>
      <c r="F722" s="171"/>
      <c r="G722" s="175"/>
    </row>
    <row r="723" spans="1:7" ht="9.75" customHeight="1">
      <c r="A723" s="171"/>
      <c r="B723" s="176"/>
      <c r="C723" s="172"/>
      <c r="D723" s="173"/>
      <c r="E723" s="174"/>
      <c r="F723" s="171"/>
      <c r="G723" s="175"/>
    </row>
    <row r="724" spans="1:7" ht="9.75" customHeight="1">
      <c r="A724" s="171"/>
      <c r="B724" s="176"/>
      <c r="C724" s="172"/>
      <c r="D724" s="173"/>
      <c r="E724" s="174"/>
      <c r="F724" s="171"/>
      <c r="G724" s="175"/>
    </row>
    <row r="725" spans="1:7" ht="9.75" customHeight="1">
      <c r="A725" s="171"/>
      <c r="B725" s="176"/>
      <c r="C725" s="172"/>
      <c r="D725" s="173"/>
      <c r="E725" s="174"/>
      <c r="F725" s="171"/>
      <c r="G725" s="175"/>
    </row>
    <row r="726" spans="1:7" ht="9.75" customHeight="1">
      <c r="A726" s="171"/>
      <c r="B726" s="176"/>
      <c r="C726" s="172"/>
      <c r="D726" s="173"/>
      <c r="E726" s="174"/>
      <c r="F726" s="171"/>
      <c r="G726" s="175"/>
    </row>
    <row r="727" spans="1:7" ht="9.75" customHeight="1">
      <c r="A727" s="171"/>
      <c r="B727" s="176"/>
      <c r="C727" s="172"/>
      <c r="D727" s="173"/>
      <c r="E727" s="174"/>
      <c r="F727" s="171"/>
      <c r="G727" s="175"/>
    </row>
    <row r="728" spans="1:7" ht="9.75" customHeight="1">
      <c r="A728" s="171"/>
      <c r="B728" s="176"/>
      <c r="C728" s="172"/>
      <c r="D728" s="173"/>
      <c r="E728" s="174"/>
      <c r="F728" s="171"/>
      <c r="G728" s="175"/>
    </row>
    <row r="729" spans="1:7" ht="9.75" customHeight="1">
      <c r="A729" s="171"/>
      <c r="B729" s="176"/>
      <c r="C729" s="172"/>
      <c r="D729" s="173"/>
      <c r="E729" s="174"/>
      <c r="F729" s="171"/>
      <c r="G729" s="175"/>
    </row>
    <row r="730" spans="1:7" ht="9.75" customHeight="1">
      <c r="A730" s="171"/>
      <c r="B730" s="176"/>
      <c r="C730" s="172"/>
      <c r="D730" s="173"/>
      <c r="E730" s="174"/>
      <c r="F730" s="171"/>
      <c r="G730" s="175"/>
    </row>
    <row r="731" spans="1:7" ht="9.75" customHeight="1">
      <c r="A731" s="171"/>
      <c r="B731" s="176"/>
      <c r="C731" s="172"/>
      <c r="D731" s="173"/>
      <c r="E731" s="174"/>
      <c r="F731" s="171"/>
      <c r="G731" s="175"/>
    </row>
    <row r="732" spans="1:7" ht="9.75" customHeight="1">
      <c r="A732" s="171"/>
      <c r="B732" s="176"/>
      <c r="C732" s="172"/>
      <c r="D732" s="173"/>
      <c r="E732" s="174"/>
      <c r="F732" s="171"/>
      <c r="G732" s="175"/>
    </row>
    <row r="733" spans="1:7" ht="9.75" customHeight="1">
      <c r="A733" s="171"/>
      <c r="B733" s="176"/>
      <c r="C733" s="172"/>
      <c r="D733" s="173"/>
      <c r="E733" s="174"/>
      <c r="F733" s="171"/>
      <c r="G733" s="175"/>
    </row>
    <row r="734" spans="1:7" ht="9.75" customHeight="1">
      <c r="A734" s="171"/>
      <c r="B734" s="176"/>
      <c r="C734" s="172"/>
      <c r="D734" s="173"/>
      <c r="E734" s="174"/>
      <c r="F734" s="171"/>
      <c r="G734" s="175"/>
    </row>
    <row r="735" spans="1:7" ht="9.75" customHeight="1">
      <c r="A735" s="171"/>
      <c r="B735" s="176"/>
      <c r="C735" s="172"/>
      <c r="D735" s="173"/>
      <c r="E735" s="174"/>
      <c r="F735" s="171"/>
      <c r="G735" s="175"/>
    </row>
    <row r="736" spans="1:7" ht="9.75" customHeight="1">
      <c r="A736" s="171"/>
      <c r="B736" s="176"/>
      <c r="C736" s="172"/>
      <c r="D736" s="173"/>
      <c r="E736" s="174"/>
      <c r="F736" s="171"/>
      <c r="G736" s="175"/>
    </row>
    <row r="737" spans="1:7" ht="9.75" customHeight="1">
      <c r="A737" s="171"/>
      <c r="B737" s="176"/>
      <c r="C737" s="172"/>
      <c r="D737" s="173"/>
      <c r="E737" s="174"/>
      <c r="F737" s="171"/>
      <c r="G737" s="175"/>
    </row>
    <row r="738" spans="1:7" ht="9.75" customHeight="1">
      <c r="A738" s="171"/>
      <c r="B738" s="176"/>
      <c r="C738" s="172"/>
      <c r="D738" s="173"/>
      <c r="E738" s="174"/>
      <c r="F738" s="171"/>
      <c r="G738" s="175"/>
    </row>
    <row r="739" spans="1:7" ht="9.75" customHeight="1">
      <c r="A739" s="171"/>
      <c r="B739" s="176"/>
      <c r="C739" s="172"/>
      <c r="D739" s="173"/>
      <c r="E739" s="174"/>
      <c r="F739" s="171"/>
      <c r="G739" s="175"/>
    </row>
    <row r="740" spans="1:7" ht="9.75" customHeight="1">
      <c r="A740" s="171"/>
      <c r="B740" s="176"/>
      <c r="C740" s="172"/>
      <c r="D740" s="173"/>
      <c r="E740" s="174"/>
      <c r="F740" s="171"/>
      <c r="G740" s="175"/>
    </row>
    <row r="741" spans="1:7" ht="9.75" customHeight="1">
      <c r="A741" s="171"/>
      <c r="B741" s="176"/>
      <c r="C741" s="172"/>
      <c r="D741" s="173"/>
      <c r="E741" s="174"/>
      <c r="F741" s="171"/>
      <c r="G741" s="175"/>
    </row>
    <row r="742" spans="1:7" ht="9.75" customHeight="1">
      <c r="A742" s="171"/>
      <c r="B742" s="176"/>
      <c r="C742" s="172"/>
      <c r="D742" s="173"/>
      <c r="E742" s="174"/>
      <c r="F742" s="171"/>
      <c r="G742" s="175"/>
    </row>
    <row r="743" spans="1:7" ht="9.75" customHeight="1">
      <c r="A743" s="171"/>
      <c r="B743" s="176"/>
      <c r="C743" s="172"/>
      <c r="D743" s="173"/>
      <c r="E743" s="174"/>
      <c r="F743" s="171"/>
      <c r="G743" s="175"/>
    </row>
    <row r="744" spans="1:7" ht="9.75" customHeight="1">
      <c r="A744" s="171"/>
      <c r="B744" s="176"/>
      <c r="C744" s="172"/>
      <c r="D744" s="173"/>
      <c r="E744" s="174"/>
      <c r="F744" s="171"/>
      <c r="G744" s="175"/>
    </row>
    <row r="745" spans="1:7" ht="9.75" customHeight="1">
      <c r="A745" s="171"/>
      <c r="B745" s="176"/>
      <c r="C745" s="172"/>
      <c r="D745" s="173"/>
      <c r="E745" s="174"/>
      <c r="F745" s="171"/>
      <c r="G745" s="175"/>
    </row>
    <row r="746" spans="1:7" ht="9.75" customHeight="1">
      <c r="A746" s="171"/>
      <c r="B746" s="176"/>
      <c r="C746" s="172"/>
      <c r="D746" s="173"/>
      <c r="E746" s="174"/>
      <c r="F746" s="171"/>
      <c r="G746" s="175"/>
    </row>
    <row r="747" spans="1:7" ht="9.75" customHeight="1">
      <c r="A747" s="171"/>
      <c r="B747" s="176"/>
      <c r="C747" s="172"/>
      <c r="D747" s="173"/>
      <c r="E747" s="174"/>
      <c r="F747" s="171"/>
      <c r="G747" s="175"/>
    </row>
    <row r="748" spans="1:7" ht="9.75" customHeight="1">
      <c r="A748" s="171"/>
      <c r="B748" s="176"/>
      <c r="C748" s="172"/>
      <c r="D748" s="173"/>
      <c r="E748" s="174"/>
      <c r="F748" s="171"/>
      <c r="G748" s="175"/>
    </row>
    <row r="749" spans="1:7" ht="9.75" customHeight="1">
      <c r="A749" s="171"/>
      <c r="B749" s="176"/>
      <c r="C749" s="172"/>
      <c r="D749" s="173"/>
      <c r="E749" s="174"/>
      <c r="F749" s="171"/>
      <c r="G749" s="175"/>
    </row>
    <row r="750" spans="1:7" ht="9.75" customHeight="1">
      <c r="A750" s="171"/>
      <c r="B750" s="176"/>
      <c r="C750" s="172"/>
      <c r="D750" s="173"/>
      <c r="E750" s="174"/>
      <c r="F750" s="171"/>
      <c r="G750" s="175"/>
    </row>
    <row r="751" spans="1:7" ht="9.75" customHeight="1">
      <c r="A751" s="171"/>
      <c r="B751" s="176"/>
      <c r="C751" s="172"/>
      <c r="D751" s="173"/>
      <c r="E751" s="174"/>
      <c r="F751" s="171"/>
      <c r="G751" s="175"/>
    </row>
    <row r="752" spans="1:7" ht="9.75" customHeight="1">
      <c r="A752" s="171"/>
      <c r="B752" s="176"/>
      <c r="C752" s="172"/>
      <c r="D752" s="173"/>
      <c r="E752" s="174"/>
      <c r="F752" s="171"/>
      <c r="G752" s="175"/>
    </row>
    <row r="753" spans="1:7" ht="9.75" customHeight="1">
      <c r="A753" s="171"/>
      <c r="B753" s="176"/>
      <c r="C753" s="172"/>
      <c r="D753" s="173"/>
      <c r="E753" s="174"/>
      <c r="F753" s="171"/>
      <c r="G753" s="175"/>
    </row>
    <row r="754" spans="1:7" ht="9.75" customHeight="1">
      <c r="A754" s="171"/>
      <c r="B754" s="176"/>
      <c r="C754" s="172"/>
      <c r="D754" s="173"/>
      <c r="E754" s="174"/>
      <c r="F754" s="171"/>
      <c r="G754" s="175"/>
    </row>
    <row r="755" spans="1:7" ht="9.75" customHeight="1">
      <c r="A755" s="171"/>
      <c r="B755" s="176"/>
      <c r="C755" s="172"/>
      <c r="D755" s="173"/>
      <c r="E755" s="174"/>
      <c r="F755" s="171"/>
      <c r="G755" s="175"/>
    </row>
    <row r="756" spans="1:7" ht="9.75" customHeight="1">
      <c r="A756" s="171"/>
      <c r="B756" s="176"/>
      <c r="C756" s="172"/>
      <c r="D756" s="173"/>
      <c r="E756" s="174"/>
      <c r="F756" s="171"/>
      <c r="G756" s="175"/>
    </row>
    <row r="757" spans="1:7" ht="9.75" customHeight="1">
      <c r="A757" s="171"/>
      <c r="B757" s="176"/>
      <c r="C757" s="172"/>
      <c r="D757" s="173"/>
      <c r="E757" s="174"/>
      <c r="F757" s="171"/>
      <c r="G757" s="175"/>
    </row>
    <row r="758" spans="1:7" ht="9.75" customHeight="1">
      <c r="A758" s="171"/>
      <c r="B758" s="176"/>
      <c r="C758" s="172"/>
      <c r="D758" s="173"/>
      <c r="E758" s="174"/>
      <c r="F758" s="171"/>
      <c r="G758" s="175"/>
    </row>
    <row r="759" spans="1:7" ht="9.75" customHeight="1">
      <c r="A759" s="171"/>
      <c r="B759" s="176"/>
      <c r="C759" s="172"/>
      <c r="D759" s="173"/>
      <c r="E759" s="174"/>
      <c r="F759" s="171"/>
      <c r="G759" s="175"/>
    </row>
    <row r="760" spans="1:7" ht="9.75" customHeight="1">
      <c r="A760" s="171"/>
      <c r="B760" s="176"/>
      <c r="C760" s="172"/>
      <c r="D760" s="173"/>
      <c r="E760" s="174"/>
      <c r="F760" s="171"/>
      <c r="G760" s="175"/>
    </row>
    <row r="761" spans="1:7" ht="9.75" customHeight="1">
      <c r="A761" s="171"/>
      <c r="B761" s="176"/>
      <c r="C761" s="172"/>
      <c r="D761" s="173"/>
      <c r="E761" s="174"/>
      <c r="F761" s="171"/>
      <c r="G761" s="175"/>
    </row>
    <row r="762" spans="1:7" ht="9.75" customHeight="1">
      <c r="A762" s="171"/>
      <c r="B762" s="176"/>
      <c r="C762" s="172"/>
      <c r="D762" s="173"/>
      <c r="E762" s="174"/>
      <c r="F762" s="171"/>
      <c r="G762" s="175"/>
    </row>
    <row r="763" spans="1:7" ht="9.75" customHeight="1">
      <c r="A763" s="171"/>
      <c r="B763" s="176"/>
      <c r="C763" s="172"/>
      <c r="D763" s="173"/>
      <c r="E763" s="174"/>
      <c r="F763" s="171"/>
      <c r="G763" s="175"/>
    </row>
    <row r="764" spans="1:7" ht="9.75" customHeight="1">
      <c r="A764" s="171"/>
      <c r="B764" s="176"/>
      <c r="C764" s="172"/>
      <c r="D764" s="173"/>
      <c r="E764" s="174"/>
      <c r="F764" s="171"/>
      <c r="G764" s="175"/>
    </row>
    <row r="765" spans="1:7" ht="9.75" customHeight="1">
      <c r="A765" s="171"/>
      <c r="B765" s="176"/>
      <c r="C765" s="172"/>
      <c r="D765" s="173"/>
      <c r="E765" s="174"/>
      <c r="F765" s="171"/>
      <c r="G765" s="175"/>
    </row>
    <row r="766" spans="1:7" ht="9.75" customHeight="1">
      <c r="A766" s="171"/>
      <c r="B766" s="176"/>
      <c r="C766" s="172"/>
      <c r="D766" s="173"/>
      <c r="E766" s="174"/>
      <c r="F766" s="171"/>
      <c r="G766" s="175"/>
    </row>
    <row r="767" spans="1:7" ht="9.75" customHeight="1">
      <c r="A767" s="171"/>
      <c r="B767" s="176"/>
      <c r="C767" s="172"/>
      <c r="D767" s="173"/>
      <c r="E767" s="174"/>
      <c r="F767" s="171"/>
      <c r="G767" s="175"/>
    </row>
    <row r="768" spans="1:7" ht="9.75" customHeight="1">
      <c r="A768" s="171"/>
      <c r="B768" s="176"/>
      <c r="C768" s="172"/>
      <c r="D768" s="173"/>
      <c r="E768" s="174"/>
      <c r="F768" s="171"/>
      <c r="G768" s="175"/>
    </row>
    <row r="769" spans="1:7" ht="9.75" customHeight="1">
      <c r="A769" s="171"/>
      <c r="B769" s="176"/>
      <c r="C769" s="172"/>
      <c r="D769" s="173"/>
      <c r="E769" s="174"/>
      <c r="F769" s="171"/>
      <c r="G769" s="175"/>
    </row>
    <row r="770" spans="1:7" ht="9.75" customHeight="1">
      <c r="A770" s="171"/>
      <c r="B770" s="176"/>
      <c r="C770" s="172"/>
      <c r="D770" s="173"/>
      <c r="E770" s="174"/>
      <c r="F770" s="171"/>
      <c r="G770" s="175"/>
    </row>
    <row r="771" spans="1:7" ht="9.75" customHeight="1">
      <c r="A771" s="171"/>
      <c r="B771" s="176"/>
      <c r="C771" s="172"/>
      <c r="D771" s="173"/>
      <c r="E771" s="174"/>
      <c r="F771" s="171"/>
      <c r="G771" s="175"/>
    </row>
    <row r="772" spans="1:7" ht="9.75" customHeight="1">
      <c r="A772" s="171"/>
      <c r="B772" s="176"/>
      <c r="C772" s="172"/>
      <c r="D772" s="173"/>
      <c r="E772" s="174"/>
      <c r="F772" s="171"/>
      <c r="G772" s="175"/>
    </row>
    <row r="773" spans="1:7" ht="9.75" customHeight="1">
      <c r="A773" s="171"/>
      <c r="B773" s="176"/>
      <c r="C773" s="172"/>
      <c r="D773" s="173"/>
      <c r="E773" s="174"/>
      <c r="F773" s="171"/>
      <c r="G773" s="175"/>
    </row>
    <row r="774" spans="1:7" ht="9.75" customHeight="1">
      <c r="A774" s="171"/>
      <c r="B774" s="176"/>
      <c r="C774" s="172"/>
      <c r="D774" s="173"/>
      <c r="E774" s="174"/>
      <c r="F774" s="171"/>
      <c r="G774" s="175"/>
    </row>
    <row r="775" spans="1:7" ht="9.75" customHeight="1">
      <c r="A775" s="171"/>
      <c r="B775" s="176"/>
      <c r="C775" s="172"/>
      <c r="D775" s="173"/>
      <c r="E775" s="174"/>
      <c r="F775" s="171"/>
      <c r="G775" s="175"/>
    </row>
    <row r="776" spans="1:7" ht="9.75" customHeight="1">
      <c r="A776" s="171"/>
      <c r="B776" s="176"/>
      <c r="C776" s="172"/>
      <c r="D776" s="173"/>
      <c r="E776" s="174"/>
      <c r="F776" s="171"/>
      <c r="G776" s="175"/>
    </row>
    <row r="777" spans="1:7" ht="9.75" customHeight="1">
      <c r="A777" s="171"/>
      <c r="B777" s="176"/>
      <c r="C777" s="172"/>
      <c r="D777" s="173"/>
      <c r="E777" s="174"/>
      <c r="F777" s="171"/>
      <c r="G777" s="175"/>
    </row>
    <row r="778" spans="1:7" ht="9.75" customHeight="1">
      <c r="A778" s="171"/>
      <c r="B778" s="176"/>
      <c r="C778" s="172"/>
      <c r="D778" s="173"/>
      <c r="E778" s="174"/>
      <c r="F778" s="171"/>
      <c r="G778" s="175"/>
    </row>
    <row r="779" spans="1:7" ht="9.75" customHeight="1">
      <c r="A779" s="171"/>
      <c r="B779" s="176"/>
      <c r="C779" s="172"/>
      <c r="D779" s="173"/>
      <c r="E779" s="174"/>
      <c r="F779" s="171"/>
      <c r="G779" s="175"/>
    </row>
    <row r="780" spans="1:7" ht="9.75" customHeight="1">
      <c r="A780" s="171"/>
      <c r="B780" s="176"/>
      <c r="C780" s="172"/>
      <c r="D780" s="173"/>
      <c r="E780" s="174"/>
      <c r="F780" s="171"/>
      <c r="G780" s="175"/>
    </row>
    <row r="781" spans="1:7" ht="9.75" customHeight="1">
      <c r="A781" s="171"/>
      <c r="B781" s="176"/>
      <c r="C781" s="172"/>
      <c r="D781" s="173"/>
      <c r="E781" s="174"/>
      <c r="F781" s="171"/>
      <c r="G781" s="175"/>
    </row>
    <row r="782" spans="1:7" ht="9.75" customHeight="1">
      <c r="A782" s="171"/>
      <c r="B782" s="176"/>
      <c r="C782" s="172"/>
      <c r="D782" s="173"/>
      <c r="E782" s="174"/>
      <c r="F782" s="171"/>
      <c r="G782" s="175"/>
    </row>
    <row r="783" spans="1:7" ht="9.75" customHeight="1">
      <c r="A783" s="171"/>
      <c r="B783" s="176"/>
      <c r="C783" s="182"/>
      <c r="D783" s="171"/>
      <c r="E783" s="181"/>
      <c r="F783" s="171"/>
      <c r="G783" s="175"/>
    </row>
    <row r="784" spans="1:7" ht="9.75" customHeight="1">
      <c r="A784" s="171"/>
      <c r="B784" s="176"/>
      <c r="C784" s="182"/>
      <c r="D784" s="171"/>
      <c r="E784" s="181"/>
      <c r="F784" s="171"/>
      <c r="G784" s="175"/>
    </row>
    <row r="785" spans="1:7" ht="9.75" customHeight="1">
      <c r="A785" s="171"/>
      <c r="B785" s="176"/>
      <c r="C785" s="182"/>
      <c r="D785" s="171"/>
      <c r="E785" s="181"/>
      <c r="F785" s="171"/>
      <c r="G785" s="175"/>
    </row>
    <row r="786" spans="1:7" ht="9.75" customHeight="1">
      <c r="A786" s="171"/>
      <c r="B786" s="176"/>
      <c r="C786" s="182"/>
      <c r="D786" s="171"/>
      <c r="E786" s="181"/>
      <c r="F786" s="171"/>
      <c r="G786" s="175"/>
    </row>
    <row r="787" spans="1:7" ht="9.75" customHeight="1">
      <c r="A787" s="171"/>
      <c r="B787" s="176"/>
      <c r="C787" s="182"/>
      <c r="D787" s="171"/>
      <c r="E787" s="181"/>
      <c r="F787" s="171"/>
      <c r="G787" s="175"/>
    </row>
    <row r="788" spans="1:7" ht="9.75" customHeight="1">
      <c r="A788" s="171"/>
      <c r="B788" s="176"/>
      <c r="C788" s="182"/>
      <c r="D788" s="171"/>
      <c r="E788" s="184"/>
      <c r="F788" s="171"/>
      <c r="G788" s="175"/>
    </row>
    <row r="789" spans="1:7" ht="9.75" customHeight="1">
      <c r="A789" s="171"/>
      <c r="B789" s="176"/>
      <c r="C789" s="182"/>
      <c r="D789" s="171"/>
      <c r="E789" s="184"/>
      <c r="F789" s="171"/>
      <c r="G789" s="175"/>
    </row>
    <row r="790" spans="1:7" ht="9.75" customHeight="1">
      <c r="A790" s="171"/>
      <c r="B790" s="176"/>
      <c r="C790" s="182"/>
      <c r="D790" s="171"/>
      <c r="E790" s="184"/>
      <c r="F790" s="171"/>
      <c r="G790" s="175"/>
    </row>
    <row r="791" spans="1:7" ht="9.75" customHeight="1">
      <c r="A791" s="171"/>
      <c r="B791" s="176"/>
      <c r="C791" s="182"/>
      <c r="D791" s="171"/>
      <c r="E791" s="184"/>
      <c r="F791" s="171"/>
      <c r="G791" s="175"/>
    </row>
    <row r="792" spans="1:7" ht="9.75" customHeight="1">
      <c r="A792" s="171"/>
      <c r="B792" s="176"/>
      <c r="C792" s="182"/>
      <c r="D792" s="171"/>
      <c r="E792" s="184"/>
      <c r="F792" s="171"/>
      <c r="G792" s="175"/>
    </row>
    <row r="793" spans="1:7" ht="9.75" customHeight="1">
      <c r="A793" s="171"/>
      <c r="B793" s="176"/>
      <c r="C793" s="172"/>
      <c r="D793" s="173"/>
      <c r="E793" s="174"/>
      <c r="F793" s="171"/>
      <c r="G793" s="175"/>
    </row>
    <row r="794" spans="1:7" ht="9.75" customHeight="1">
      <c r="A794" s="171"/>
      <c r="B794" s="176"/>
      <c r="C794" s="172"/>
      <c r="D794" s="173"/>
      <c r="E794" s="174"/>
      <c r="F794" s="171"/>
      <c r="G794" s="175"/>
    </row>
    <row r="795" spans="1:7" ht="9.75" customHeight="1">
      <c r="A795" s="171"/>
      <c r="B795" s="176"/>
      <c r="C795" s="172"/>
      <c r="D795" s="173"/>
      <c r="E795" s="174"/>
      <c r="F795" s="171"/>
      <c r="G795" s="175"/>
    </row>
    <row r="796" spans="1:7" ht="9.75" customHeight="1">
      <c r="A796" s="171"/>
      <c r="B796" s="176"/>
      <c r="C796" s="172"/>
      <c r="D796" s="173"/>
      <c r="E796" s="174"/>
      <c r="F796" s="171"/>
      <c r="G796" s="175"/>
    </row>
    <row r="797" spans="1:7" ht="9.75" customHeight="1">
      <c r="A797" s="171"/>
      <c r="B797" s="176"/>
      <c r="C797" s="172"/>
      <c r="D797" s="173"/>
      <c r="E797" s="174"/>
      <c r="F797" s="171"/>
      <c r="G797" s="175"/>
    </row>
    <row r="798" spans="1:7" ht="9.75" customHeight="1">
      <c r="A798" s="171"/>
      <c r="B798" s="176"/>
      <c r="C798" s="172"/>
      <c r="D798" s="173"/>
      <c r="E798" s="174"/>
      <c r="F798" s="171"/>
      <c r="G798" s="175"/>
    </row>
    <row r="799" spans="1:7" ht="9.75" customHeight="1">
      <c r="A799" s="171"/>
      <c r="B799" s="176"/>
      <c r="C799" s="172"/>
      <c r="D799" s="173"/>
      <c r="E799" s="174"/>
      <c r="F799" s="171"/>
      <c r="G799" s="175"/>
    </row>
    <row r="800" spans="1:7" ht="9.75" customHeight="1">
      <c r="A800" s="171"/>
      <c r="B800" s="176"/>
      <c r="C800" s="172"/>
      <c r="D800" s="173"/>
      <c r="E800" s="174"/>
      <c r="F800" s="171"/>
      <c r="G800" s="175"/>
    </row>
    <row r="801" spans="1:7" ht="9.75" customHeight="1">
      <c r="A801" s="171"/>
      <c r="B801" s="176"/>
      <c r="C801" s="172"/>
      <c r="D801" s="173"/>
      <c r="E801" s="174"/>
      <c r="F801" s="171"/>
      <c r="G801" s="175"/>
    </row>
    <row r="802" spans="1:7" ht="9.75" customHeight="1">
      <c r="A802" s="171"/>
      <c r="B802" s="176"/>
      <c r="C802" s="172"/>
      <c r="D802" s="173"/>
      <c r="E802" s="174"/>
      <c r="F802" s="171"/>
      <c r="G802" s="175"/>
    </row>
    <row r="803" spans="1:7" ht="9.75" customHeight="1">
      <c r="A803" s="171"/>
      <c r="B803" s="176"/>
      <c r="C803" s="172"/>
      <c r="D803" s="173"/>
      <c r="E803" s="174"/>
      <c r="F803" s="171"/>
      <c r="G803" s="175"/>
    </row>
    <row r="804" spans="1:7" ht="9.75" customHeight="1">
      <c r="A804" s="171"/>
      <c r="B804" s="176"/>
      <c r="C804" s="172"/>
      <c r="D804" s="173"/>
      <c r="E804" s="174"/>
      <c r="F804" s="171"/>
      <c r="G804" s="175"/>
    </row>
    <row r="805" spans="1:7" ht="9.75" customHeight="1">
      <c r="A805" s="171"/>
      <c r="B805" s="176"/>
      <c r="C805" s="172"/>
      <c r="D805" s="173"/>
      <c r="E805" s="174"/>
      <c r="F805" s="171"/>
      <c r="G805" s="175"/>
    </row>
    <row r="806" spans="1:7" ht="9.75" customHeight="1">
      <c r="A806" s="171"/>
      <c r="B806" s="176"/>
      <c r="C806" s="172"/>
      <c r="D806" s="173"/>
      <c r="E806" s="174"/>
      <c r="F806" s="171"/>
      <c r="G806" s="175"/>
    </row>
    <row r="807" spans="1:7" ht="9.75" customHeight="1">
      <c r="A807" s="171"/>
      <c r="B807" s="176"/>
      <c r="C807" s="172"/>
      <c r="D807" s="173"/>
      <c r="E807" s="174"/>
      <c r="F807" s="171"/>
      <c r="G807" s="175"/>
    </row>
    <row r="808" spans="1:7" ht="9.75" customHeight="1">
      <c r="A808" s="171"/>
      <c r="B808" s="176"/>
      <c r="C808" s="172"/>
      <c r="D808" s="173"/>
      <c r="E808" s="174"/>
      <c r="F808" s="171"/>
      <c r="G808" s="175"/>
    </row>
    <row r="809" spans="1:7" ht="9.75" customHeight="1">
      <c r="A809" s="171"/>
      <c r="B809" s="176"/>
      <c r="C809" s="172"/>
      <c r="D809" s="173"/>
      <c r="E809" s="174"/>
      <c r="F809" s="171"/>
      <c r="G809" s="175"/>
    </row>
    <row r="810" spans="1:7" ht="9.75" customHeight="1">
      <c r="A810" s="171"/>
      <c r="B810" s="176"/>
      <c r="C810" s="172"/>
      <c r="D810" s="173"/>
      <c r="E810" s="174"/>
      <c r="F810" s="171"/>
      <c r="G810" s="175"/>
    </row>
    <row r="811" spans="1:7" ht="9.75" customHeight="1">
      <c r="A811" s="171"/>
      <c r="B811" s="176"/>
      <c r="C811" s="172"/>
      <c r="D811" s="173"/>
      <c r="E811" s="174"/>
      <c r="F811" s="171"/>
      <c r="G811" s="175"/>
    </row>
    <row r="812" spans="1:7" ht="9.75" customHeight="1">
      <c r="A812" s="171"/>
      <c r="B812" s="176"/>
      <c r="C812" s="172"/>
      <c r="D812" s="173"/>
      <c r="E812" s="174"/>
      <c r="F812" s="171"/>
      <c r="G812" s="175"/>
    </row>
    <row r="813" spans="1:7" ht="9.75" customHeight="1">
      <c r="A813" s="171"/>
      <c r="B813" s="176"/>
      <c r="C813" s="172"/>
      <c r="D813" s="173"/>
      <c r="E813" s="174"/>
      <c r="F813" s="171"/>
      <c r="G813" s="175"/>
    </row>
    <row r="814" spans="1:7" ht="9.75" customHeight="1">
      <c r="A814" s="171"/>
      <c r="B814" s="176"/>
      <c r="C814" s="172"/>
      <c r="D814" s="173"/>
      <c r="E814" s="174"/>
      <c r="F814" s="171"/>
      <c r="G814" s="175"/>
    </row>
    <row r="815" spans="1:7" ht="9.75" customHeight="1">
      <c r="A815" s="171"/>
      <c r="B815" s="176"/>
      <c r="C815" s="172"/>
      <c r="D815" s="173"/>
      <c r="E815" s="174"/>
      <c r="F815" s="171"/>
      <c r="G815" s="175"/>
    </row>
    <row r="816" spans="1:7" ht="9.75" customHeight="1">
      <c r="A816" s="171"/>
      <c r="B816" s="176"/>
      <c r="C816" s="172"/>
      <c r="D816" s="173"/>
      <c r="E816" s="174"/>
      <c r="F816" s="171"/>
      <c r="G816" s="175"/>
    </row>
    <row r="817" spans="1:7" ht="9.75" customHeight="1">
      <c r="A817" s="171"/>
      <c r="B817" s="176"/>
      <c r="C817" s="172"/>
      <c r="D817" s="173"/>
      <c r="E817" s="174"/>
      <c r="F817" s="171"/>
      <c r="G817" s="175"/>
    </row>
    <row r="818" spans="1:7" ht="9.75" customHeight="1">
      <c r="A818" s="171"/>
      <c r="B818" s="176"/>
      <c r="C818" s="172"/>
      <c r="D818" s="173"/>
      <c r="E818" s="174"/>
      <c r="F818" s="171"/>
      <c r="G818" s="175"/>
    </row>
    <row r="819" spans="1:7" ht="9.75" customHeight="1">
      <c r="A819" s="171"/>
      <c r="B819" s="176"/>
      <c r="C819" s="172"/>
      <c r="D819" s="173"/>
      <c r="E819" s="174"/>
      <c r="F819" s="171"/>
      <c r="G819" s="175"/>
    </row>
    <row r="820" spans="1:7" ht="9.75" customHeight="1">
      <c r="A820" s="171"/>
      <c r="B820" s="176"/>
      <c r="C820" s="172"/>
      <c r="D820" s="173"/>
      <c r="E820" s="174"/>
      <c r="F820" s="171"/>
      <c r="G820" s="175"/>
    </row>
    <row r="821" spans="1:7" ht="9.75" customHeight="1">
      <c r="A821" s="171"/>
      <c r="B821" s="176"/>
      <c r="C821" s="172"/>
      <c r="D821" s="173"/>
      <c r="E821" s="174"/>
      <c r="F821" s="171"/>
      <c r="G821" s="175"/>
    </row>
    <row r="822" spans="1:7" ht="7.5" customHeight="1">
      <c r="A822" s="171"/>
      <c r="B822" s="176"/>
      <c r="C822" s="172"/>
      <c r="D822" s="173"/>
      <c r="E822" s="174"/>
      <c r="F822" s="171"/>
      <c r="G822" s="175"/>
    </row>
    <row r="823" spans="1:7" ht="9.75" customHeight="1">
      <c r="A823" s="171"/>
      <c r="B823" s="176"/>
      <c r="C823" s="172"/>
      <c r="D823" s="173"/>
      <c r="E823" s="174"/>
      <c r="F823" s="171"/>
      <c r="G823" s="175"/>
    </row>
    <row r="824" spans="1:7" ht="9.75" customHeight="1">
      <c r="A824" s="171"/>
      <c r="B824" s="176"/>
      <c r="C824" s="172"/>
      <c r="D824" s="173"/>
      <c r="E824" s="174"/>
      <c r="F824" s="171"/>
      <c r="G824" s="175"/>
    </row>
    <row r="825" spans="1:7" ht="9.75" customHeight="1">
      <c r="A825" s="171"/>
      <c r="B825" s="176"/>
      <c r="C825" s="172"/>
      <c r="D825" s="173"/>
      <c r="E825" s="174"/>
      <c r="F825" s="171"/>
      <c r="G825" s="175"/>
    </row>
    <row r="826" spans="1:7" ht="9.75" customHeight="1">
      <c r="A826" s="171"/>
      <c r="B826" s="176"/>
      <c r="C826" s="172"/>
      <c r="D826" s="173"/>
      <c r="E826" s="174"/>
      <c r="F826" s="171"/>
      <c r="G826" s="175"/>
    </row>
    <row r="827" spans="1:7" ht="9.75" customHeight="1">
      <c r="A827" s="171"/>
      <c r="B827" s="176"/>
      <c r="C827" s="172"/>
      <c r="D827" s="173"/>
      <c r="E827" s="174"/>
      <c r="F827" s="171"/>
      <c r="G827" s="175"/>
    </row>
    <row r="828" spans="1:7" ht="9.75" customHeight="1">
      <c r="A828" s="171"/>
      <c r="B828" s="176"/>
      <c r="C828" s="172"/>
      <c r="D828" s="173"/>
      <c r="E828" s="174"/>
      <c r="F828" s="171"/>
      <c r="G828" s="175"/>
    </row>
    <row r="829" spans="1:7" ht="9.75" customHeight="1">
      <c r="A829" s="171"/>
      <c r="B829" s="176"/>
      <c r="C829" s="172"/>
      <c r="D829" s="173"/>
      <c r="E829" s="174"/>
      <c r="F829" s="171"/>
      <c r="G829" s="175"/>
    </row>
    <row r="830" spans="1:7" ht="9.75" customHeight="1">
      <c r="A830" s="171"/>
      <c r="B830" s="176"/>
      <c r="C830" s="172"/>
      <c r="D830" s="173"/>
      <c r="E830" s="174"/>
      <c r="F830" s="171"/>
      <c r="G830" s="175"/>
    </row>
    <row r="831" spans="1:7" ht="9.75" customHeight="1">
      <c r="A831" s="171"/>
      <c r="B831" s="176"/>
      <c r="C831" s="172"/>
      <c r="D831" s="173"/>
      <c r="E831" s="174"/>
      <c r="F831" s="171"/>
      <c r="G831" s="175"/>
    </row>
    <row r="832" spans="1:7" ht="6.75" customHeight="1">
      <c r="A832" s="171"/>
      <c r="B832" s="176"/>
      <c r="C832" s="172"/>
      <c r="D832" s="173"/>
      <c r="E832" s="174"/>
      <c r="F832" s="171"/>
      <c r="G832" s="175"/>
    </row>
    <row r="833" spans="1:7" ht="9.75" customHeight="1">
      <c r="A833" s="171"/>
      <c r="B833" s="176"/>
      <c r="C833" s="172"/>
      <c r="D833" s="173"/>
      <c r="E833" s="183"/>
      <c r="F833" s="171"/>
      <c r="G833" s="175"/>
    </row>
    <row r="834" spans="1:7" ht="9.75" customHeight="1">
      <c r="A834" s="171"/>
      <c r="B834" s="176"/>
      <c r="C834" s="172"/>
      <c r="D834" s="173"/>
      <c r="E834" s="183"/>
      <c r="F834" s="171"/>
      <c r="G834" s="175"/>
    </row>
    <row r="835" spans="1:7" ht="9.75" customHeight="1">
      <c r="A835" s="171"/>
      <c r="B835" s="176"/>
      <c r="C835" s="172"/>
      <c r="D835" s="173"/>
      <c r="E835" s="183"/>
      <c r="F835" s="171"/>
      <c r="G835" s="175"/>
    </row>
    <row r="836" spans="1:7" ht="9.75" customHeight="1">
      <c r="A836" s="171"/>
      <c r="B836" s="176"/>
      <c r="C836" s="172"/>
      <c r="D836" s="173"/>
      <c r="E836" s="183"/>
      <c r="F836" s="171"/>
      <c r="G836" s="175"/>
    </row>
    <row r="837" spans="1:7" ht="9.75" customHeight="1">
      <c r="A837" s="171"/>
      <c r="B837" s="176"/>
      <c r="C837" s="172"/>
      <c r="D837" s="173"/>
      <c r="E837" s="183"/>
      <c r="F837" s="171"/>
      <c r="G837" s="175"/>
    </row>
    <row r="838" spans="1:7" ht="9.75" customHeight="1">
      <c r="A838" s="171"/>
      <c r="B838" s="176"/>
      <c r="C838" s="172"/>
      <c r="D838" s="173"/>
      <c r="E838" s="174"/>
      <c r="F838" s="171"/>
      <c r="G838" s="175"/>
    </row>
    <row r="839" spans="1:7" ht="9.75" customHeight="1">
      <c r="A839" s="171"/>
      <c r="B839" s="176"/>
      <c r="C839" s="172"/>
      <c r="D839" s="173"/>
      <c r="E839" s="174"/>
      <c r="F839" s="171"/>
      <c r="G839" s="175"/>
    </row>
    <row r="840" spans="1:7" ht="9.75" customHeight="1">
      <c r="A840" s="171"/>
      <c r="B840" s="176"/>
      <c r="C840" s="172"/>
      <c r="D840" s="173"/>
      <c r="E840" s="174"/>
      <c r="F840" s="171"/>
      <c r="G840" s="175"/>
    </row>
    <row r="841" spans="1:7" ht="9.75" customHeight="1">
      <c r="A841" s="171"/>
      <c r="B841" s="176"/>
      <c r="C841" s="172"/>
      <c r="D841" s="173"/>
      <c r="E841" s="174"/>
      <c r="F841" s="171"/>
      <c r="G841" s="175"/>
    </row>
    <row r="842" spans="1:7" ht="9.75" customHeight="1">
      <c r="A842" s="171"/>
      <c r="B842" s="176"/>
      <c r="C842" s="172"/>
      <c r="D842" s="173"/>
      <c r="E842" s="174"/>
      <c r="F842" s="171"/>
      <c r="G842" s="175"/>
    </row>
    <row r="843" spans="1:7" ht="9.75" customHeight="1">
      <c r="A843" s="171"/>
      <c r="B843" s="176"/>
      <c r="C843" s="182"/>
      <c r="D843" s="171"/>
      <c r="E843" s="181"/>
      <c r="F843" s="171"/>
      <c r="G843" s="175"/>
    </row>
    <row r="844" spans="1:7" ht="9.75" customHeight="1">
      <c r="A844" s="171"/>
      <c r="B844" s="176"/>
      <c r="C844" s="182"/>
      <c r="D844" s="171"/>
      <c r="E844" s="181"/>
      <c r="F844" s="171"/>
      <c r="G844" s="175"/>
    </row>
    <row r="845" spans="1:7" ht="9.75" customHeight="1">
      <c r="A845" s="171"/>
      <c r="B845" s="176"/>
      <c r="C845" s="182"/>
      <c r="D845" s="171"/>
      <c r="E845" s="181"/>
      <c r="F845" s="171"/>
      <c r="G845" s="175"/>
    </row>
    <row r="846" spans="1:7" ht="9.75" customHeight="1">
      <c r="A846" s="171"/>
      <c r="B846" s="176"/>
      <c r="C846" s="182"/>
      <c r="D846" s="171"/>
      <c r="E846" s="181"/>
      <c r="F846" s="171"/>
      <c r="G846" s="175"/>
    </row>
    <row r="847" spans="1:7" ht="9.75" customHeight="1">
      <c r="A847" s="171"/>
      <c r="B847" s="176"/>
      <c r="C847" s="182"/>
      <c r="D847" s="171"/>
      <c r="E847" s="181"/>
      <c r="F847" s="171"/>
      <c r="G847" s="175"/>
    </row>
    <row r="848" spans="1:7" ht="9.75" customHeight="1">
      <c r="A848" s="171"/>
      <c r="B848" s="176"/>
      <c r="C848" s="172"/>
      <c r="D848" s="173"/>
      <c r="E848" s="174"/>
      <c r="F848" s="171"/>
      <c r="G848" s="175"/>
    </row>
    <row r="849" spans="1:7" ht="9.75" customHeight="1">
      <c r="A849" s="171"/>
      <c r="B849" s="176"/>
      <c r="C849" s="172"/>
      <c r="D849" s="173"/>
      <c r="E849" s="174"/>
      <c r="F849" s="171"/>
      <c r="G849" s="175"/>
    </row>
    <row r="850" spans="1:7" ht="9.75" customHeight="1">
      <c r="A850" s="171"/>
      <c r="B850" s="176"/>
      <c r="C850" s="172"/>
      <c r="D850" s="173"/>
      <c r="E850" s="174"/>
      <c r="F850" s="171"/>
      <c r="G850" s="175"/>
    </row>
    <row r="851" spans="1:7" ht="9.75" customHeight="1">
      <c r="A851" s="171"/>
      <c r="B851" s="176"/>
      <c r="C851" s="172"/>
      <c r="D851" s="173"/>
      <c r="E851" s="174"/>
      <c r="F851" s="171"/>
      <c r="G851" s="175"/>
    </row>
    <row r="852" spans="1:7" ht="9.75" customHeight="1">
      <c r="A852" s="171"/>
      <c r="B852" s="176"/>
      <c r="C852" s="172"/>
      <c r="D852" s="173"/>
      <c r="E852" s="174"/>
      <c r="F852" s="171"/>
      <c r="G852" s="175"/>
    </row>
    <row r="853" spans="1:7" ht="9.75" customHeight="1">
      <c r="A853" s="171"/>
      <c r="B853" s="176"/>
      <c r="C853" s="180"/>
      <c r="D853" s="171"/>
      <c r="E853" s="181"/>
      <c r="F853" s="171"/>
      <c r="G853" s="175"/>
    </row>
    <row r="854" spans="1:7" ht="9.75" customHeight="1">
      <c r="A854" s="171"/>
      <c r="B854" s="176"/>
      <c r="C854" s="180"/>
      <c r="D854" s="171"/>
      <c r="E854" s="181"/>
      <c r="F854" s="171"/>
      <c r="G854" s="175"/>
    </row>
    <row r="855" spans="1:7" ht="9.75" customHeight="1">
      <c r="A855" s="171"/>
      <c r="B855" s="176"/>
      <c r="C855" s="180"/>
      <c r="D855" s="171"/>
      <c r="E855" s="181"/>
      <c r="F855" s="171"/>
      <c r="G855" s="175"/>
    </row>
    <row r="856" spans="1:7" ht="9.75" customHeight="1">
      <c r="A856" s="171"/>
      <c r="B856" s="176"/>
      <c r="C856" s="180"/>
      <c r="D856" s="171"/>
      <c r="E856" s="181"/>
      <c r="F856" s="171"/>
      <c r="G856" s="175"/>
    </row>
    <row r="857" spans="1:7" ht="9.75" customHeight="1">
      <c r="A857" s="171"/>
      <c r="B857" s="176"/>
      <c r="C857" s="180"/>
      <c r="D857" s="171"/>
      <c r="E857" s="181"/>
      <c r="F857" s="171"/>
      <c r="G857" s="175"/>
    </row>
    <row r="858" spans="1:7" ht="9.75" customHeight="1">
      <c r="A858" s="171"/>
      <c r="B858" s="176"/>
      <c r="C858" s="172"/>
      <c r="D858" s="173"/>
      <c r="E858" s="174"/>
      <c r="F858" s="171"/>
      <c r="G858" s="175"/>
    </row>
    <row r="859" spans="1:7" ht="9.75" customHeight="1">
      <c r="A859" s="171"/>
      <c r="B859" s="176"/>
      <c r="C859" s="172"/>
      <c r="D859" s="173"/>
      <c r="E859" s="174"/>
      <c r="F859" s="171"/>
      <c r="G859" s="175"/>
    </row>
    <row r="860" spans="1:7" ht="9.75" customHeight="1">
      <c r="A860" s="171"/>
      <c r="B860" s="176"/>
      <c r="C860" s="172"/>
      <c r="D860" s="173"/>
      <c r="E860" s="174"/>
      <c r="F860" s="171"/>
      <c r="G860" s="175"/>
    </row>
    <row r="861" spans="1:7" ht="9.75" customHeight="1">
      <c r="A861" s="171"/>
      <c r="B861" s="176"/>
      <c r="C861" s="172"/>
      <c r="D861" s="173"/>
      <c r="E861" s="174"/>
      <c r="F861" s="171"/>
      <c r="G861" s="175"/>
    </row>
    <row r="862" spans="1:7" ht="9.75" customHeight="1">
      <c r="A862" s="171"/>
      <c r="B862" s="176"/>
      <c r="C862" s="172"/>
      <c r="D862" s="173"/>
      <c r="E862" s="174"/>
      <c r="F862" s="171"/>
      <c r="G862" s="175"/>
    </row>
    <row r="863" spans="1:7" ht="9.75" customHeight="1">
      <c r="A863" s="171"/>
      <c r="B863" s="176"/>
      <c r="C863" s="172"/>
      <c r="D863" s="173"/>
      <c r="E863" s="174"/>
      <c r="F863" s="171"/>
      <c r="G863" s="175"/>
    </row>
    <row r="864" spans="1:7" ht="9.75" customHeight="1">
      <c r="A864" s="171"/>
      <c r="B864" s="176"/>
      <c r="C864" s="172"/>
      <c r="D864" s="173"/>
      <c r="E864" s="174"/>
      <c r="F864" s="171"/>
      <c r="G864" s="175"/>
    </row>
    <row r="865" spans="1:7" ht="9.75" customHeight="1">
      <c r="A865" s="171"/>
      <c r="B865" s="176"/>
      <c r="C865" s="172"/>
      <c r="D865" s="173"/>
      <c r="E865" s="174"/>
      <c r="F865" s="171"/>
      <c r="G865" s="175"/>
    </row>
    <row r="866" spans="1:7" ht="9.75" customHeight="1">
      <c r="A866" s="171"/>
      <c r="B866" s="176"/>
      <c r="C866" s="172"/>
      <c r="D866" s="173"/>
      <c r="E866" s="174"/>
      <c r="F866" s="171"/>
      <c r="G866" s="175"/>
    </row>
    <row r="867" spans="1:7" ht="9.75" customHeight="1">
      <c r="A867" s="171"/>
      <c r="B867" s="176"/>
      <c r="C867" s="172"/>
      <c r="D867" s="173"/>
      <c r="E867" s="174"/>
      <c r="F867" s="171"/>
      <c r="G867" s="175"/>
    </row>
    <row r="868" spans="1:7" ht="9.75" customHeight="1">
      <c r="A868" s="171"/>
      <c r="B868" s="176"/>
      <c r="C868" s="172"/>
      <c r="D868" s="173"/>
      <c r="E868" s="174"/>
      <c r="F868" s="171"/>
      <c r="G868" s="175"/>
    </row>
    <row r="869" spans="1:7" ht="9.75" customHeight="1">
      <c r="A869" s="171"/>
      <c r="B869" s="176"/>
      <c r="C869" s="172"/>
      <c r="D869" s="173"/>
      <c r="E869" s="174"/>
      <c r="F869" s="171"/>
      <c r="G869" s="175"/>
    </row>
    <row r="870" spans="1:7" ht="9.75" customHeight="1">
      <c r="A870" s="171"/>
      <c r="B870" s="176"/>
      <c r="C870" s="172"/>
      <c r="D870" s="173"/>
      <c r="E870" s="174"/>
      <c r="F870" s="171"/>
      <c r="G870" s="175"/>
    </row>
    <row r="871" spans="1:7" ht="9.75" customHeight="1">
      <c r="A871" s="171"/>
      <c r="B871" s="176"/>
      <c r="C871" s="172"/>
      <c r="D871" s="173"/>
      <c r="E871" s="174"/>
      <c r="F871" s="171"/>
      <c r="G871" s="175"/>
    </row>
    <row r="872" spans="1:7" ht="9.75" customHeight="1">
      <c r="A872" s="171"/>
      <c r="B872" s="176"/>
      <c r="C872" s="172"/>
      <c r="D872" s="173"/>
      <c r="E872" s="174"/>
      <c r="F872" s="171"/>
      <c r="G872" s="175"/>
    </row>
    <row r="873" spans="1:7" ht="9.75" customHeight="1">
      <c r="A873" s="171"/>
      <c r="B873" s="176"/>
      <c r="C873" s="172"/>
      <c r="D873" s="173"/>
      <c r="E873" s="174"/>
      <c r="F873" s="171"/>
      <c r="G873" s="175"/>
    </row>
    <row r="874" spans="1:7" ht="9.75" customHeight="1">
      <c r="A874" s="171"/>
      <c r="B874" s="176"/>
      <c r="C874" s="172"/>
      <c r="D874" s="173"/>
      <c r="E874" s="174"/>
      <c r="F874" s="171"/>
      <c r="G874" s="175"/>
    </row>
    <row r="875" spans="1:7" ht="9.75" customHeight="1">
      <c r="A875" s="171"/>
      <c r="B875" s="176"/>
      <c r="C875" s="172"/>
      <c r="D875" s="173"/>
      <c r="E875" s="174"/>
      <c r="F875" s="171"/>
      <c r="G875" s="175"/>
    </row>
    <row r="876" spans="1:7" ht="9.75" customHeight="1">
      <c r="A876" s="171"/>
      <c r="B876" s="176"/>
      <c r="C876" s="172"/>
      <c r="D876" s="173"/>
      <c r="E876" s="174"/>
      <c r="F876" s="171"/>
      <c r="G876" s="175"/>
    </row>
    <row r="877" spans="1:7" ht="9.75" customHeight="1">
      <c r="A877" s="171"/>
      <c r="B877" s="176"/>
      <c r="C877" s="172"/>
      <c r="D877" s="173"/>
      <c r="E877" s="174"/>
      <c r="F877" s="171"/>
      <c r="G877" s="175"/>
    </row>
    <row r="878" spans="1:7" ht="9.75" customHeight="1">
      <c r="A878" s="171"/>
      <c r="B878" s="176"/>
      <c r="C878" s="172"/>
      <c r="D878" s="173"/>
      <c r="E878" s="174"/>
      <c r="F878" s="171"/>
      <c r="G878" s="175"/>
    </row>
    <row r="879" spans="1:7" ht="9.75" customHeight="1">
      <c r="A879" s="171"/>
      <c r="B879" s="176"/>
      <c r="C879" s="172"/>
      <c r="D879" s="173"/>
      <c r="E879" s="174"/>
      <c r="F879" s="171"/>
      <c r="G879" s="175"/>
    </row>
    <row r="880" spans="1:7" ht="9.75" customHeight="1">
      <c r="A880" s="171"/>
      <c r="B880" s="176"/>
      <c r="C880" s="172"/>
      <c r="D880" s="173"/>
      <c r="E880" s="174"/>
      <c r="F880" s="171"/>
      <c r="G880" s="175"/>
    </row>
    <row r="881" spans="1:7" ht="9.75" customHeight="1">
      <c r="A881" s="171"/>
      <c r="B881" s="176"/>
      <c r="C881" s="172"/>
      <c r="D881" s="173"/>
      <c r="E881" s="174"/>
      <c r="F881" s="171"/>
      <c r="G881" s="175"/>
    </row>
    <row r="882" spans="1:7" ht="9.75" customHeight="1">
      <c r="A882" s="171"/>
      <c r="B882" s="176"/>
      <c r="C882" s="172"/>
      <c r="D882" s="173"/>
      <c r="E882" s="174"/>
      <c r="F882" s="171"/>
      <c r="G882" s="175"/>
    </row>
    <row r="883" spans="1:7" ht="9.75" customHeight="1">
      <c r="A883" s="171"/>
      <c r="B883" s="176"/>
      <c r="C883" s="172"/>
      <c r="D883" s="173"/>
      <c r="E883" s="174"/>
      <c r="F883" s="171"/>
      <c r="G883" s="175"/>
    </row>
    <row r="884" spans="1:7" ht="9.75" customHeight="1">
      <c r="A884" s="171"/>
      <c r="B884" s="176"/>
      <c r="C884" s="172"/>
      <c r="D884" s="173"/>
      <c r="E884" s="174"/>
      <c r="F884" s="171"/>
      <c r="G884" s="175"/>
    </row>
    <row r="885" spans="1:7" ht="9.75" customHeight="1">
      <c r="A885" s="171"/>
      <c r="B885" s="176"/>
      <c r="C885" s="172"/>
      <c r="D885" s="173"/>
      <c r="E885" s="174"/>
      <c r="F885" s="171"/>
      <c r="G885" s="175"/>
    </row>
    <row r="886" spans="1:7" ht="9.75" customHeight="1">
      <c r="A886" s="171"/>
      <c r="B886" s="176"/>
      <c r="C886" s="172"/>
      <c r="D886" s="173"/>
      <c r="E886" s="174"/>
      <c r="F886" s="171"/>
      <c r="G886" s="175"/>
    </row>
    <row r="887" spans="1:7" ht="9.75" customHeight="1">
      <c r="A887" s="171"/>
      <c r="B887" s="176"/>
      <c r="C887" s="172"/>
      <c r="D887" s="173"/>
      <c r="E887" s="174"/>
      <c r="F887" s="171"/>
      <c r="G887" s="175"/>
    </row>
    <row r="888" spans="1:7" ht="9.75" customHeight="1">
      <c r="A888" s="171"/>
      <c r="B888" s="176"/>
      <c r="C888" s="172"/>
      <c r="D888" s="173"/>
      <c r="E888" s="174"/>
      <c r="F888" s="171"/>
      <c r="G888" s="175"/>
    </row>
    <row r="889" spans="1:7" ht="9.75" customHeight="1">
      <c r="A889" s="171"/>
      <c r="B889" s="176"/>
      <c r="C889" s="172"/>
      <c r="D889" s="173"/>
      <c r="E889" s="174"/>
      <c r="F889" s="171"/>
      <c r="G889" s="175"/>
    </row>
    <row r="890" spans="1:7" ht="9.75" customHeight="1">
      <c r="A890" s="171"/>
      <c r="B890" s="176"/>
      <c r="C890" s="172"/>
      <c r="D890" s="173"/>
      <c r="E890" s="174"/>
      <c r="F890" s="171"/>
      <c r="G890" s="175"/>
    </row>
    <row r="891" spans="1:7" ht="9.75" customHeight="1">
      <c r="A891" s="171"/>
      <c r="B891" s="176"/>
      <c r="C891" s="172"/>
      <c r="D891" s="173"/>
      <c r="E891" s="174"/>
      <c r="F891" s="171"/>
      <c r="G891" s="175"/>
    </row>
    <row r="892" spans="1:7" ht="9.75" customHeight="1">
      <c r="A892" s="171"/>
      <c r="B892" s="176"/>
      <c r="C892" s="172"/>
      <c r="D892" s="173"/>
      <c r="E892" s="174"/>
      <c r="F892" s="171"/>
      <c r="G892" s="175"/>
    </row>
    <row r="893" spans="1:7" ht="9.75" customHeight="1">
      <c r="A893" s="171"/>
      <c r="B893" s="176"/>
      <c r="C893" s="178"/>
      <c r="D893" s="171"/>
      <c r="E893" s="179"/>
      <c r="F893" s="171"/>
      <c r="G893" s="175"/>
    </row>
    <row r="894" spans="1:7" ht="9.75" customHeight="1">
      <c r="A894" s="171"/>
      <c r="B894" s="176"/>
      <c r="C894" s="178"/>
      <c r="D894" s="171"/>
      <c r="E894" s="179"/>
      <c r="F894" s="171"/>
      <c r="G894" s="175"/>
    </row>
    <row r="895" spans="1:7" ht="9.75" customHeight="1">
      <c r="A895" s="171"/>
      <c r="B895" s="176"/>
      <c r="C895" s="178"/>
      <c r="D895" s="171"/>
      <c r="E895" s="179"/>
      <c r="F895" s="171"/>
      <c r="G895" s="175"/>
    </row>
    <row r="896" spans="1:7" ht="9.75" customHeight="1">
      <c r="A896" s="171"/>
      <c r="B896" s="176"/>
      <c r="C896" s="178"/>
      <c r="D896" s="171"/>
      <c r="E896" s="179"/>
      <c r="F896" s="171"/>
      <c r="G896" s="175"/>
    </row>
    <row r="897" spans="1:7" ht="9.75" customHeight="1">
      <c r="A897" s="171"/>
      <c r="B897" s="176"/>
      <c r="C897" s="178"/>
      <c r="D897" s="171"/>
      <c r="E897" s="179"/>
      <c r="F897" s="171"/>
      <c r="G897" s="175"/>
    </row>
    <row r="898" spans="1:7" ht="9.75" customHeight="1">
      <c r="A898" s="171"/>
      <c r="B898" s="176"/>
      <c r="C898" s="177"/>
      <c r="D898" s="173"/>
      <c r="E898" s="174"/>
      <c r="F898" s="171"/>
      <c r="G898" s="175"/>
    </row>
    <row r="899" spans="1:7" ht="9.75" customHeight="1">
      <c r="A899" s="171"/>
      <c r="B899" s="176"/>
      <c r="C899" s="177"/>
      <c r="D899" s="173"/>
      <c r="E899" s="174"/>
      <c r="F899" s="171"/>
      <c r="G899" s="175"/>
    </row>
    <row r="900" spans="1:7" ht="9.75" customHeight="1">
      <c r="A900" s="171"/>
      <c r="B900" s="176"/>
      <c r="C900" s="177"/>
      <c r="D900" s="173"/>
      <c r="E900" s="174"/>
      <c r="F900" s="171"/>
      <c r="G900" s="175"/>
    </row>
    <row r="901" spans="1:7" ht="9.75" customHeight="1">
      <c r="A901" s="171"/>
      <c r="B901" s="176"/>
      <c r="C901" s="177"/>
      <c r="D901" s="173"/>
      <c r="E901" s="174"/>
      <c r="F901" s="171"/>
      <c r="G901" s="175"/>
    </row>
    <row r="902" spans="1:7" ht="9.75" customHeight="1">
      <c r="A902" s="171"/>
      <c r="B902" s="176"/>
      <c r="C902" s="177"/>
      <c r="D902" s="173"/>
      <c r="E902" s="174"/>
      <c r="F902" s="171"/>
      <c r="G902" s="175"/>
    </row>
    <row r="903" spans="1:7" ht="9.75" customHeight="1">
      <c r="A903" s="171"/>
      <c r="B903" s="176"/>
      <c r="C903" s="172"/>
      <c r="D903" s="173"/>
      <c r="E903" s="174"/>
      <c r="F903" s="171"/>
      <c r="G903" s="175"/>
    </row>
    <row r="904" spans="1:7" ht="9.75" customHeight="1">
      <c r="A904" s="171"/>
      <c r="B904" s="176"/>
      <c r="C904" s="172"/>
      <c r="D904" s="173"/>
      <c r="E904" s="174"/>
      <c r="F904" s="171"/>
      <c r="G904" s="175"/>
    </row>
    <row r="905" spans="1:7" ht="9.75" customHeight="1">
      <c r="A905" s="171"/>
      <c r="B905" s="176"/>
      <c r="C905" s="172"/>
      <c r="D905" s="173"/>
      <c r="E905" s="174"/>
      <c r="F905" s="171"/>
      <c r="G905" s="175"/>
    </row>
    <row r="906" spans="1:7" ht="9.75" customHeight="1">
      <c r="A906" s="171"/>
      <c r="B906" s="176"/>
      <c r="C906" s="172"/>
      <c r="D906" s="173"/>
      <c r="E906" s="174"/>
      <c r="F906" s="171"/>
      <c r="G906" s="175"/>
    </row>
    <row r="907" spans="1:7" ht="7.5" customHeight="1">
      <c r="A907" s="171"/>
      <c r="B907" s="176"/>
      <c r="C907" s="172"/>
      <c r="D907" s="173"/>
      <c r="E907" s="174"/>
      <c r="F907" s="171"/>
      <c r="G907" s="175"/>
    </row>
    <row r="908" spans="1:7" ht="9.75" customHeight="1">
      <c r="A908" s="171"/>
      <c r="B908" s="176"/>
      <c r="C908" s="172"/>
      <c r="D908" s="173"/>
      <c r="E908" s="174"/>
      <c r="F908" s="171"/>
      <c r="G908" s="175"/>
    </row>
    <row r="909" spans="1:7" ht="9.75" customHeight="1">
      <c r="A909" s="171"/>
      <c r="B909" s="176"/>
      <c r="C909" s="172"/>
      <c r="D909" s="173"/>
      <c r="E909" s="174"/>
      <c r="F909" s="171"/>
      <c r="G909" s="175"/>
    </row>
    <row r="910" spans="1:7" ht="9.75" customHeight="1">
      <c r="A910" s="171"/>
      <c r="B910" s="176"/>
      <c r="C910" s="172"/>
      <c r="D910" s="173"/>
      <c r="E910" s="174"/>
      <c r="F910" s="171"/>
      <c r="G910" s="175"/>
    </row>
    <row r="911" spans="1:7" ht="9.75" customHeight="1">
      <c r="A911" s="171"/>
      <c r="B911" s="176"/>
      <c r="C911" s="172"/>
      <c r="D911" s="173"/>
      <c r="E911" s="174"/>
      <c r="F911" s="171"/>
      <c r="G911" s="175"/>
    </row>
    <row r="912" spans="1:7" ht="9.75" customHeight="1">
      <c r="A912" s="171"/>
      <c r="B912" s="176"/>
      <c r="C912" s="172"/>
      <c r="D912" s="173"/>
      <c r="E912" s="174"/>
      <c r="F912" s="171"/>
      <c r="G912" s="175"/>
    </row>
    <row r="913" spans="1:7" ht="9.75" customHeight="1">
      <c r="A913" s="171"/>
      <c r="B913" s="176"/>
      <c r="C913" s="172"/>
      <c r="D913" s="173"/>
      <c r="E913" s="174"/>
      <c r="F913" s="171"/>
      <c r="G913" s="175"/>
    </row>
    <row r="914" spans="1:7" ht="9.75" customHeight="1">
      <c r="A914" s="171"/>
      <c r="B914" s="176"/>
      <c r="C914" s="172"/>
      <c r="D914" s="173"/>
      <c r="E914" s="174"/>
      <c r="F914" s="171"/>
      <c r="G914" s="175"/>
    </row>
    <row r="915" spans="1:7" ht="9.75" customHeight="1">
      <c r="A915" s="171"/>
      <c r="B915" s="176"/>
      <c r="C915" s="172"/>
      <c r="D915" s="173"/>
      <c r="E915" s="174"/>
      <c r="F915" s="171"/>
      <c r="G915" s="175"/>
    </row>
    <row r="916" spans="1:7" ht="9.75" customHeight="1">
      <c r="A916" s="171"/>
      <c r="B916" s="176"/>
      <c r="C916" s="172"/>
      <c r="D916" s="173"/>
      <c r="E916" s="174"/>
      <c r="F916" s="171"/>
      <c r="G916" s="175"/>
    </row>
    <row r="917" spans="1:7" ht="9.75" customHeight="1">
      <c r="A917" s="171"/>
      <c r="B917" s="176"/>
      <c r="C917" s="172"/>
      <c r="D917" s="173"/>
      <c r="E917" s="174"/>
      <c r="F917" s="171"/>
      <c r="G917" s="175"/>
    </row>
    <row r="918" spans="1:7" ht="9.75" customHeight="1">
      <c r="A918" s="171"/>
      <c r="B918" s="176"/>
      <c r="C918" s="172"/>
      <c r="D918" s="173"/>
      <c r="E918" s="174"/>
      <c r="F918" s="171"/>
      <c r="G918" s="175"/>
    </row>
    <row r="919" spans="1:7" ht="9.75" customHeight="1">
      <c r="A919" s="171"/>
      <c r="B919" s="176"/>
      <c r="C919" s="172"/>
      <c r="D919" s="173"/>
      <c r="E919" s="174"/>
      <c r="F919" s="171"/>
      <c r="G919" s="175"/>
    </row>
    <row r="920" spans="1:7" ht="9.75" customHeight="1">
      <c r="A920" s="171"/>
      <c r="B920" s="176"/>
      <c r="C920" s="172"/>
      <c r="D920" s="173"/>
      <c r="E920" s="174"/>
      <c r="F920" s="171"/>
      <c r="G920" s="175"/>
    </row>
    <row r="921" spans="1:7" ht="9.75" customHeight="1">
      <c r="A921" s="171"/>
      <c r="B921" s="176"/>
      <c r="C921" s="172"/>
      <c r="D921" s="173"/>
      <c r="E921" s="174"/>
      <c r="F921" s="171"/>
      <c r="G921" s="175"/>
    </row>
    <row r="922" spans="1:7" ht="9.75" customHeight="1">
      <c r="A922" s="171"/>
      <c r="B922" s="176"/>
      <c r="C922" s="172"/>
      <c r="D922" s="173"/>
      <c r="E922" s="174"/>
      <c r="F922" s="171"/>
      <c r="G922" s="175"/>
    </row>
    <row r="923" spans="1:7" ht="9.75" customHeight="1">
      <c r="A923" s="171"/>
      <c r="B923" s="176"/>
      <c r="C923" s="172"/>
      <c r="D923" s="173"/>
      <c r="E923" s="174"/>
      <c r="F923" s="171"/>
      <c r="G923" s="175"/>
    </row>
    <row r="924" spans="1:7" ht="9.75" customHeight="1">
      <c r="A924" s="171"/>
      <c r="B924" s="176"/>
      <c r="C924" s="172"/>
      <c r="D924" s="173"/>
      <c r="E924" s="174"/>
      <c r="F924" s="171"/>
      <c r="G924" s="175"/>
    </row>
    <row r="925" spans="1:7" ht="9.75" customHeight="1">
      <c r="A925" s="171"/>
      <c r="B925" s="176"/>
      <c r="C925" s="172"/>
      <c r="D925" s="173"/>
      <c r="E925" s="174"/>
      <c r="F925" s="171"/>
      <c r="G925" s="175"/>
    </row>
    <row r="926" spans="1:7" ht="9.75" customHeight="1">
      <c r="A926" s="171"/>
      <c r="B926" s="176"/>
      <c r="C926" s="172"/>
      <c r="D926" s="173"/>
      <c r="E926" s="174"/>
      <c r="F926" s="171"/>
      <c r="G926" s="175"/>
    </row>
    <row r="927" spans="1:7" ht="9.75" customHeight="1">
      <c r="A927" s="171"/>
      <c r="B927" s="176"/>
      <c r="C927" s="172"/>
      <c r="D927" s="173"/>
      <c r="E927" s="174"/>
      <c r="F927" s="171"/>
      <c r="G927" s="175"/>
    </row>
    <row r="928" spans="1:7" ht="9.75" customHeight="1">
      <c r="A928" s="171"/>
      <c r="B928" s="176"/>
      <c r="C928" s="178"/>
      <c r="D928" s="171"/>
      <c r="E928" s="179"/>
      <c r="F928" s="171"/>
      <c r="G928" s="175"/>
    </row>
    <row r="929" spans="1:7" ht="9.75" customHeight="1">
      <c r="A929" s="171"/>
      <c r="B929" s="176"/>
      <c r="C929" s="178"/>
      <c r="D929" s="171"/>
      <c r="E929" s="179"/>
      <c r="F929" s="171"/>
      <c r="G929" s="175"/>
    </row>
    <row r="930" spans="1:7" ht="9.75" customHeight="1">
      <c r="A930" s="171"/>
      <c r="B930" s="176"/>
      <c r="C930" s="178"/>
      <c r="D930" s="171"/>
      <c r="E930" s="179"/>
      <c r="F930" s="171"/>
      <c r="G930" s="175"/>
    </row>
    <row r="931" spans="1:7" ht="9.75" customHeight="1">
      <c r="A931" s="171"/>
      <c r="B931" s="176"/>
      <c r="C931" s="178"/>
      <c r="D931" s="171"/>
      <c r="E931" s="179"/>
      <c r="F931" s="171"/>
      <c r="G931" s="175"/>
    </row>
    <row r="932" spans="1:7" ht="9.75" customHeight="1">
      <c r="A932" s="171"/>
      <c r="B932" s="176"/>
      <c r="C932" s="178"/>
      <c r="D932" s="171"/>
      <c r="E932" s="179"/>
      <c r="F932" s="171"/>
      <c r="G932" s="175"/>
    </row>
    <row r="933" spans="1:7" ht="9.75" customHeight="1">
      <c r="A933" s="171"/>
      <c r="B933" s="176"/>
      <c r="C933" s="177"/>
      <c r="D933" s="173"/>
      <c r="E933" s="174"/>
      <c r="F933" s="171"/>
      <c r="G933" s="175"/>
    </row>
    <row r="934" spans="1:7" ht="9.75" customHeight="1">
      <c r="A934" s="171"/>
      <c r="B934" s="176"/>
      <c r="C934" s="177"/>
      <c r="D934" s="173"/>
      <c r="E934" s="174"/>
      <c r="F934" s="171"/>
      <c r="G934" s="175"/>
    </row>
    <row r="935" spans="1:7" ht="9.75" customHeight="1">
      <c r="A935" s="171"/>
      <c r="B935" s="176"/>
      <c r="C935" s="177"/>
      <c r="D935" s="173"/>
      <c r="E935" s="174"/>
      <c r="F935" s="171"/>
      <c r="G935" s="175"/>
    </row>
    <row r="936" spans="1:7" ht="9.75" customHeight="1">
      <c r="A936" s="171"/>
      <c r="B936" s="176"/>
      <c r="C936" s="177"/>
      <c r="D936" s="173"/>
      <c r="E936" s="174"/>
      <c r="F936" s="171"/>
      <c r="G936" s="175"/>
    </row>
    <row r="937" spans="1:7" ht="9.75" customHeight="1">
      <c r="A937" s="171"/>
      <c r="B937" s="176"/>
      <c r="C937" s="177"/>
      <c r="D937" s="173"/>
      <c r="E937" s="174"/>
      <c r="F937" s="171"/>
      <c r="G937" s="175"/>
    </row>
    <row r="938" spans="1:7" ht="9.75" customHeight="1">
      <c r="A938" s="171"/>
      <c r="B938" s="176"/>
      <c r="C938" s="172"/>
      <c r="D938" s="173"/>
      <c r="E938" s="174"/>
      <c r="F938" s="171"/>
      <c r="G938" s="175"/>
    </row>
    <row r="939" spans="1:7" ht="9.75" customHeight="1">
      <c r="A939" s="171"/>
      <c r="B939" s="176"/>
      <c r="C939" s="172"/>
      <c r="D939" s="173"/>
      <c r="E939" s="174"/>
      <c r="F939" s="171"/>
      <c r="G939" s="175"/>
    </row>
    <row r="940" spans="1:7" ht="9.75" customHeight="1">
      <c r="A940" s="171"/>
      <c r="B940" s="176"/>
      <c r="C940" s="172"/>
      <c r="D940" s="173"/>
      <c r="E940" s="174"/>
      <c r="F940" s="171"/>
      <c r="G940" s="175"/>
    </row>
    <row r="941" spans="1:7" ht="9.75" customHeight="1">
      <c r="A941" s="171"/>
      <c r="B941" s="176"/>
      <c r="C941" s="172"/>
      <c r="D941" s="173"/>
      <c r="E941" s="174"/>
      <c r="F941" s="171"/>
      <c r="G941" s="175"/>
    </row>
    <row r="942" spans="1:7" ht="9.75" customHeight="1">
      <c r="A942" s="171"/>
      <c r="B942" s="176"/>
      <c r="C942" s="172"/>
      <c r="D942" s="173"/>
      <c r="E942" s="174"/>
      <c r="F942" s="171"/>
      <c r="G942" s="175"/>
    </row>
    <row r="943" spans="1:7" ht="9.75" customHeight="1">
      <c r="A943" s="171"/>
      <c r="B943" s="176"/>
      <c r="C943" s="172"/>
      <c r="D943" s="173"/>
      <c r="E943" s="174"/>
      <c r="F943" s="171"/>
      <c r="G943" s="175"/>
    </row>
    <row r="944" spans="1:7" ht="9.75" customHeight="1">
      <c r="A944" s="171"/>
      <c r="B944" s="176"/>
      <c r="C944" s="172"/>
      <c r="D944" s="173"/>
      <c r="E944" s="174"/>
      <c r="F944" s="171"/>
      <c r="G944" s="175"/>
    </row>
    <row r="945" spans="1:7" ht="9.75" customHeight="1">
      <c r="A945" s="171"/>
      <c r="B945" s="176"/>
      <c r="C945" s="172"/>
      <c r="D945" s="173"/>
      <c r="E945" s="174"/>
      <c r="F945" s="171"/>
      <c r="G945" s="175"/>
    </row>
    <row r="946" spans="1:7" ht="9.75" customHeight="1">
      <c r="A946" s="171"/>
      <c r="B946" s="176"/>
      <c r="C946" s="172"/>
      <c r="D946" s="173"/>
      <c r="E946" s="174"/>
      <c r="F946" s="171"/>
      <c r="G946" s="175"/>
    </row>
    <row r="947" spans="1:7" ht="9.75" customHeight="1">
      <c r="A947" s="171"/>
      <c r="B947" s="176"/>
      <c r="C947" s="172"/>
      <c r="D947" s="173"/>
      <c r="E947" s="174"/>
      <c r="F947" s="171"/>
      <c r="G947" s="175"/>
    </row>
    <row r="948" spans="1:7" ht="9.75" customHeight="1">
      <c r="A948" s="171"/>
      <c r="B948" s="176"/>
      <c r="C948" s="172"/>
      <c r="D948" s="173"/>
      <c r="E948" s="174"/>
      <c r="F948" s="171"/>
      <c r="G948" s="175"/>
    </row>
    <row r="949" spans="1:7" ht="9.75" customHeight="1">
      <c r="A949" s="171"/>
      <c r="B949" s="176"/>
      <c r="C949" s="172"/>
      <c r="D949" s="173"/>
      <c r="E949" s="174"/>
      <c r="F949" s="171"/>
      <c r="G949" s="175"/>
    </row>
    <row r="950" spans="1:7" ht="9.75" customHeight="1">
      <c r="A950" s="171"/>
      <c r="B950" s="176"/>
      <c r="C950" s="172"/>
      <c r="D950" s="173"/>
      <c r="E950" s="174"/>
      <c r="F950" s="171"/>
      <c r="G950" s="175"/>
    </row>
    <row r="951" spans="1:7" ht="9.75" customHeight="1">
      <c r="A951" s="171"/>
      <c r="B951" s="176"/>
      <c r="C951" s="172"/>
      <c r="D951" s="173"/>
      <c r="E951" s="174"/>
      <c r="F951" s="171"/>
      <c r="G951" s="175"/>
    </row>
    <row r="952" spans="1:7" ht="9.75" customHeight="1">
      <c r="A952" s="171"/>
      <c r="B952" s="176"/>
      <c r="C952" s="172"/>
      <c r="D952" s="173"/>
      <c r="E952" s="174"/>
      <c r="F952" s="171"/>
      <c r="G952" s="175"/>
    </row>
    <row r="953" spans="1:7" ht="9.75" customHeight="1">
      <c r="A953" s="171"/>
      <c r="B953" s="176"/>
      <c r="C953" s="172"/>
      <c r="D953" s="173"/>
      <c r="E953" s="174"/>
      <c r="F953" s="171"/>
      <c r="G953" s="175"/>
    </row>
    <row r="954" spans="1:7" ht="9.75" customHeight="1">
      <c r="A954" s="171"/>
      <c r="B954" s="176"/>
      <c r="C954" s="172"/>
      <c r="D954" s="173"/>
      <c r="E954" s="174"/>
      <c r="F954" s="171"/>
      <c r="G954" s="175"/>
    </row>
    <row r="955" spans="1:7" ht="9.75" customHeight="1">
      <c r="A955" s="171"/>
      <c r="B955" s="176"/>
      <c r="C955" s="172"/>
      <c r="D955" s="173"/>
      <c r="E955" s="174"/>
      <c r="F955" s="171"/>
      <c r="G955" s="175"/>
    </row>
    <row r="956" spans="1:7" ht="9.75" customHeight="1">
      <c r="A956" s="171"/>
      <c r="B956" s="176"/>
      <c r="C956" s="172"/>
      <c r="D956" s="173"/>
      <c r="E956" s="174"/>
      <c r="F956" s="171"/>
      <c r="G956" s="175"/>
    </row>
    <row r="957" spans="1:7" ht="9.75" customHeight="1">
      <c r="A957" s="171"/>
      <c r="B957" s="176"/>
      <c r="C957" s="172"/>
      <c r="D957" s="173"/>
      <c r="E957" s="174"/>
      <c r="F957" s="171"/>
      <c r="G957" s="175"/>
    </row>
    <row r="958" spans="1:7" ht="9.75" customHeight="1">
      <c r="A958" s="171"/>
      <c r="B958" s="176"/>
      <c r="C958" s="172"/>
      <c r="D958" s="173"/>
      <c r="E958" s="174"/>
      <c r="F958" s="171"/>
      <c r="G958" s="175"/>
    </row>
    <row r="959" spans="1:7" ht="9.75" customHeight="1">
      <c r="A959" s="171"/>
      <c r="B959" s="176"/>
      <c r="C959" s="172"/>
      <c r="D959" s="173"/>
      <c r="E959" s="174"/>
      <c r="F959" s="171"/>
      <c r="G959" s="175"/>
    </row>
    <row r="960" spans="1:7" ht="9.75" customHeight="1">
      <c r="A960" s="171"/>
      <c r="B960" s="176"/>
      <c r="C960" s="172"/>
      <c r="D960" s="173"/>
      <c r="E960" s="174"/>
      <c r="F960" s="171"/>
      <c r="G960" s="175"/>
    </row>
    <row r="961" spans="1:7" ht="9.75" customHeight="1">
      <c r="A961" s="171"/>
      <c r="B961" s="176"/>
      <c r="C961" s="172"/>
      <c r="D961" s="173"/>
      <c r="E961" s="174"/>
      <c r="F961" s="171"/>
      <c r="G961" s="175"/>
    </row>
    <row r="962" spans="1:7" ht="9.75" customHeight="1">
      <c r="A962" s="171"/>
      <c r="B962" s="176"/>
      <c r="C962" s="172"/>
      <c r="D962" s="173"/>
      <c r="E962" s="174"/>
      <c r="F962" s="171"/>
      <c r="G962" s="175"/>
    </row>
    <row r="963" spans="1:7" ht="9.75" customHeight="1">
      <c r="A963" s="171"/>
      <c r="B963" s="176"/>
      <c r="C963" s="172"/>
      <c r="D963" s="173"/>
      <c r="E963" s="174"/>
      <c r="F963" s="171"/>
      <c r="G963" s="175"/>
    </row>
    <row r="964" spans="1:7" ht="9.75" customHeight="1">
      <c r="A964" s="171"/>
      <c r="B964" s="176"/>
      <c r="C964" s="172"/>
      <c r="D964" s="173"/>
      <c r="E964" s="174"/>
      <c r="F964" s="171"/>
      <c r="G964" s="175"/>
    </row>
    <row r="965" spans="1:7" ht="9.75" customHeight="1">
      <c r="A965" s="171"/>
      <c r="B965" s="176"/>
      <c r="C965" s="172"/>
      <c r="D965" s="173"/>
      <c r="E965" s="174"/>
      <c r="F965" s="171"/>
      <c r="G965" s="175"/>
    </row>
    <row r="966" spans="1:7" ht="9.75" customHeight="1">
      <c r="A966" s="171"/>
      <c r="B966" s="176"/>
      <c r="C966" s="172"/>
      <c r="D966" s="173"/>
      <c r="E966" s="174"/>
      <c r="F966" s="171"/>
      <c r="G966" s="175"/>
    </row>
    <row r="967" spans="1:7" ht="9.75" customHeight="1">
      <c r="A967" s="171"/>
      <c r="B967" s="176"/>
      <c r="C967" s="172"/>
      <c r="D967" s="173"/>
      <c r="E967" s="174"/>
      <c r="F967" s="171"/>
      <c r="G967" s="175"/>
    </row>
    <row r="968" spans="1:7" ht="9.75" customHeight="1">
      <c r="A968" s="171"/>
      <c r="B968" s="176"/>
      <c r="C968" s="172"/>
      <c r="D968" s="173"/>
      <c r="E968" s="174"/>
      <c r="F968" s="171"/>
      <c r="G968" s="175"/>
    </row>
    <row r="969" spans="1:7" ht="9.75" customHeight="1">
      <c r="A969" s="171"/>
      <c r="B969" s="176"/>
      <c r="C969" s="172"/>
      <c r="D969" s="173"/>
      <c r="E969" s="174"/>
      <c r="F969" s="171"/>
      <c r="G969" s="175"/>
    </row>
    <row r="970" spans="1:7" ht="9.75" customHeight="1">
      <c r="A970" s="171"/>
      <c r="B970" s="176"/>
      <c r="C970" s="172"/>
      <c r="D970" s="173"/>
      <c r="E970" s="174"/>
      <c r="F970" s="171"/>
      <c r="G970" s="175"/>
    </row>
    <row r="971" spans="1:7" ht="9.75" customHeight="1">
      <c r="A971" s="171"/>
      <c r="B971" s="176"/>
      <c r="C971" s="172"/>
      <c r="D971" s="173"/>
      <c r="E971" s="174"/>
      <c r="F971" s="171"/>
      <c r="G971" s="175"/>
    </row>
    <row r="972" spans="1:7" ht="9.75" customHeight="1">
      <c r="A972" s="171"/>
      <c r="B972" s="176"/>
      <c r="C972" s="172"/>
      <c r="D972" s="173"/>
      <c r="E972" s="174"/>
      <c r="F972" s="171"/>
      <c r="G972" s="175"/>
    </row>
    <row r="973" spans="1:7" ht="9.75" customHeight="1">
      <c r="A973" s="171"/>
      <c r="B973" s="176"/>
      <c r="C973" s="172"/>
      <c r="D973" s="173"/>
      <c r="E973" s="174"/>
      <c r="F973" s="171"/>
      <c r="G973" s="175"/>
    </row>
    <row r="974" spans="1:7" ht="9.75" customHeight="1">
      <c r="A974" s="171"/>
      <c r="B974" s="176"/>
      <c r="C974" s="172"/>
      <c r="D974" s="173"/>
      <c r="E974" s="174"/>
      <c r="F974" s="171"/>
      <c r="G974" s="175"/>
    </row>
    <row r="975" spans="1:7" ht="9.75" customHeight="1">
      <c r="A975" s="171"/>
      <c r="B975" s="176"/>
      <c r="C975" s="172"/>
      <c r="D975" s="173"/>
      <c r="E975" s="174"/>
      <c r="F975" s="171"/>
      <c r="G975" s="175"/>
    </row>
    <row r="976" spans="1:7" ht="9.75" customHeight="1">
      <c r="A976" s="171"/>
      <c r="B976" s="176"/>
      <c r="C976" s="172"/>
      <c r="D976" s="173"/>
      <c r="E976" s="174"/>
      <c r="F976" s="171"/>
      <c r="G976" s="175"/>
    </row>
    <row r="977" spans="1:7" ht="9.75" customHeight="1">
      <c r="A977" s="171"/>
      <c r="B977" s="176"/>
      <c r="C977" s="172"/>
      <c r="D977" s="173"/>
      <c r="E977" s="174"/>
      <c r="F977" s="171"/>
      <c r="G977" s="175"/>
    </row>
    <row r="978" spans="1:7" ht="9.75" customHeight="1">
      <c r="A978" s="171"/>
      <c r="B978" s="176"/>
      <c r="C978" s="172"/>
      <c r="D978" s="173"/>
      <c r="E978" s="174"/>
      <c r="F978" s="171"/>
      <c r="G978" s="175"/>
    </row>
    <row r="979" spans="1:7" ht="9.75" customHeight="1">
      <c r="A979" s="171"/>
      <c r="B979" s="176"/>
      <c r="C979" s="172"/>
      <c r="D979" s="173"/>
      <c r="E979" s="174"/>
      <c r="F979" s="171"/>
      <c r="G979" s="175"/>
    </row>
    <row r="980" spans="1:7" ht="9.75" customHeight="1">
      <c r="A980" s="171"/>
      <c r="B980" s="176"/>
      <c r="C980" s="172"/>
      <c r="D980" s="173"/>
      <c r="E980" s="174"/>
      <c r="F980" s="171"/>
      <c r="G980" s="175"/>
    </row>
    <row r="981" spans="1:7" ht="9.75" customHeight="1">
      <c r="A981" s="171"/>
      <c r="B981" s="176"/>
      <c r="C981" s="172"/>
      <c r="D981" s="173"/>
      <c r="E981" s="174"/>
      <c r="F981" s="171"/>
      <c r="G981" s="175"/>
    </row>
    <row r="982" spans="1:7" ht="9.75" customHeight="1">
      <c r="A982" s="171"/>
      <c r="B982" s="176"/>
      <c r="C982" s="172"/>
      <c r="D982" s="173"/>
      <c r="E982" s="174"/>
      <c r="F982" s="171"/>
      <c r="G982" s="175"/>
    </row>
    <row r="983" spans="1:7" ht="9.75" customHeight="1">
      <c r="A983" s="171"/>
      <c r="B983" s="176"/>
      <c r="C983" s="172"/>
      <c r="D983" s="173"/>
      <c r="E983" s="174"/>
      <c r="F983" s="171"/>
      <c r="G983" s="175"/>
    </row>
    <row r="984" spans="1:7" ht="9.75" customHeight="1">
      <c r="A984" s="171"/>
      <c r="B984" s="176"/>
      <c r="C984" s="172"/>
      <c r="D984" s="173"/>
      <c r="E984" s="174"/>
      <c r="F984" s="171"/>
      <c r="G984" s="175"/>
    </row>
    <row r="985" spans="1:7" ht="9.75" customHeight="1">
      <c r="A985" s="171"/>
      <c r="B985" s="176"/>
      <c r="C985" s="172"/>
      <c r="D985" s="173"/>
      <c r="E985" s="174"/>
      <c r="F985" s="171"/>
      <c r="G985" s="175"/>
    </row>
    <row r="986" spans="1:7" ht="9.75" customHeight="1">
      <c r="A986" s="171"/>
      <c r="B986" s="176"/>
      <c r="C986" s="172"/>
      <c r="D986" s="173"/>
      <c r="E986" s="174"/>
      <c r="F986" s="171"/>
      <c r="G986" s="175"/>
    </row>
    <row r="987" spans="1:7" ht="8.25" customHeight="1">
      <c r="A987" s="171"/>
      <c r="B987" s="176"/>
      <c r="C987" s="172"/>
      <c r="D987" s="173"/>
      <c r="E987" s="174"/>
      <c r="F987" s="171"/>
      <c r="G987" s="175"/>
    </row>
    <row r="988" spans="1:7" ht="9.75" customHeight="1">
      <c r="A988" s="171"/>
      <c r="B988" s="176"/>
      <c r="C988" s="172"/>
      <c r="D988" s="173"/>
      <c r="E988" s="174"/>
      <c r="F988" s="171"/>
      <c r="G988" s="175"/>
    </row>
    <row r="989" spans="1:7" ht="9.75" customHeight="1">
      <c r="A989" s="171"/>
      <c r="B989" s="176"/>
      <c r="C989" s="172"/>
      <c r="D989" s="173"/>
      <c r="E989" s="174"/>
      <c r="F989" s="171"/>
      <c r="G989" s="175"/>
    </row>
    <row r="990" spans="1:7" ht="9.75" customHeight="1">
      <c r="A990" s="171"/>
      <c r="B990" s="176"/>
      <c r="C990" s="172"/>
      <c r="D990" s="173"/>
      <c r="E990" s="174"/>
      <c r="F990" s="171"/>
      <c r="G990" s="175"/>
    </row>
    <row r="991" spans="1:7" ht="9.75" customHeight="1">
      <c r="A991" s="171"/>
      <c r="B991" s="176"/>
      <c r="C991" s="172"/>
      <c r="D991" s="173"/>
      <c r="E991" s="174"/>
      <c r="F991" s="171"/>
      <c r="G991" s="175"/>
    </row>
    <row r="992" spans="1:7" ht="9.75" customHeight="1">
      <c r="A992" s="171"/>
      <c r="B992" s="176"/>
      <c r="C992" s="172"/>
      <c r="D992" s="173"/>
      <c r="E992" s="174"/>
      <c r="F992" s="171"/>
      <c r="G992" s="175"/>
    </row>
    <row r="993" spans="1:7" ht="9.75" customHeight="1">
      <c r="A993" s="171"/>
      <c r="B993" s="176"/>
      <c r="C993" s="172"/>
      <c r="D993" s="173"/>
      <c r="E993" s="174"/>
      <c r="F993" s="171"/>
      <c r="G993" s="175"/>
    </row>
    <row r="994" spans="1:7" ht="9.75" customHeight="1">
      <c r="A994" s="171"/>
      <c r="B994" s="176"/>
      <c r="C994" s="172"/>
      <c r="D994" s="173"/>
      <c r="E994" s="174"/>
      <c r="F994" s="171"/>
      <c r="G994" s="175"/>
    </row>
    <row r="995" spans="1:7" ht="9.75" customHeight="1">
      <c r="A995" s="171"/>
      <c r="B995" s="176"/>
      <c r="C995" s="172"/>
      <c r="D995" s="173"/>
      <c r="E995" s="174"/>
      <c r="F995" s="171"/>
      <c r="G995" s="175"/>
    </row>
    <row r="996" spans="1:7" ht="9.75" customHeight="1">
      <c r="A996" s="171"/>
      <c r="B996" s="176"/>
      <c r="C996" s="172"/>
      <c r="D996" s="173"/>
      <c r="E996" s="174"/>
      <c r="F996" s="171"/>
      <c r="G996" s="175"/>
    </row>
    <row r="997" spans="1:7" ht="9.75" customHeight="1">
      <c r="A997" s="171"/>
      <c r="B997" s="176"/>
      <c r="C997" s="172"/>
      <c r="D997" s="173"/>
      <c r="E997" s="174"/>
      <c r="F997" s="171"/>
      <c r="G997" s="175"/>
    </row>
    <row r="998" spans="1:7" ht="9.75" customHeight="1">
      <c r="A998" s="171"/>
      <c r="B998" s="176"/>
      <c r="C998" s="172"/>
      <c r="D998" s="173"/>
      <c r="E998" s="174"/>
      <c r="F998" s="171"/>
      <c r="G998" s="175"/>
    </row>
    <row r="999" spans="1:7" ht="9.75" customHeight="1">
      <c r="A999" s="171"/>
      <c r="B999" s="176"/>
      <c r="C999" s="172"/>
      <c r="D999" s="173"/>
      <c r="E999" s="174"/>
      <c r="F999" s="171"/>
      <c r="G999" s="175"/>
    </row>
    <row r="1000" spans="1:7" ht="9.75" customHeight="1">
      <c r="A1000" s="171"/>
      <c r="B1000" s="176"/>
      <c r="C1000" s="172"/>
      <c r="D1000" s="173"/>
      <c r="E1000" s="174"/>
      <c r="F1000" s="171"/>
      <c r="G1000" s="175"/>
    </row>
    <row r="1001" spans="1:7" ht="9.75" customHeight="1">
      <c r="A1001" s="171"/>
      <c r="B1001" s="176"/>
      <c r="C1001" s="172"/>
      <c r="D1001" s="173"/>
      <c r="E1001" s="174"/>
      <c r="F1001" s="171"/>
      <c r="G1001" s="175"/>
    </row>
    <row r="1002" spans="1:7" ht="9.75" customHeight="1">
      <c r="A1002" s="171"/>
      <c r="B1002" s="176"/>
      <c r="C1002" s="172"/>
      <c r="D1002" s="173"/>
      <c r="E1002" s="174"/>
      <c r="F1002" s="171"/>
      <c r="G1002" s="175"/>
    </row>
    <row r="1003" spans="1:7" ht="9.75" customHeight="1">
      <c r="A1003" s="171"/>
      <c r="B1003" s="176"/>
      <c r="C1003" s="172"/>
      <c r="D1003" s="173"/>
      <c r="E1003" s="174"/>
      <c r="F1003" s="171"/>
      <c r="G1003" s="175"/>
    </row>
    <row r="1004" spans="1:7" ht="9.75" customHeight="1">
      <c r="A1004" s="171"/>
      <c r="B1004" s="176"/>
      <c r="C1004" s="172"/>
      <c r="D1004" s="173"/>
      <c r="E1004" s="174"/>
      <c r="F1004" s="171"/>
      <c r="G1004" s="175"/>
    </row>
    <row r="1005" spans="1:7" ht="9.75" customHeight="1">
      <c r="A1005" s="171"/>
      <c r="B1005" s="176"/>
      <c r="C1005" s="172"/>
      <c r="D1005" s="173"/>
      <c r="E1005" s="174"/>
      <c r="F1005" s="171"/>
      <c r="G1005" s="175"/>
    </row>
    <row r="1006" spans="1:7" ht="9.75" customHeight="1">
      <c r="A1006" s="171"/>
      <c r="B1006" s="176"/>
      <c r="C1006" s="172"/>
      <c r="D1006" s="173"/>
      <c r="E1006" s="174"/>
      <c r="F1006" s="171"/>
      <c r="G1006" s="175"/>
    </row>
    <row r="1007" spans="1:7" ht="9.75" customHeight="1">
      <c r="A1007" s="171"/>
      <c r="B1007" s="176"/>
      <c r="C1007" s="172"/>
      <c r="D1007" s="173"/>
      <c r="E1007" s="174"/>
      <c r="F1007" s="171"/>
      <c r="G1007" s="175"/>
    </row>
    <row r="1008" spans="1:7" ht="9.75" customHeight="1">
      <c r="A1008" s="171"/>
      <c r="B1008" s="176"/>
      <c r="C1008" s="172"/>
      <c r="D1008" s="173"/>
      <c r="E1008" s="174"/>
      <c r="F1008" s="171"/>
      <c r="G1008" s="175"/>
    </row>
    <row r="1009" spans="1:7" ht="9.75" customHeight="1">
      <c r="A1009" s="171"/>
      <c r="B1009" s="176"/>
      <c r="C1009" s="172"/>
      <c r="D1009" s="173"/>
      <c r="E1009" s="174"/>
      <c r="F1009" s="171"/>
      <c r="G1009" s="175"/>
    </row>
    <row r="1010" spans="1:7" ht="9.75" customHeight="1">
      <c r="A1010" s="171"/>
      <c r="B1010" s="176"/>
      <c r="C1010" s="172"/>
      <c r="D1010" s="173"/>
      <c r="E1010" s="174"/>
      <c r="F1010" s="171"/>
      <c r="G1010" s="175"/>
    </row>
    <row r="1011" spans="1:7" ht="9.75" customHeight="1">
      <c r="A1011" s="171"/>
      <c r="B1011" s="176"/>
      <c r="C1011" s="172"/>
      <c r="D1011" s="173"/>
      <c r="E1011" s="174"/>
      <c r="F1011" s="171"/>
      <c r="G1011" s="175"/>
    </row>
    <row r="1012" spans="1:7" ht="9.75" customHeight="1">
      <c r="A1012" s="171"/>
      <c r="B1012" s="176"/>
      <c r="C1012" s="172"/>
      <c r="D1012" s="173"/>
      <c r="E1012" s="174"/>
      <c r="F1012" s="171"/>
      <c r="G1012" s="175"/>
    </row>
    <row r="1013" spans="1:7" ht="9.75" customHeight="1">
      <c r="A1013" s="171"/>
      <c r="B1013" s="176"/>
      <c r="C1013" s="182"/>
      <c r="D1013" s="171"/>
      <c r="E1013" s="181"/>
      <c r="F1013" s="171"/>
      <c r="G1013" s="175"/>
    </row>
    <row r="1014" spans="1:7" ht="9.75" customHeight="1">
      <c r="A1014" s="171"/>
      <c r="B1014" s="176"/>
      <c r="C1014" s="182"/>
      <c r="D1014" s="171"/>
      <c r="E1014" s="181"/>
      <c r="F1014" s="171"/>
      <c r="G1014" s="175"/>
    </row>
    <row r="1015" spans="1:7" ht="9.75" customHeight="1">
      <c r="A1015" s="171"/>
      <c r="B1015" s="176"/>
      <c r="C1015" s="182"/>
      <c r="D1015" s="171"/>
      <c r="E1015" s="181"/>
      <c r="F1015" s="171"/>
      <c r="G1015" s="175"/>
    </row>
    <row r="1016" spans="1:7" ht="9.75" customHeight="1">
      <c r="A1016" s="171"/>
      <c r="B1016" s="176"/>
      <c r="C1016" s="182"/>
      <c r="D1016" s="171"/>
      <c r="E1016" s="181"/>
      <c r="F1016" s="171"/>
      <c r="G1016" s="175"/>
    </row>
    <row r="1017" spans="1:7" ht="9.75" customHeight="1">
      <c r="A1017" s="171"/>
      <c r="B1017" s="176"/>
      <c r="C1017" s="182"/>
      <c r="D1017" s="171"/>
      <c r="E1017" s="181"/>
      <c r="F1017" s="171"/>
      <c r="G1017" s="175"/>
    </row>
    <row r="1018" spans="1:7" ht="9.75" customHeight="1">
      <c r="A1018" s="171"/>
      <c r="B1018" s="176"/>
      <c r="C1018" s="182"/>
      <c r="D1018" s="171"/>
      <c r="E1018" s="184"/>
      <c r="F1018" s="171"/>
      <c r="G1018" s="175"/>
    </row>
    <row r="1019" spans="1:7" ht="9.75" customHeight="1">
      <c r="A1019" s="171"/>
      <c r="B1019" s="176"/>
      <c r="C1019" s="182"/>
      <c r="D1019" s="171"/>
      <c r="E1019" s="184"/>
      <c r="F1019" s="171"/>
      <c r="G1019" s="175"/>
    </row>
    <row r="1020" spans="1:7" ht="9.75" customHeight="1">
      <c r="A1020" s="171"/>
      <c r="B1020" s="176"/>
      <c r="C1020" s="182"/>
      <c r="D1020" s="171"/>
      <c r="E1020" s="184"/>
      <c r="F1020" s="171"/>
      <c r="G1020" s="175"/>
    </row>
    <row r="1021" spans="1:7" ht="9.75" customHeight="1">
      <c r="A1021" s="171"/>
      <c r="B1021" s="176"/>
      <c r="C1021" s="182"/>
      <c r="D1021" s="171"/>
      <c r="E1021" s="184"/>
      <c r="F1021" s="171"/>
      <c r="G1021" s="175"/>
    </row>
    <row r="1022" spans="1:7" ht="9.75" customHeight="1">
      <c r="A1022" s="171"/>
      <c r="B1022" s="176"/>
      <c r="C1022" s="182"/>
      <c r="D1022" s="171"/>
      <c r="E1022" s="184"/>
      <c r="F1022" s="171"/>
      <c r="G1022" s="175"/>
    </row>
    <row r="1023" spans="1:7" ht="9.75" customHeight="1">
      <c r="A1023" s="171"/>
      <c r="B1023" s="176"/>
      <c r="C1023" s="172"/>
      <c r="D1023" s="173"/>
      <c r="E1023" s="174"/>
      <c r="F1023" s="171"/>
      <c r="G1023" s="175"/>
    </row>
    <row r="1024" spans="1:7" ht="9.75" customHeight="1">
      <c r="A1024" s="171"/>
      <c r="B1024" s="176"/>
      <c r="C1024" s="172"/>
      <c r="D1024" s="173"/>
      <c r="E1024" s="174"/>
      <c r="F1024" s="171"/>
      <c r="G1024" s="175"/>
    </row>
    <row r="1025" spans="1:7" ht="9.75" customHeight="1">
      <c r="A1025" s="171"/>
      <c r="B1025" s="176"/>
      <c r="C1025" s="172"/>
      <c r="D1025" s="173"/>
      <c r="E1025" s="174"/>
      <c r="F1025" s="171"/>
      <c r="G1025" s="175"/>
    </row>
    <row r="1026" spans="1:7" ht="9.75" customHeight="1">
      <c r="A1026" s="171"/>
      <c r="B1026" s="176"/>
      <c r="C1026" s="172"/>
      <c r="D1026" s="173"/>
      <c r="E1026" s="174"/>
      <c r="F1026" s="171"/>
      <c r="G1026" s="175"/>
    </row>
    <row r="1027" spans="1:7" ht="9.75" customHeight="1">
      <c r="A1027" s="171"/>
      <c r="B1027" s="176"/>
      <c r="C1027" s="172"/>
      <c r="D1027" s="173"/>
      <c r="E1027" s="174"/>
      <c r="F1027" s="171"/>
      <c r="G1027" s="175"/>
    </row>
    <row r="1028" spans="1:7" ht="9.75" customHeight="1">
      <c r="A1028" s="171"/>
      <c r="B1028" s="176"/>
      <c r="C1028" s="172"/>
      <c r="D1028" s="173"/>
      <c r="E1028" s="174"/>
      <c r="F1028" s="171"/>
      <c r="G1028" s="175"/>
    </row>
    <row r="1029" spans="1:7" ht="9.75" customHeight="1">
      <c r="A1029" s="171"/>
      <c r="B1029" s="176"/>
      <c r="C1029" s="172"/>
      <c r="D1029" s="173"/>
      <c r="E1029" s="174"/>
      <c r="F1029" s="171"/>
      <c r="G1029" s="175"/>
    </row>
    <row r="1030" spans="1:7" ht="9.75" customHeight="1">
      <c r="A1030" s="171"/>
      <c r="B1030" s="176"/>
      <c r="C1030" s="172"/>
      <c r="D1030" s="173"/>
      <c r="E1030" s="174"/>
      <c r="F1030" s="171"/>
      <c r="G1030" s="175"/>
    </row>
    <row r="1031" spans="1:7" ht="9.75" customHeight="1">
      <c r="A1031" s="171"/>
      <c r="B1031" s="176"/>
      <c r="C1031" s="172"/>
      <c r="D1031" s="173"/>
      <c r="E1031" s="174"/>
      <c r="F1031" s="171"/>
      <c r="G1031" s="175"/>
    </row>
    <row r="1032" spans="1:7" ht="9.75" customHeight="1">
      <c r="A1032" s="171"/>
      <c r="B1032" s="176"/>
      <c r="C1032" s="172"/>
      <c r="D1032" s="173"/>
      <c r="E1032" s="174"/>
      <c r="F1032" s="171"/>
      <c r="G1032" s="175"/>
    </row>
    <row r="1033" spans="1:7" ht="9.75" customHeight="1">
      <c r="A1033" s="171"/>
      <c r="B1033" s="176"/>
      <c r="C1033" s="172"/>
      <c r="D1033" s="173"/>
      <c r="E1033" s="174"/>
      <c r="F1033" s="171"/>
      <c r="G1033" s="175"/>
    </row>
    <row r="1034" spans="1:7" ht="9.75" customHeight="1">
      <c r="A1034" s="171"/>
      <c r="B1034" s="176"/>
      <c r="C1034" s="172"/>
      <c r="D1034" s="173"/>
      <c r="E1034" s="174"/>
      <c r="F1034" s="171"/>
      <c r="G1034" s="175"/>
    </row>
    <row r="1035" spans="1:7" ht="9.75" customHeight="1">
      <c r="A1035" s="171"/>
      <c r="B1035" s="176"/>
      <c r="C1035" s="172"/>
      <c r="D1035" s="173"/>
      <c r="E1035" s="174"/>
      <c r="F1035" s="171"/>
      <c r="G1035" s="175"/>
    </row>
    <row r="1036" spans="1:7" ht="9.75" customHeight="1">
      <c r="A1036" s="171"/>
      <c r="B1036" s="176"/>
      <c r="C1036" s="172"/>
      <c r="D1036" s="173"/>
      <c r="E1036" s="174"/>
      <c r="F1036" s="171"/>
      <c r="G1036" s="175"/>
    </row>
    <row r="1037" spans="1:7" ht="9.75" customHeight="1">
      <c r="A1037" s="171"/>
      <c r="B1037" s="176"/>
      <c r="C1037" s="172"/>
      <c r="D1037" s="173"/>
      <c r="E1037" s="174"/>
      <c r="F1037" s="171"/>
      <c r="G1037" s="175"/>
    </row>
    <row r="1038" spans="1:7" ht="9.75" customHeight="1">
      <c r="A1038" s="171"/>
      <c r="B1038" s="176"/>
      <c r="C1038" s="172"/>
      <c r="D1038" s="173"/>
      <c r="E1038" s="174"/>
      <c r="F1038" s="171"/>
      <c r="G1038" s="175"/>
    </row>
    <row r="1039" spans="1:7" ht="9.75" customHeight="1">
      <c r="A1039" s="171"/>
      <c r="B1039" s="176"/>
      <c r="C1039" s="172"/>
      <c r="D1039" s="173"/>
      <c r="E1039" s="174"/>
      <c r="F1039" s="171"/>
      <c r="G1039" s="175"/>
    </row>
    <row r="1040" spans="1:7" ht="9.75" customHeight="1">
      <c r="A1040" s="171"/>
      <c r="B1040" s="176"/>
      <c r="C1040" s="172"/>
      <c r="D1040" s="173"/>
      <c r="E1040" s="174"/>
      <c r="F1040" s="171"/>
      <c r="G1040" s="175"/>
    </row>
    <row r="1041" spans="1:7" ht="9.75" customHeight="1">
      <c r="A1041" s="171"/>
      <c r="B1041" s="176"/>
      <c r="C1041" s="172"/>
      <c r="D1041" s="173"/>
      <c r="E1041" s="174"/>
      <c r="F1041" s="171"/>
      <c r="G1041" s="175"/>
    </row>
    <row r="1042" spans="1:7" ht="9.75" customHeight="1">
      <c r="A1042" s="171"/>
      <c r="B1042" s="176"/>
      <c r="C1042" s="172"/>
      <c r="D1042" s="173"/>
      <c r="E1042" s="174"/>
      <c r="F1042" s="171"/>
      <c r="G1042" s="175"/>
    </row>
    <row r="1043" spans="1:7" ht="9.75" customHeight="1">
      <c r="A1043" s="171"/>
      <c r="B1043" s="176"/>
      <c r="C1043" s="172"/>
      <c r="D1043" s="173"/>
      <c r="E1043" s="174"/>
      <c r="F1043" s="171"/>
      <c r="G1043" s="175"/>
    </row>
    <row r="1044" spans="1:7" ht="9.75" customHeight="1">
      <c r="A1044" s="171"/>
      <c r="B1044" s="176"/>
      <c r="C1044" s="172"/>
      <c r="D1044" s="173"/>
      <c r="E1044" s="174"/>
      <c r="F1044" s="171"/>
      <c r="G1044" s="175"/>
    </row>
    <row r="1045" spans="1:7" ht="9.75" customHeight="1">
      <c r="A1045" s="171"/>
      <c r="B1045" s="176"/>
      <c r="C1045" s="172"/>
      <c r="D1045" s="173"/>
      <c r="E1045" s="174"/>
      <c r="F1045" s="171"/>
      <c r="G1045" s="175"/>
    </row>
    <row r="1046" spans="1:7" ht="9.75" customHeight="1">
      <c r="A1046" s="171"/>
      <c r="B1046" s="176"/>
      <c r="C1046" s="172"/>
      <c r="D1046" s="173"/>
      <c r="E1046" s="174"/>
      <c r="F1046" s="171"/>
      <c r="G1046" s="175"/>
    </row>
    <row r="1047" spans="1:7" ht="9.75" customHeight="1">
      <c r="A1047" s="171"/>
      <c r="B1047" s="176"/>
      <c r="C1047" s="172"/>
      <c r="D1047" s="173"/>
      <c r="E1047" s="174"/>
      <c r="F1047" s="171"/>
      <c r="G1047" s="175"/>
    </row>
    <row r="1048" spans="1:7" ht="9.75" customHeight="1">
      <c r="A1048" s="171"/>
      <c r="B1048" s="176"/>
      <c r="C1048" s="172"/>
      <c r="D1048" s="173"/>
      <c r="E1048" s="174"/>
      <c r="F1048" s="171"/>
      <c r="G1048" s="175"/>
    </row>
    <row r="1049" spans="1:7" ht="9.75" customHeight="1">
      <c r="A1049" s="171"/>
      <c r="B1049" s="176"/>
      <c r="C1049" s="172"/>
      <c r="D1049" s="173"/>
      <c r="E1049" s="174"/>
      <c r="F1049" s="171"/>
      <c r="G1049" s="175"/>
    </row>
    <row r="1050" spans="1:7" ht="9.75" customHeight="1">
      <c r="A1050" s="171"/>
      <c r="B1050" s="176"/>
      <c r="C1050" s="172"/>
      <c r="D1050" s="173"/>
      <c r="E1050" s="174"/>
      <c r="F1050" s="171"/>
      <c r="G1050" s="175"/>
    </row>
    <row r="1051" spans="1:7" ht="9.75" customHeight="1">
      <c r="A1051" s="171"/>
      <c r="B1051" s="176"/>
      <c r="C1051" s="172"/>
      <c r="D1051" s="173"/>
      <c r="E1051" s="174"/>
      <c r="F1051" s="171"/>
      <c r="G1051" s="175"/>
    </row>
    <row r="1052" spans="1:7" ht="9.75" customHeight="1">
      <c r="A1052" s="171"/>
      <c r="B1052" s="176"/>
      <c r="C1052" s="172"/>
      <c r="D1052" s="173"/>
      <c r="E1052" s="174"/>
      <c r="F1052" s="171"/>
      <c r="G1052" s="175"/>
    </row>
    <row r="1053" spans="1:7" ht="9.75" customHeight="1">
      <c r="A1053" s="171"/>
      <c r="B1053" s="176"/>
      <c r="C1053" s="172"/>
      <c r="D1053" s="173"/>
      <c r="E1053" s="174"/>
      <c r="F1053" s="171"/>
      <c r="G1053" s="175"/>
    </row>
    <row r="1054" spans="1:7" ht="9.75" customHeight="1">
      <c r="A1054" s="171"/>
      <c r="B1054" s="176"/>
      <c r="C1054" s="172"/>
      <c r="D1054" s="173"/>
      <c r="E1054" s="174"/>
      <c r="F1054" s="171"/>
      <c r="G1054" s="175"/>
    </row>
    <row r="1055" spans="1:7" ht="9.75" customHeight="1">
      <c r="A1055" s="171"/>
      <c r="B1055" s="176"/>
      <c r="C1055" s="172"/>
      <c r="D1055" s="173"/>
      <c r="E1055" s="174"/>
      <c r="F1055" s="171"/>
      <c r="G1055" s="175"/>
    </row>
    <row r="1056" spans="1:7" ht="9.75" customHeight="1">
      <c r="A1056" s="171"/>
      <c r="B1056" s="176"/>
      <c r="C1056" s="172"/>
      <c r="D1056" s="173"/>
      <c r="E1056" s="174"/>
      <c r="F1056" s="171"/>
      <c r="G1056" s="175"/>
    </row>
    <row r="1057" spans="1:7" ht="9.75" customHeight="1">
      <c r="A1057" s="171"/>
      <c r="B1057" s="176"/>
      <c r="C1057" s="172"/>
      <c r="D1057" s="173"/>
      <c r="E1057" s="174"/>
      <c r="F1057" s="171"/>
      <c r="G1057" s="175"/>
    </row>
    <row r="1058" spans="1:7" ht="9.75" customHeight="1">
      <c r="A1058" s="171"/>
      <c r="B1058" s="176"/>
      <c r="C1058" s="172"/>
      <c r="D1058" s="173"/>
      <c r="E1058" s="174"/>
      <c r="F1058" s="171"/>
      <c r="G1058" s="175"/>
    </row>
    <row r="1059" spans="1:7" ht="9.75" customHeight="1">
      <c r="A1059" s="171"/>
      <c r="B1059" s="176"/>
      <c r="C1059" s="172"/>
      <c r="D1059" s="173"/>
      <c r="E1059" s="174"/>
      <c r="F1059" s="171"/>
      <c r="G1059" s="175"/>
    </row>
    <row r="1060" spans="1:7" ht="9.75" customHeight="1">
      <c r="A1060" s="171"/>
      <c r="B1060" s="176"/>
      <c r="C1060" s="172"/>
      <c r="D1060" s="173"/>
      <c r="E1060" s="174"/>
      <c r="F1060" s="171"/>
      <c r="G1060" s="175"/>
    </row>
    <row r="1061" spans="1:7" ht="9.75" customHeight="1">
      <c r="A1061" s="171"/>
      <c r="B1061" s="176"/>
      <c r="C1061" s="172"/>
      <c r="D1061" s="173"/>
      <c r="E1061" s="174"/>
      <c r="F1061" s="171"/>
      <c r="G1061" s="175"/>
    </row>
    <row r="1062" spans="1:7" ht="6.75" customHeight="1">
      <c r="A1062" s="171"/>
      <c r="B1062" s="176"/>
      <c r="C1062" s="172"/>
      <c r="D1062" s="173"/>
      <c r="E1062" s="174"/>
      <c r="F1062" s="171"/>
      <c r="G1062" s="175"/>
    </row>
    <row r="1063" spans="1:7" ht="9.75" customHeight="1">
      <c r="A1063" s="171"/>
      <c r="B1063" s="176"/>
      <c r="C1063" s="172"/>
      <c r="D1063" s="173"/>
      <c r="E1063" s="183"/>
      <c r="F1063" s="171"/>
      <c r="G1063" s="175"/>
    </row>
    <row r="1064" spans="1:7" ht="9.75" customHeight="1">
      <c r="A1064" s="171"/>
      <c r="B1064" s="176"/>
      <c r="C1064" s="172"/>
      <c r="D1064" s="173"/>
      <c r="E1064" s="183"/>
      <c r="F1064" s="171"/>
      <c r="G1064" s="175"/>
    </row>
    <row r="1065" spans="1:7" ht="9.75" customHeight="1">
      <c r="A1065" s="171"/>
      <c r="B1065" s="176"/>
      <c r="C1065" s="172"/>
      <c r="D1065" s="173"/>
      <c r="E1065" s="183"/>
      <c r="F1065" s="171"/>
      <c r="G1065" s="175"/>
    </row>
    <row r="1066" spans="1:7" ht="9.75" customHeight="1">
      <c r="A1066" s="171"/>
      <c r="B1066" s="176"/>
      <c r="C1066" s="172"/>
      <c r="D1066" s="173"/>
      <c r="E1066" s="183"/>
      <c r="F1066" s="171"/>
      <c r="G1066" s="175"/>
    </row>
    <row r="1067" spans="1:7" ht="9.75" customHeight="1">
      <c r="A1067" s="171"/>
      <c r="B1067" s="176"/>
      <c r="C1067" s="172"/>
      <c r="D1067" s="173"/>
      <c r="E1067" s="183"/>
      <c r="F1067" s="171"/>
      <c r="G1067" s="175"/>
    </row>
    <row r="1068" spans="1:7" ht="9.75" customHeight="1">
      <c r="A1068" s="171"/>
      <c r="B1068" s="176"/>
      <c r="C1068" s="172"/>
      <c r="D1068" s="173"/>
      <c r="E1068" s="174"/>
      <c r="F1068" s="171"/>
      <c r="G1068" s="175"/>
    </row>
    <row r="1069" spans="1:7" ht="9.75" customHeight="1">
      <c r="A1069" s="171"/>
      <c r="B1069" s="176"/>
      <c r="C1069" s="172"/>
      <c r="D1069" s="173"/>
      <c r="E1069" s="174"/>
      <c r="F1069" s="171"/>
      <c r="G1069" s="175"/>
    </row>
    <row r="1070" spans="1:7" ht="9.75" customHeight="1">
      <c r="A1070" s="171"/>
      <c r="B1070" s="176"/>
      <c r="C1070" s="172"/>
      <c r="D1070" s="173"/>
      <c r="E1070" s="174"/>
      <c r="F1070" s="171"/>
      <c r="G1070" s="175"/>
    </row>
    <row r="1071" spans="1:7" ht="9.75" customHeight="1">
      <c r="A1071" s="171"/>
      <c r="B1071" s="176"/>
      <c r="C1071" s="172"/>
      <c r="D1071" s="173"/>
      <c r="E1071" s="174"/>
      <c r="F1071" s="171"/>
      <c r="G1071" s="175"/>
    </row>
    <row r="1072" spans="1:7" ht="9.75" customHeight="1">
      <c r="A1072" s="171"/>
      <c r="B1072" s="176"/>
      <c r="C1072" s="172"/>
      <c r="D1072" s="173"/>
      <c r="E1072" s="174"/>
      <c r="F1072" s="171"/>
      <c r="G1072" s="175"/>
    </row>
    <row r="1073" spans="1:7" ht="9.75" customHeight="1">
      <c r="A1073" s="171"/>
      <c r="B1073" s="176"/>
      <c r="C1073" s="182"/>
      <c r="D1073" s="171"/>
      <c r="E1073" s="181"/>
      <c r="F1073" s="171"/>
      <c r="G1073" s="175"/>
    </row>
    <row r="1074" spans="1:7" ht="9.75" customHeight="1">
      <c r="A1074" s="171"/>
      <c r="B1074" s="176"/>
      <c r="C1074" s="182"/>
      <c r="D1074" s="171"/>
      <c r="E1074" s="181"/>
      <c r="F1074" s="171"/>
      <c r="G1074" s="175"/>
    </row>
    <row r="1075" spans="1:7" ht="9.75" customHeight="1">
      <c r="A1075" s="171"/>
      <c r="B1075" s="176"/>
      <c r="C1075" s="182"/>
      <c r="D1075" s="171"/>
      <c r="E1075" s="181"/>
      <c r="F1075" s="171"/>
      <c r="G1075" s="175"/>
    </row>
    <row r="1076" spans="1:7" ht="9.75" customHeight="1">
      <c r="A1076" s="171"/>
      <c r="B1076" s="176"/>
      <c r="C1076" s="182"/>
      <c r="D1076" s="171"/>
      <c r="E1076" s="181"/>
      <c r="F1076" s="171"/>
      <c r="G1076" s="175"/>
    </row>
    <row r="1077" spans="1:7" ht="9.75" customHeight="1">
      <c r="A1077" s="171"/>
      <c r="B1077" s="176"/>
      <c r="C1077" s="182"/>
      <c r="D1077" s="171"/>
      <c r="E1077" s="181"/>
      <c r="F1077" s="171"/>
      <c r="G1077" s="175"/>
    </row>
    <row r="1078" spans="1:7" ht="9.75" customHeight="1">
      <c r="A1078" s="171"/>
      <c r="B1078" s="176"/>
      <c r="C1078" s="172"/>
      <c r="D1078" s="173"/>
      <c r="E1078" s="174"/>
      <c r="F1078" s="171"/>
      <c r="G1078" s="175"/>
    </row>
    <row r="1079" spans="1:7" ht="9.75" customHeight="1">
      <c r="A1079" s="171"/>
      <c r="B1079" s="176"/>
      <c r="C1079" s="172"/>
      <c r="D1079" s="173"/>
      <c r="E1079" s="174"/>
      <c r="F1079" s="171"/>
      <c r="G1079" s="175"/>
    </row>
    <row r="1080" spans="1:7" ht="9.75" customHeight="1">
      <c r="A1080" s="171"/>
      <c r="B1080" s="176"/>
      <c r="C1080" s="172"/>
      <c r="D1080" s="173"/>
      <c r="E1080" s="174"/>
      <c r="F1080" s="171"/>
      <c r="G1080" s="175"/>
    </row>
    <row r="1081" spans="1:7" ht="9.75" customHeight="1">
      <c r="A1081" s="171"/>
      <c r="B1081" s="176"/>
      <c r="C1081" s="172"/>
      <c r="D1081" s="173"/>
      <c r="E1081" s="174"/>
      <c r="F1081" s="171"/>
      <c r="G1081" s="175"/>
    </row>
    <row r="1082" spans="1:7" ht="9.75" customHeight="1">
      <c r="A1082" s="171"/>
      <c r="B1082" s="176"/>
      <c r="C1082" s="172"/>
      <c r="D1082" s="173"/>
      <c r="E1082" s="174"/>
      <c r="F1082" s="171"/>
      <c r="G1082" s="175"/>
    </row>
    <row r="1083" spans="1:7" ht="9.75" customHeight="1">
      <c r="A1083" s="171"/>
      <c r="B1083" s="176"/>
      <c r="C1083" s="180"/>
      <c r="D1083" s="171"/>
      <c r="E1083" s="181"/>
      <c r="F1083" s="171"/>
      <c r="G1083" s="175"/>
    </row>
    <row r="1084" spans="1:7" ht="9.75" customHeight="1">
      <c r="A1084" s="171"/>
      <c r="B1084" s="176"/>
      <c r="C1084" s="180"/>
      <c r="D1084" s="171"/>
      <c r="E1084" s="181"/>
      <c r="F1084" s="171"/>
      <c r="G1084" s="175"/>
    </row>
    <row r="1085" spans="1:7" ht="9.75" customHeight="1">
      <c r="A1085" s="171"/>
      <c r="B1085" s="176"/>
      <c r="C1085" s="180"/>
      <c r="D1085" s="171"/>
      <c r="E1085" s="181"/>
      <c r="F1085" s="171"/>
      <c r="G1085" s="175"/>
    </row>
    <row r="1086" spans="1:7" ht="9.75" customHeight="1">
      <c r="A1086" s="171"/>
      <c r="B1086" s="176"/>
      <c r="C1086" s="180"/>
      <c r="D1086" s="171"/>
      <c r="E1086" s="181"/>
      <c r="F1086" s="171"/>
      <c r="G1086" s="175"/>
    </row>
    <row r="1087" spans="1:7" ht="9.75" customHeight="1">
      <c r="A1087" s="171"/>
      <c r="B1087" s="176"/>
      <c r="C1087" s="180"/>
      <c r="D1087" s="171"/>
      <c r="E1087" s="181"/>
      <c r="F1087" s="171"/>
      <c r="G1087" s="175"/>
    </row>
    <row r="1088" spans="1:7" ht="9.75" customHeight="1">
      <c r="A1088" s="171"/>
      <c r="B1088" s="176"/>
      <c r="C1088" s="172"/>
      <c r="D1088" s="173"/>
      <c r="E1088" s="174"/>
      <c r="F1088" s="171"/>
      <c r="G1088" s="175"/>
    </row>
    <row r="1089" spans="1:7" ht="9.75" customHeight="1">
      <c r="A1089" s="171"/>
      <c r="B1089" s="176"/>
      <c r="C1089" s="172"/>
      <c r="D1089" s="173"/>
      <c r="E1089" s="174"/>
      <c r="F1089" s="171"/>
      <c r="G1089" s="175"/>
    </row>
    <row r="1090" spans="1:7" ht="9.75" customHeight="1">
      <c r="A1090" s="171"/>
      <c r="B1090" s="176"/>
      <c r="C1090" s="172"/>
      <c r="D1090" s="173"/>
      <c r="E1090" s="174"/>
      <c r="F1090" s="171"/>
      <c r="G1090" s="175"/>
    </row>
    <row r="1091" spans="1:7" ht="9.75" customHeight="1">
      <c r="A1091" s="171"/>
      <c r="B1091" s="176"/>
      <c r="C1091" s="172"/>
      <c r="D1091" s="173"/>
      <c r="E1091" s="174"/>
      <c r="F1091" s="171"/>
      <c r="G1091" s="175"/>
    </row>
    <row r="1092" spans="1:7" ht="9.75" customHeight="1">
      <c r="A1092" s="171"/>
      <c r="B1092" s="176"/>
      <c r="C1092" s="172"/>
      <c r="D1092" s="173"/>
      <c r="E1092" s="174"/>
      <c r="F1092" s="171"/>
      <c r="G1092" s="175"/>
    </row>
    <row r="1093" spans="1:7" ht="9.75" customHeight="1">
      <c r="A1093" s="171"/>
      <c r="B1093" s="176"/>
      <c r="C1093" s="172"/>
      <c r="D1093" s="173"/>
      <c r="E1093" s="174"/>
      <c r="F1093" s="171"/>
      <c r="G1093" s="175"/>
    </row>
    <row r="1094" spans="1:7" ht="9.75" customHeight="1">
      <c r="A1094" s="171"/>
      <c r="B1094" s="176"/>
      <c r="C1094" s="172"/>
      <c r="D1094" s="173"/>
      <c r="E1094" s="174"/>
      <c r="F1094" s="171"/>
      <c r="G1094" s="175"/>
    </row>
    <row r="1095" spans="1:7" ht="9.75" customHeight="1">
      <c r="A1095" s="171"/>
      <c r="B1095" s="176"/>
      <c r="C1095" s="172"/>
      <c r="D1095" s="173"/>
      <c r="E1095" s="174"/>
      <c r="F1095" s="171"/>
      <c r="G1095" s="175"/>
    </row>
    <row r="1096" spans="1:7" ht="9.75" customHeight="1">
      <c r="A1096" s="171"/>
      <c r="B1096" s="176"/>
      <c r="C1096" s="172"/>
      <c r="D1096" s="173"/>
      <c r="E1096" s="174"/>
      <c r="F1096" s="171"/>
      <c r="G1096" s="175"/>
    </row>
    <row r="1097" spans="1:7" ht="9.75" customHeight="1">
      <c r="A1097" s="171"/>
      <c r="B1097" s="176"/>
      <c r="C1097" s="172"/>
      <c r="D1097" s="173"/>
      <c r="E1097" s="174"/>
      <c r="F1097" s="171"/>
      <c r="G1097" s="175"/>
    </row>
    <row r="1098" spans="1:7" ht="9.75" customHeight="1">
      <c r="A1098" s="171"/>
      <c r="B1098" s="176"/>
      <c r="C1098" s="172"/>
      <c r="D1098" s="173"/>
      <c r="E1098" s="174"/>
      <c r="F1098" s="171"/>
      <c r="G1098" s="175"/>
    </row>
    <row r="1099" spans="1:7" ht="9.75" customHeight="1">
      <c r="A1099" s="171"/>
      <c r="B1099" s="176"/>
      <c r="C1099" s="172"/>
      <c r="D1099" s="173"/>
      <c r="E1099" s="174"/>
      <c r="F1099" s="171"/>
      <c r="G1099" s="175"/>
    </row>
    <row r="1100" spans="1:7" ht="9.75" customHeight="1">
      <c r="A1100" s="171"/>
      <c r="B1100" s="176"/>
      <c r="C1100" s="172"/>
      <c r="D1100" s="173"/>
      <c r="E1100" s="174"/>
      <c r="F1100" s="171"/>
      <c r="G1100" s="175"/>
    </row>
    <row r="1101" spans="1:7" ht="9.75" customHeight="1">
      <c r="A1101" s="171"/>
      <c r="B1101" s="176"/>
      <c r="C1101" s="172"/>
      <c r="D1101" s="173"/>
      <c r="E1101" s="174"/>
      <c r="F1101" s="171"/>
      <c r="G1101" s="175"/>
    </row>
    <row r="1102" spans="1:7" ht="9.75" customHeight="1">
      <c r="A1102" s="171"/>
      <c r="B1102" s="176"/>
      <c r="C1102" s="172"/>
      <c r="D1102" s="173"/>
      <c r="E1102" s="174"/>
      <c r="F1102" s="171"/>
      <c r="G1102" s="175"/>
    </row>
    <row r="1103" spans="1:7" ht="9.75" customHeight="1">
      <c r="A1103" s="171"/>
      <c r="B1103" s="176"/>
      <c r="C1103" s="172"/>
      <c r="D1103" s="173"/>
      <c r="E1103" s="174"/>
      <c r="F1103" s="171"/>
      <c r="G1103" s="175"/>
    </row>
    <row r="1104" spans="1:7" ht="9.75" customHeight="1">
      <c r="A1104" s="171"/>
      <c r="B1104" s="176"/>
      <c r="C1104" s="172"/>
      <c r="D1104" s="173"/>
      <c r="E1104" s="174"/>
      <c r="F1104" s="171"/>
      <c r="G1104" s="175"/>
    </row>
    <row r="1105" spans="1:7" ht="9.75" customHeight="1">
      <c r="A1105" s="171"/>
      <c r="B1105" s="176"/>
      <c r="C1105" s="172"/>
      <c r="D1105" s="173"/>
      <c r="E1105" s="174"/>
      <c r="F1105" s="171"/>
      <c r="G1105" s="175"/>
    </row>
    <row r="1106" spans="1:7" ht="9.75" customHeight="1">
      <c r="A1106" s="171"/>
      <c r="B1106" s="176"/>
      <c r="C1106" s="172"/>
      <c r="D1106" s="173"/>
      <c r="E1106" s="174"/>
      <c r="F1106" s="171"/>
      <c r="G1106" s="175"/>
    </row>
    <row r="1107" spans="1:7" ht="9.75" customHeight="1">
      <c r="A1107" s="171"/>
      <c r="B1107" s="176"/>
      <c r="C1107" s="172"/>
      <c r="D1107" s="173"/>
      <c r="E1107" s="174"/>
      <c r="F1107" s="171"/>
      <c r="G1107" s="175"/>
    </row>
    <row r="1108" spans="1:7" ht="9.75" customHeight="1">
      <c r="A1108" s="171"/>
      <c r="B1108" s="176"/>
      <c r="C1108" s="172"/>
      <c r="D1108" s="173"/>
      <c r="E1108" s="174"/>
      <c r="F1108" s="171"/>
      <c r="G1108" s="175"/>
    </row>
    <row r="1109" spans="1:7" ht="9.75" customHeight="1">
      <c r="A1109" s="171"/>
      <c r="B1109" s="176"/>
      <c r="C1109" s="172"/>
      <c r="D1109" s="173"/>
      <c r="E1109" s="174"/>
      <c r="F1109" s="171"/>
      <c r="G1109" s="175"/>
    </row>
    <row r="1110" spans="1:7" ht="9.75" customHeight="1">
      <c r="A1110" s="171"/>
      <c r="B1110" s="176"/>
      <c r="C1110" s="172"/>
      <c r="D1110" s="173"/>
      <c r="E1110" s="174"/>
      <c r="F1110" s="171"/>
      <c r="G1110" s="175"/>
    </row>
    <row r="1111" spans="1:7" ht="9.75" customHeight="1">
      <c r="A1111" s="171"/>
      <c r="B1111" s="176"/>
      <c r="C1111" s="172"/>
      <c r="D1111" s="173"/>
      <c r="E1111" s="174"/>
      <c r="F1111" s="171"/>
      <c r="G1111" s="175"/>
    </row>
    <row r="1112" spans="1:7" ht="9.75" customHeight="1">
      <c r="A1112" s="171"/>
      <c r="B1112" s="176"/>
      <c r="C1112" s="172"/>
      <c r="D1112" s="173"/>
      <c r="E1112" s="174"/>
      <c r="F1112" s="171"/>
      <c r="G1112" s="175"/>
    </row>
    <row r="1113" spans="1:7" ht="9.75" customHeight="1">
      <c r="A1113" s="171"/>
      <c r="B1113" s="176"/>
      <c r="C1113" s="172"/>
      <c r="D1113" s="173"/>
      <c r="E1113" s="174"/>
      <c r="F1113" s="171"/>
      <c r="G1113" s="175"/>
    </row>
    <row r="1114" spans="1:7" ht="9.75" customHeight="1">
      <c r="A1114" s="171"/>
      <c r="B1114" s="176"/>
      <c r="C1114" s="172"/>
      <c r="D1114" s="173"/>
      <c r="E1114" s="174"/>
      <c r="F1114" s="171"/>
      <c r="G1114" s="175"/>
    </row>
    <row r="1115" spans="1:7" ht="9.75" customHeight="1">
      <c r="A1115" s="171"/>
      <c r="B1115" s="176"/>
      <c r="C1115" s="172"/>
      <c r="D1115" s="173"/>
      <c r="E1115" s="174"/>
      <c r="F1115" s="171"/>
      <c r="G1115" s="175"/>
    </row>
    <row r="1116" spans="1:7" ht="9.75" customHeight="1">
      <c r="A1116" s="171"/>
      <c r="B1116" s="176"/>
      <c r="C1116" s="172"/>
      <c r="D1116" s="173"/>
      <c r="E1116" s="174"/>
      <c r="F1116" s="171"/>
      <c r="G1116" s="175"/>
    </row>
    <row r="1117" spans="1:7" ht="9.75" customHeight="1">
      <c r="A1117" s="171"/>
      <c r="B1117" s="176"/>
      <c r="C1117" s="172"/>
      <c r="D1117" s="173"/>
      <c r="E1117" s="174"/>
      <c r="F1117" s="171"/>
      <c r="G1117" s="175"/>
    </row>
    <row r="1118" spans="1:7" ht="9.75" customHeight="1">
      <c r="A1118" s="171"/>
      <c r="B1118" s="176"/>
      <c r="C1118" s="172"/>
      <c r="D1118" s="173"/>
      <c r="E1118" s="174"/>
      <c r="F1118" s="171"/>
      <c r="G1118" s="175"/>
    </row>
    <row r="1119" spans="1:7" ht="9.75" customHeight="1">
      <c r="A1119" s="171"/>
      <c r="B1119" s="176"/>
      <c r="C1119" s="172"/>
      <c r="D1119" s="173"/>
      <c r="E1119" s="174"/>
      <c r="F1119" s="171"/>
      <c r="G1119" s="175"/>
    </row>
    <row r="1120" spans="1:7" ht="9.75" customHeight="1">
      <c r="A1120" s="171"/>
      <c r="B1120" s="176"/>
      <c r="C1120" s="172"/>
      <c r="D1120" s="173"/>
      <c r="E1120" s="174"/>
      <c r="F1120" s="171"/>
      <c r="G1120" s="175"/>
    </row>
    <row r="1121" spans="1:7" ht="9.75" customHeight="1">
      <c r="A1121" s="171"/>
      <c r="B1121" s="176"/>
      <c r="C1121" s="172"/>
      <c r="D1121" s="173"/>
      <c r="E1121" s="174"/>
      <c r="F1121" s="171"/>
      <c r="G1121" s="175"/>
    </row>
    <row r="1122" spans="1:7" ht="9.75" customHeight="1">
      <c r="A1122" s="171"/>
      <c r="B1122" s="176"/>
      <c r="C1122" s="172"/>
      <c r="D1122" s="173"/>
      <c r="E1122" s="174"/>
      <c r="F1122" s="171"/>
      <c r="G1122" s="175"/>
    </row>
    <row r="1123" spans="1:7" ht="9.75" customHeight="1">
      <c r="A1123" s="171"/>
      <c r="B1123" s="176"/>
      <c r="C1123" s="178"/>
      <c r="D1123" s="171"/>
      <c r="E1123" s="179"/>
      <c r="F1123" s="171"/>
      <c r="G1123" s="175"/>
    </row>
    <row r="1124" spans="1:7" ht="9.75" customHeight="1">
      <c r="A1124" s="171"/>
      <c r="B1124" s="176"/>
      <c r="C1124" s="178"/>
      <c r="D1124" s="171"/>
      <c r="E1124" s="179"/>
      <c r="F1124" s="171"/>
      <c r="G1124" s="175"/>
    </row>
    <row r="1125" spans="1:7" ht="9.75" customHeight="1">
      <c r="A1125" s="171"/>
      <c r="B1125" s="176"/>
      <c r="C1125" s="178"/>
      <c r="D1125" s="171"/>
      <c r="E1125" s="179"/>
      <c r="F1125" s="171"/>
      <c r="G1125" s="175"/>
    </row>
    <row r="1126" spans="1:7" ht="9.75" customHeight="1">
      <c r="A1126" s="171"/>
      <c r="B1126" s="176"/>
      <c r="C1126" s="178"/>
      <c r="D1126" s="171"/>
      <c r="E1126" s="179"/>
      <c r="F1126" s="171"/>
      <c r="G1126" s="175"/>
    </row>
    <row r="1127" spans="1:7" ht="9.75" customHeight="1">
      <c r="A1127" s="171"/>
      <c r="B1127" s="176"/>
      <c r="C1127" s="178"/>
      <c r="D1127" s="171"/>
      <c r="E1127" s="179"/>
      <c r="F1127" s="171"/>
      <c r="G1127" s="175"/>
    </row>
    <row r="1128" spans="1:7" ht="9.75" customHeight="1">
      <c r="A1128" s="171"/>
      <c r="B1128" s="176"/>
      <c r="C1128" s="177"/>
      <c r="D1128" s="173"/>
      <c r="E1128" s="174"/>
      <c r="F1128" s="171"/>
      <c r="G1128" s="175"/>
    </row>
    <row r="1129" spans="1:7" ht="9.75" customHeight="1">
      <c r="A1129" s="171"/>
      <c r="B1129" s="176"/>
      <c r="C1129" s="177"/>
      <c r="D1129" s="173"/>
      <c r="E1129" s="174"/>
      <c r="F1129" s="171"/>
      <c r="G1129" s="175"/>
    </row>
    <row r="1130" spans="1:7" ht="9.75" customHeight="1">
      <c r="A1130" s="171"/>
      <c r="B1130" s="176"/>
      <c r="C1130" s="177"/>
      <c r="D1130" s="173"/>
      <c r="E1130" s="174"/>
      <c r="F1130" s="171"/>
      <c r="G1130" s="175"/>
    </row>
    <row r="1131" spans="1:7" ht="9.75" customHeight="1">
      <c r="A1131" s="171"/>
      <c r="B1131" s="176"/>
      <c r="C1131" s="177"/>
      <c r="D1131" s="173"/>
      <c r="E1131" s="174"/>
      <c r="F1131" s="171"/>
      <c r="G1131" s="175"/>
    </row>
    <row r="1132" spans="1:7" ht="9.75" customHeight="1">
      <c r="A1132" s="171"/>
      <c r="B1132" s="176"/>
      <c r="C1132" s="177"/>
      <c r="D1132" s="173"/>
      <c r="E1132" s="174"/>
      <c r="F1132" s="171"/>
      <c r="G1132" s="175"/>
    </row>
    <row r="1133" spans="1:7" ht="9.75" customHeight="1">
      <c r="A1133" s="171"/>
      <c r="B1133" s="176"/>
      <c r="C1133" s="172"/>
      <c r="D1133" s="173"/>
      <c r="E1133" s="174"/>
      <c r="F1133" s="171"/>
      <c r="G1133" s="175"/>
    </row>
    <row r="1134" spans="1:7" ht="9.75" customHeight="1">
      <c r="A1134" s="171"/>
      <c r="B1134" s="176"/>
      <c r="C1134" s="172"/>
      <c r="D1134" s="173"/>
      <c r="E1134" s="174"/>
      <c r="F1134" s="171"/>
      <c r="G1134" s="175"/>
    </row>
    <row r="1135" spans="1:7" ht="9.75" customHeight="1">
      <c r="A1135" s="171"/>
      <c r="B1135" s="176"/>
      <c r="C1135" s="172"/>
      <c r="D1135" s="173"/>
      <c r="E1135" s="174"/>
      <c r="F1135" s="171"/>
      <c r="G1135" s="175"/>
    </row>
    <row r="1136" spans="1:7" ht="9.75" customHeight="1">
      <c r="A1136" s="171"/>
      <c r="B1136" s="176"/>
      <c r="C1136" s="172"/>
      <c r="D1136" s="173"/>
      <c r="E1136" s="174"/>
      <c r="F1136" s="171"/>
      <c r="G1136" s="175"/>
    </row>
    <row r="1137" spans="1:7" ht="7.5" customHeight="1">
      <c r="A1137" s="171"/>
      <c r="B1137" s="176"/>
      <c r="C1137" s="172"/>
      <c r="D1137" s="173"/>
      <c r="E1137" s="174"/>
      <c r="F1137" s="171"/>
      <c r="G1137" s="175"/>
    </row>
    <row r="1138" spans="1:7" ht="9.75" customHeight="1">
      <c r="A1138" s="171"/>
      <c r="B1138" s="176"/>
      <c r="C1138" s="172"/>
      <c r="D1138" s="173"/>
      <c r="E1138" s="174"/>
      <c r="F1138" s="171"/>
      <c r="G1138" s="175"/>
    </row>
    <row r="1139" spans="1:7" ht="9.75" customHeight="1">
      <c r="A1139" s="171"/>
      <c r="B1139" s="176"/>
      <c r="C1139" s="172"/>
      <c r="D1139" s="173"/>
      <c r="E1139" s="174"/>
      <c r="F1139" s="171"/>
      <c r="G1139" s="175"/>
    </row>
    <row r="1140" spans="1:7" ht="9.75" customHeight="1">
      <c r="A1140" s="171"/>
      <c r="B1140" s="176"/>
      <c r="C1140" s="172"/>
      <c r="D1140" s="173"/>
      <c r="E1140" s="174"/>
      <c r="F1140" s="171"/>
      <c r="G1140" s="175"/>
    </row>
    <row r="1141" spans="1:7" ht="9.75" customHeight="1">
      <c r="A1141" s="171"/>
      <c r="B1141" s="176"/>
      <c r="C1141" s="172"/>
      <c r="D1141" s="173"/>
      <c r="E1141" s="174"/>
      <c r="F1141" s="171"/>
      <c r="G1141" s="175"/>
    </row>
    <row r="1142" spans="1:7" ht="9.75" customHeight="1">
      <c r="A1142" s="171"/>
      <c r="B1142" s="176"/>
      <c r="C1142" s="172"/>
      <c r="D1142" s="173"/>
      <c r="E1142" s="174"/>
      <c r="F1142" s="171"/>
      <c r="G1142" s="175"/>
    </row>
    <row r="1143" spans="1:7" ht="9.75" customHeight="1">
      <c r="A1143" s="171"/>
      <c r="B1143" s="176"/>
      <c r="C1143" s="172"/>
      <c r="D1143" s="173"/>
      <c r="E1143" s="174"/>
      <c r="F1143" s="171"/>
      <c r="G1143" s="175"/>
    </row>
    <row r="1144" spans="1:7" ht="9.75" customHeight="1">
      <c r="A1144" s="171"/>
      <c r="B1144" s="176"/>
      <c r="C1144" s="172"/>
      <c r="D1144" s="173"/>
      <c r="E1144" s="174"/>
      <c r="F1144" s="171"/>
      <c r="G1144" s="175"/>
    </row>
    <row r="1145" spans="1:7" ht="9.75" customHeight="1">
      <c r="A1145" s="171"/>
      <c r="B1145" s="176"/>
      <c r="C1145" s="172"/>
      <c r="D1145" s="173"/>
      <c r="E1145" s="174"/>
      <c r="F1145" s="171"/>
      <c r="G1145" s="175"/>
    </row>
    <row r="1146" spans="1:7" ht="9.75" customHeight="1">
      <c r="A1146" s="171"/>
      <c r="B1146" s="176"/>
      <c r="C1146" s="172"/>
      <c r="D1146" s="173"/>
      <c r="E1146" s="174"/>
      <c r="F1146" s="171"/>
      <c r="G1146" s="175"/>
    </row>
    <row r="1147" spans="1:7" ht="9.75" customHeight="1">
      <c r="A1147" s="171"/>
      <c r="B1147" s="176"/>
      <c r="C1147" s="172"/>
      <c r="D1147" s="173"/>
      <c r="E1147" s="174"/>
      <c r="F1147" s="171"/>
      <c r="G1147" s="175"/>
    </row>
    <row r="1148" spans="1:7" ht="9.75" customHeight="1">
      <c r="A1148" s="171"/>
      <c r="B1148" s="176"/>
      <c r="C1148" s="172"/>
      <c r="D1148" s="173"/>
      <c r="E1148" s="174"/>
      <c r="F1148" s="171"/>
      <c r="G1148" s="175"/>
    </row>
    <row r="1149" spans="1:7" ht="9.75" customHeight="1">
      <c r="A1149" s="171"/>
      <c r="B1149" s="176"/>
      <c r="C1149" s="172"/>
      <c r="D1149" s="173"/>
      <c r="E1149" s="174"/>
      <c r="F1149" s="171"/>
      <c r="G1149" s="175"/>
    </row>
    <row r="1150" spans="1:7" ht="9.75" customHeight="1">
      <c r="A1150" s="171"/>
      <c r="B1150" s="176"/>
      <c r="C1150" s="172"/>
      <c r="D1150" s="173"/>
      <c r="E1150" s="174"/>
      <c r="F1150" s="171"/>
      <c r="G1150" s="175"/>
    </row>
    <row r="1151" spans="1:7" ht="9.75" customHeight="1">
      <c r="A1151" s="171"/>
      <c r="B1151" s="176"/>
      <c r="C1151" s="172"/>
      <c r="D1151" s="173"/>
      <c r="E1151" s="174"/>
      <c r="F1151" s="171"/>
      <c r="G1151" s="175"/>
    </row>
    <row r="1152" spans="1:7" ht="9.75" customHeight="1">
      <c r="A1152" s="171"/>
      <c r="B1152" s="176"/>
      <c r="C1152" s="172"/>
      <c r="D1152" s="173"/>
      <c r="E1152" s="174"/>
      <c r="F1152" s="171"/>
      <c r="G1152" s="175"/>
    </row>
    <row r="1153" spans="1:7" ht="9.75" customHeight="1">
      <c r="A1153" s="171"/>
      <c r="B1153" s="176"/>
      <c r="C1153" s="172"/>
      <c r="D1153" s="173"/>
      <c r="E1153" s="174"/>
      <c r="F1153" s="171"/>
      <c r="G1153" s="175"/>
    </row>
    <row r="1154" spans="1:7" ht="9.75" customHeight="1">
      <c r="A1154" s="171"/>
      <c r="B1154" s="176"/>
      <c r="C1154" s="172"/>
      <c r="D1154" s="173"/>
      <c r="E1154" s="174"/>
      <c r="F1154" s="171"/>
      <c r="G1154" s="175"/>
    </row>
    <row r="1155" spans="1:7" ht="9.75" customHeight="1">
      <c r="A1155" s="171"/>
      <c r="B1155" s="176"/>
      <c r="C1155" s="172"/>
      <c r="D1155" s="173"/>
      <c r="E1155" s="174"/>
      <c r="F1155" s="171"/>
      <c r="G1155" s="175"/>
    </row>
    <row r="1156" spans="1:7" ht="9.75" customHeight="1">
      <c r="A1156" s="171"/>
      <c r="B1156" s="176"/>
      <c r="C1156" s="172"/>
      <c r="D1156" s="173"/>
      <c r="E1156" s="174"/>
      <c r="F1156" s="171"/>
      <c r="G1156" s="175"/>
    </row>
    <row r="1157" spans="1:7" ht="9.75" customHeight="1">
      <c r="A1157" s="171"/>
      <c r="B1157" s="176"/>
      <c r="C1157" s="172"/>
      <c r="D1157" s="173"/>
      <c r="E1157" s="174"/>
      <c r="F1157" s="171"/>
      <c r="G1157" s="175"/>
    </row>
    <row r="1158" spans="1:7" ht="9.75" customHeight="1">
      <c r="A1158" s="171"/>
      <c r="B1158" s="176"/>
      <c r="C1158" s="178"/>
      <c r="D1158" s="171"/>
      <c r="E1158" s="179"/>
      <c r="F1158" s="171"/>
      <c r="G1158" s="175"/>
    </row>
    <row r="1159" spans="1:7" ht="9.75" customHeight="1">
      <c r="A1159" s="171"/>
      <c r="B1159" s="176"/>
      <c r="C1159" s="178"/>
      <c r="D1159" s="171"/>
      <c r="E1159" s="179"/>
      <c r="F1159" s="171"/>
      <c r="G1159" s="175"/>
    </row>
    <row r="1160" spans="1:7" ht="9.75" customHeight="1">
      <c r="A1160" s="171"/>
      <c r="B1160" s="176"/>
      <c r="C1160" s="178"/>
      <c r="D1160" s="171"/>
      <c r="E1160" s="179"/>
      <c r="F1160" s="171"/>
      <c r="G1160" s="175"/>
    </row>
    <row r="1161" spans="1:7" ht="9.75" customHeight="1">
      <c r="A1161" s="171"/>
      <c r="B1161" s="176"/>
      <c r="C1161" s="178"/>
      <c r="D1161" s="171"/>
      <c r="E1161" s="179"/>
      <c r="F1161" s="171"/>
      <c r="G1161" s="175"/>
    </row>
    <row r="1162" spans="1:7" ht="9.75" customHeight="1">
      <c r="A1162" s="171"/>
      <c r="B1162" s="176"/>
      <c r="C1162" s="178"/>
      <c r="D1162" s="171"/>
      <c r="E1162" s="179"/>
      <c r="F1162" s="171"/>
      <c r="G1162" s="175"/>
    </row>
    <row r="1163" spans="1:7" ht="9.75" customHeight="1">
      <c r="A1163" s="171"/>
      <c r="B1163" s="176"/>
      <c r="C1163" s="177"/>
      <c r="D1163" s="173"/>
      <c r="E1163" s="174"/>
      <c r="F1163" s="171"/>
      <c r="G1163" s="175"/>
    </row>
    <row r="1164" spans="1:7" ht="9.75" customHeight="1">
      <c r="A1164" s="171"/>
      <c r="B1164" s="176"/>
      <c r="C1164" s="177"/>
      <c r="D1164" s="173"/>
      <c r="E1164" s="174"/>
      <c r="F1164" s="171"/>
      <c r="G1164" s="175"/>
    </row>
    <row r="1165" spans="1:7" ht="9.75" customHeight="1">
      <c r="A1165" s="171"/>
      <c r="B1165" s="176"/>
      <c r="C1165" s="177"/>
      <c r="D1165" s="173"/>
      <c r="E1165" s="174"/>
      <c r="F1165" s="171"/>
      <c r="G1165" s="175"/>
    </row>
    <row r="1166" spans="1:7" ht="9.75" customHeight="1">
      <c r="A1166" s="171"/>
      <c r="B1166" s="176"/>
      <c r="C1166" s="177"/>
      <c r="D1166" s="173"/>
      <c r="E1166" s="174"/>
      <c r="F1166" s="171"/>
      <c r="G1166" s="175"/>
    </row>
    <row r="1167" spans="1:7" ht="9.75" customHeight="1">
      <c r="A1167" s="171"/>
      <c r="B1167" s="176"/>
      <c r="C1167" s="177"/>
      <c r="D1167" s="173"/>
      <c r="E1167" s="174"/>
      <c r="F1167" s="171"/>
      <c r="G1167" s="175"/>
    </row>
    <row r="1168" spans="1:7" ht="9.75" customHeight="1">
      <c r="A1168" s="171"/>
      <c r="B1168" s="176"/>
      <c r="C1168" s="172"/>
      <c r="D1168" s="173"/>
      <c r="E1168" s="174"/>
      <c r="F1168" s="171"/>
      <c r="G1168" s="175"/>
    </row>
    <row r="1169" spans="1:7" ht="9.75" customHeight="1">
      <c r="A1169" s="171"/>
      <c r="B1169" s="176"/>
      <c r="C1169" s="172"/>
      <c r="D1169" s="173"/>
      <c r="E1169" s="174"/>
      <c r="F1169" s="171"/>
      <c r="G1169" s="175"/>
    </row>
    <row r="1170" spans="1:7" ht="9.75" customHeight="1">
      <c r="A1170" s="171"/>
      <c r="B1170" s="176"/>
      <c r="C1170" s="172"/>
      <c r="D1170" s="173"/>
      <c r="E1170" s="174"/>
      <c r="F1170" s="171"/>
      <c r="G1170" s="175"/>
    </row>
    <row r="1171" spans="1:7" ht="9.75" customHeight="1">
      <c r="A1171" s="171"/>
      <c r="B1171" s="176"/>
      <c r="C1171" s="172"/>
      <c r="D1171" s="173"/>
      <c r="E1171" s="174"/>
      <c r="F1171" s="171"/>
      <c r="G1171" s="175"/>
    </row>
    <row r="1172" spans="1:7" ht="9.75" customHeight="1">
      <c r="A1172" s="171"/>
      <c r="B1172" s="176"/>
      <c r="C1172" s="172"/>
      <c r="D1172" s="173"/>
      <c r="E1172" s="174"/>
      <c r="F1172" s="171"/>
      <c r="G1172" s="175"/>
    </row>
    <row r="1173" spans="1:7" ht="9.75" customHeight="1">
      <c r="A1173" s="171"/>
      <c r="B1173" s="176"/>
      <c r="C1173" s="172"/>
      <c r="D1173" s="173"/>
      <c r="E1173" s="174"/>
      <c r="F1173" s="171"/>
      <c r="G1173" s="175"/>
    </row>
    <row r="1174" spans="1:7" ht="9.75" customHeight="1">
      <c r="A1174" s="171"/>
      <c r="B1174" s="176"/>
      <c r="C1174" s="172"/>
      <c r="D1174" s="173"/>
      <c r="E1174" s="174"/>
      <c r="F1174" s="171"/>
      <c r="G1174" s="175"/>
    </row>
    <row r="1175" spans="1:7" ht="9.75" customHeight="1">
      <c r="A1175" s="171"/>
      <c r="B1175" s="176"/>
      <c r="C1175" s="172"/>
      <c r="D1175" s="173"/>
      <c r="E1175" s="174"/>
      <c r="F1175" s="171"/>
      <c r="G1175" s="175"/>
    </row>
    <row r="1176" spans="1:7" ht="9.75" customHeight="1">
      <c r="A1176" s="171"/>
      <c r="B1176" s="176"/>
      <c r="C1176" s="172"/>
      <c r="D1176" s="173"/>
      <c r="E1176" s="174"/>
      <c r="F1176" s="171"/>
      <c r="G1176" s="175"/>
    </row>
    <row r="1177" spans="1:7" ht="9.75" customHeight="1">
      <c r="A1177" s="171"/>
      <c r="B1177" s="176"/>
      <c r="C1177" s="172"/>
      <c r="D1177" s="173"/>
      <c r="E1177" s="174"/>
      <c r="F1177" s="171"/>
      <c r="G1177" s="175"/>
    </row>
    <row r="1178" spans="1:7" ht="9.75" customHeight="1">
      <c r="A1178" s="171"/>
      <c r="B1178" s="176"/>
      <c r="C1178" s="172"/>
      <c r="D1178" s="173"/>
      <c r="E1178" s="174"/>
      <c r="F1178" s="171"/>
      <c r="G1178" s="175"/>
    </row>
    <row r="1179" spans="1:7" ht="9.75" customHeight="1">
      <c r="A1179" s="171"/>
      <c r="B1179" s="176"/>
      <c r="C1179" s="172"/>
      <c r="D1179" s="173"/>
      <c r="E1179" s="174"/>
      <c r="F1179" s="171"/>
      <c r="G1179" s="175"/>
    </row>
    <row r="1180" spans="1:7" ht="9.75" customHeight="1">
      <c r="A1180" s="171"/>
      <c r="B1180" s="176"/>
      <c r="C1180" s="172"/>
      <c r="D1180" s="173"/>
      <c r="E1180" s="174"/>
      <c r="F1180" s="171"/>
      <c r="G1180" s="175"/>
    </row>
    <row r="1181" spans="1:7" ht="9.75" customHeight="1">
      <c r="A1181" s="171"/>
      <c r="B1181" s="176"/>
      <c r="C1181" s="172"/>
      <c r="D1181" s="173"/>
      <c r="E1181" s="174"/>
      <c r="F1181" s="171"/>
      <c r="G1181" s="175"/>
    </row>
    <row r="1182" spans="1:7" ht="9.75" customHeight="1">
      <c r="A1182" s="171"/>
      <c r="B1182" s="176"/>
      <c r="C1182" s="172"/>
      <c r="D1182" s="173"/>
      <c r="E1182" s="174"/>
      <c r="F1182" s="171"/>
      <c r="G1182" s="175"/>
    </row>
    <row r="1183" spans="1:7" ht="9.75" customHeight="1">
      <c r="A1183" s="171"/>
      <c r="B1183" s="176"/>
      <c r="C1183" s="172"/>
      <c r="D1183" s="173"/>
      <c r="E1183" s="174"/>
      <c r="F1183" s="171"/>
      <c r="G1183" s="175"/>
    </row>
    <row r="1184" spans="1:7" ht="9.75" customHeight="1">
      <c r="A1184" s="171"/>
      <c r="B1184" s="176"/>
      <c r="C1184" s="172"/>
      <c r="D1184" s="173"/>
      <c r="E1184" s="174"/>
      <c r="F1184" s="171"/>
      <c r="G1184" s="175"/>
    </row>
    <row r="1185" spans="1:7" ht="9.75" customHeight="1">
      <c r="A1185" s="171"/>
      <c r="B1185" s="176"/>
      <c r="C1185" s="172"/>
      <c r="D1185" s="173"/>
      <c r="E1185" s="174"/>
      <c r="F1185" s="171"/>
      <c r="G1185" s="175"/>
    </row>
    <row r="1186" spans="1:7" ht="9.75" customHeight="1">
      <c r="A1186" s="171"/>
      <c r="B1186" s="176"/>
      <c r="C1186" s="172"/>
      <c r="D1186" s="173"/>
      <c r="E1186" s="174"/>
      <c r="F1186" s="171"/>
      <c r="G1186" s="175"/>
    </row>
    <row r="1187" spans="1:7" ht="9.75" customHeight="1">
      <c r="A1187" s="171"/>
      <c r="B1187" s="176"/>
      <c r="C1187" s="172"/>
      <c r="D1187" s="173"/>
      <c r="E1187" s="174"/>
      <c r="F1187" s="171"/>
      <c r="G1187" s="175"/>
    </row>
    <row r="1188" spans="1:7" ht="9.75" customHeight="1">
      <c r="A1188" s="171"/>
      <c r="B1188" s="176"/>
      <c r="C1188" s="172"/>
      <c r="D1188" s="173"/>
      <c r="E1188" s="174"/>
      <c r="F1188" s="171"/>
      <c r="G1188" s="175"/>
    </row>
    <row r="1189" spans="1:7" ht="9.75" customHeight="1">
      <c r="A1189" s="171"/>
      <c r="B1189" s="176"/>
      <c r="C1189" s="172"/>
      <c r="D1189" s="173"/>
      <c r="E1189" s="174"/>
      <c r="F1189" s="171"/>
      <c r="G1189" s="175"/>
    </row>
    <row r="1190" spans="1:7" ht="9.75" customHeight="1">
      <c r="A1190" s="171"/>
      <c r="B1190" s="176"/>
      <c r="C1190" s="172"/>
      <c r="D1190" s="173"/>
      <c r="E1190" s="174"/>
      <c r="F1190" s="171"/>
      <c r="G1190" s="175"/>
    </row>
    <row r="1191" spans="1:7" ht="9.75" customHeight="1">
      <c r="A1191" s="171"/>
      <c r="B1191" s="176"/>
      <c r="C1191" s="172"/>
      <c r="D1191" s="173"/>
      <c r="E1191" s="174"/>
      <c r="F1191" s="171"/>
      <c r="G1191" s="175"/>
    </row>
    <row r="1192" spans="1:7" ht="9.75" customHeight="1">
      <c r="A1192" s="171"/>
      <c r="B1192" s="176"/>
      <c r="C1192" s="172"/>
      <c r="D1192" s="173"/>
      <c r="E1192" s="174"/>
      <c r="F1192" s="171"/>
      <c r="G1192" s="175"/>
    </row>
    <row r="1193" spans="1:7" ht="9.75" customHeight="1">
      <c r="A1193" s="171"/>
      <c r="B1193" s="176"/>
      <c r="C1193" s="172"/>
      <c r="D1193" s="173"/>
      <c r="E1193" s="174"/>
      <c r="F1193" s="171"/>
      <c r="G1193" s="175"/>
    </row>
    <row r="1194" spans="1:7" ht="9.75" customHeight="1">
      <c r="A1194" s="171"/>
      <c r="B1194" s="176"/>
      <c r="C1194" s="172"/>
      <c r="D1194" s="173"/>
      <c r="E1194" s="174"/>
      <c r="F1194" s="171"/>
      <c r="G1194" s="175"/>
    </row>
    <row r="1195" spans="1:7" ht="9.75" customHeight="1">
      <c r="A1195" s="171"/>
      <c r="B1195" s="176"/>
      <c r="C1195" s="172"/>
      <c r="D1195" s="173"/>
      <c r="E1195" s="174"/>
      <c r="F1195" s="171"/>
      <c r="G1195" s="175"/>
    </row>
    <row r="1196" spans="1:7" ht="9.75" customHeight="1">
      <c r="A1196" s="171"/>
      <c r="B1196" s="176"/>
      <c r="C1196" s="172"/>
      <c r="D1196" s="173"/>
      <c r="E1196" s="174"/>
      <c r="F1196" s="171"/>
      <c r="G1196" s="175"/>
    </row>
    <row r="1197" spans="1:7" ht="9.75" customHeight="1">
      <c r="A1197" s="171"/>
      <c r="B1197" s="176"/>
      <c r="C1197" s="172"/>
      <c r="D1197" s="173"/>
      <c r="E1197" s="174"/>
      <c r="F1197" s="171"/>
      <c r="G1197" s="175"/>
    </row>
    <row r="1198" spans="1:7" ht="9.75" customHeight="1">
      <c r="A1198" s="171"/>
      <c r="B1198" s="176"/>
      <c r="C1198" s="172"/>
      <c r="D1198" s="173"/>
      <c r="E1198" s="174"/>
      <c r="F1198" s="171"/>
      <c r="G1198" s="175"/>
    </row>
    <row r="1199" spans="1:7" ht="9.75" customHeight="1">
      <c r="A1199" s="171"/>
      <c r="B1199" s="176"/>
      <c r="C1199" s="172"/>
      <c r="D1199" s="173"/>
      <c r="E1199" s="174"/>
      <c r="F1199" s="171"/>
      <c r="G1199" s="175"/>
    </row>
    <row r="1200" spans="1:7" ht="9.75" customHeight="1">
      <c r="A1200" s="171"/>
      <c r="B1200" s="176"/>
      <c r="C1200" s="172"/>
      <c r="D1200" s="173"/>
      <c r="E1200" s="174"/>
      <c r="F1200" s="171"/>
      <c r="G1200" s="175"/>
    </row>
    <row r="1201" spans="1:7" ht="9.75" customHeight="1">
      <c r="A1201" s="171"/>
      <c r="B1201" s="176"/>
      <c r="C1201" s="172"/>
      <c r="D1201" s="173"/>
      <c r="E1201" s="174"/>
      <c r="F1201" s="171"/>
      <c r="G1201" s="175"/>
    </row>
    <row r="1202" spans="1:7" ht="9.75" customHeight="1">
      <c r="A1202" s="171"/>
      <c r="B1202" s="176"/>
      <c r="C1202" s="172"/>
      <c r="D1202" s="173"/>
      <c r="E1202" s="174"/>
      <c r="F1202" s="171"/>
      <c r="G1202" s="175"/>
    </row>
    <row r="1203" spans="1:7" ht="9.75" customHeight="1">
      <c r="A1203" s="171"/>
      <c r="B1203" s="176"/>
      <c r="C1203" s="172"/>
      <c r="D1203" s="173"/>
      <c r="E1203" s="174"/>
      <c r="F1203" s="171"/>
      <c r="G1203" s="175"/>
    </row>
    <row r="1204" spans="1:7" ht="9.75" customHeight="1">
      <c r="A1204" s="171"/>
      <c r="B1204" s="176"/>
      <c r="C1204" s="172"/>
      <c r="D1204" s="173"/>
      <c r="E1204" s="174"/>
      <c r="F1204" s="171"/>
      <c r="G1204" s="175"/>
    </row>
    <row r="1205" spans="1:7" ht="9.75" customHeight="1">
      <c r="A1205" s="171"/>
      <c r="B1205" s="176"/>
      <c r="C1205" s="172"/>
      <c r="D1205" s="173"/>
      <c r="E1205" s="174"/>
      <c r="F1205" s="171"/>
      <c r="G1205" s="175"/>
    </row>
    <row r="1206" spans="1:7" ht="9.75" customHeight="1">
      <c r="A1206" s="171"/>
      <c r="B1206" s="176"/>
      <c r="C1206" s="172"/>
      <c r="D1206" s="173"/>
      <c r="E1206" s="174"/>
      <c r="F1206" s="171"/>
      <c r="G1206" s="175"/>
    </row>
    <row r="1207" spans="1:7" ht="7.5" customHeight="1">
      <c r="A1207" s="171"/>
      <c r="B1207" s="176"/>
      <c r="C1207" s="172"/>
      <c r="D1207" s="173"/>
      <c r="E1207" s="174"/>
      <c r="F1207" s="171"/>
      <c r="G1207" s="175"/>
    </row>
    <row r="1208" spans="1:7" ht="9.75" customHeight="1">
      <c r="A1208" s="171"/>
      <c r="B1208" s="176"/>
      <c r="C1208" s="172"/>
      <c r="D1208" s="173"/>
      <c r="E1208" s="174"/>
      <c r="F1208" s="171"/>
      <c r="G1208" s="175"/>
    </row>
    <row r="1209" spans="1:7" ht="9.75" customHeight="1">
      <c r="A1209" s="171"/>
      <c r="B1209" s="176"/>
      <c r="C1209" s="172"/>
      <c r="D1209" s="173"/>
      <c r="E1209" s="174"/>
      <c r="F1209" s="171"/>
      <c r="G1209" s="175"/>
    </row>
    <row r="1210" spans="1:7" ht="9.75" customHeight="1">
      <c r="A1210" s="171"/>
      <c r="B1210" s="176"/>
      <c r="C1210" s="172"/>
      <c r="D1210" s="173"/>
      <c r="E1210" s="174"/>
      <c r="F1210" s="171"/>
      <c r="G1210" s="175"/>
    </row>
    <row r="1211" spans="1:7" ht="9.75" customHeight="1">
      <c r="A1211" s="171"/>
      <c r="B1211" s="176"/>
      <c r="C1211" s="172"/>
      <c r="D1211" s="173"/>
      <c r="E1211" s="174"/>
      <c r="F1211" s="171"/>
      <c r="G1211" s="175"/>
    </row>
    <row r="1212" spans="1:7" ht="9.75" customHeight="1">
      <c r="A1212" s="171"/>
      <c r="B1212" s="176"/>
      <c r="C1212" s="172"/>
      <c r="D1212" s="173"/>
      <c r="E1212" s="174"/>
      <c r="F1212" s="171"/>
      <c r="G1212" s="175"/>
    </row>
    <row r="1213" spans="1:7" ht="9.75" customHeight="1">
      <c r="A1213" s="171"/>
      <c r="B1213" s="176"/>
      <c r="C1213" s="172"/>
      <c r="D1213" s="173"/>
      <c r="E1213" s="174"/>
      <c r="F1213" s="171"/>
      <c r="G1213" s="175"/>
    </row>
    <row r="1214" spans="1:7" ht="9.75" customHeight="1">
      <c r="A1214" s="171"/>
      <c r="B1214" s="176"/>
      <c r="C1214" s="172"/>
      <c r="D1214" s="173"/>
      <c r="E1214" s="174"/>
      <c r="F1214" s="171"/>
      <c r="G1214" s="175"/>
    </row>
    <row r="1215" spans="1:7" ht="9.75" customHeight="1">
      <c r="A1215" s="171"/>
      <c r="B1215" s="176"/>
      <c r="C1215" s="172"/>
      <c r="D1215" s="173"/>
      <c r="E1215" s="174"/>
      <c r="F1215" s="171"/>
      <c r="G1215" s="175"/>
    </row>
    <row r="1216" spans="1:7" ht="9.75" customHeight="1">
      <c r="A1216" s="171"/>
      <c r="B1216" s="176"/>
      <c r="C1216" s="172"/>
      <c r="D1216" s="173"/>
      <c r="E1216" s="174"/>
      <c r="F1216" s="171"/>
      <c r="G1216" s="175"/>
    </row>
    <row r="1217" spans="1:7" ht="9.75" customHeight="1">
      <c r="A1217" s="171"/>
      <c r="B1217" s="176"/>
      <c r="C1217" s="172"/>
      <c r="D1217" s="173"/>
      <c r="E1217" s="174"/>
      <c r="F1217" s="171"/>
      <c r="G1217" s="175"/>
    </row>
    <row r="1218" spans="1:7" ht="9.75" customHeight="1">
      <c r="A1218" s="171"/>
      <c r="B1218" s="176"/>
      <c r="C1218" s="172"/>
      <c r="D1218" s="173"/>
      <c r="E1218" s="174"/>
      <c r="F1218" s="171"/>
      <c r="G1218" s="175"/>
    </row>
    <row r="1219" spans="1:7" ht="9.75" customHeight="1">
      <c r="A1219" s="171"/>
      <c r="B1219" s="176"/>
      <c r="C1219" s="172"/>
      <c r="D1219" s="173"/>
      <c r="E1219" s="174"/>
      <c r="F1219" s="171"/>
      <c r="G1219" s="175"/>
    </row>
    <row r="1220" spans="1:7" ht="9.75" customHeight="1">
      <c r="A1220" s="171"/>
      <c r="B1220" s="176"/>
      <c r="C1220" s="172"/>
      <c r="D1220" s="173"/>
      <c r="E1220" s="174"/>
      <c r="F1220" s="171"/>
      <c r="G1220" s="175"/>
    </row>
    <row r="1221" spans="1:7" ht="9.75" customHeight="1">
      <c r="A1221" s="171"/>
      <c r="B1221" s="176"/>
      <c r="C1221" s="172"/>
      <c r="D1221" s="173"/>
      <c r="E1221" s="174"/>
      <c r="F1221" s="171"/>
      <c r="G1221" s="175"/>
    </row>
    <row r="1222" spans="1:7" ht="9.75" customHeight="1">
      <c r="A1222" s="171"/>
      <c r="B1222" s="176"/>
      <c r="C1222" s="172"/>
      <c r="D1222" s="173"/>
      <c r="E1222" s="174"/>
      <c r="F1222" s="171"/>
      <c r="G1222" s="175"/>
    </row>
    <row r="1223" spans="1:7" ht="9.75" customHeight="1">
      <c r="A1223" s="171"/>
      <c r="B1223" s="176"/>
      <c r="C1223" s="172"/>
      <c r="D1223" s="173"/>
      <c r="E1223" s="174"/>
      <c r="F1223" s="171"/>
      <c r="G1223" s="175"/>
    </row>
    <row r="1224" spans="1:7" ht="9.75" customHeight="1">
      <c r="A1224" s="171"/>
      <c r="B1224" s="176"/>
      <c r="C1224" s="172"/>
      <c r="D1224" s="173"/>
      <c r="E1224" s="174"/>
      <c r="F1224" s="171"/>
      <c r="G1224" s="175"/>
    </row>
    <row r="1225" spans="1:7" ht="9.75" customHeight="1">
      <c r="A1225" s="171"/>
      <c r="B1225" s="176"/>
      <c r="C1225" s="172"/>
      <c r="D1225" s="173"/>
      <c r="E1225" s="174"/>
      <c r="F1225" s="171"/>
      <c r="G1225" s="175"/>
    </row>
    <row r="1226" spans="1:7" ht="9.75" customHeight="1">
      <c r="A1226" s="171"/>
      <c r="B1226" s="176"/>
      <c r="C1226" s="172"/>
      <c r="D1226" s="173"/>
      <c r="E1226" s="174"/>
      <c r="F1226" s="171"/>
      <c r="G1226" s="175"/>
    </row>
    <row r="1227" spans="1:7" ht="9.75" customHeight="1">
      <c r="A1227" s="171"/>
      <c r="B1227" s="176"/>
      <c r="C1227" s="172"/>
      <c r="D1227" s="173"/>
      <c r="E1227" s="174"/>
      <c r="F1227" s="171"/>
      <c r="G1227" s="175"/>
    </row>
    <row r="1228" spans="1:7" ht="9.75" customHeight="1">
      <c r="A1228" s="171"/>
      <c r="B1228" s="176"/>
      <c r="C1228" s="172"/>
      <c r="D1228" s="173"/>
      <c r="E1228" s="174"/>
      <c r="F1228" s="171"/>
      <c r="G1228" s="175"/>
    </row>
    <row r="1229" spans="1:7" ht="9.75" customHeight="1">
      <c r="A1229" s="171"/>
      <c r="B1229" s="176"/>
      <c r="C1229" s="172"/>
      <c r="D1229" s="173"/>
      <c r="E1229" s="174"/>
      <c r="F1229" s="171"/>
      <c r="G1229" s="175"/>
    </row>
    <row r="1230" spans="1:7" ht="9.75" customHeight="1">
      <c r="A1230" s="171"/>
      <c r="B1230" s="176"/>
      <c r="C1230" s="172"/>
      <c r="D1230" s="173"/>
      <c r="E1230" s="174"/>
      <c r="F1230" s="171"/>
      <c r="G1230" s="175"/>
    </row>
    <row r="1231" spans="1:7" ht="9.75" customHeight="1">
      <c r="A1231" s="171"/>
      <c r="B1231" s="176"/>
      <c r="C1231" s="172"/>
      <c r="D1231" s="173"/>
      <c r="E1231" s="174"/>
      <c r="F1231" s="171"/>
      <c r="G1231" s="175"/>
    </row>
    <row r="1232" spans="1:7" ht="9.75" customHeight="1">
      <c r="A1232" s="171"/>
      <c r="B1232" s="176"/>
      <c r="C1232" s="172"/>
      <c r="D1232" s="173"/>
      <c r="E1232" s="174"/>
      <c r="F1232" s="171"/>
      <c r="G1232" s="175"/>
    </row>
    <row r="1233" spans="1:7" ht="9.75" customHeight="1">
      <c r="A1233" s="171"/>
      <c r="B1233" s="176"/>
      <c r="C1233" s="172"/>
      <c r="D1233" s="173"/>
      <c r="E1233" s="174"/>
      <c r="F1233" s="171"/>
      <c r="G1233" s="175"/>
    </row>
    <row r="1234" spans="1:7" ht="9.75" customHeight="1">
      <c r="A1234" s="171"/>
      <c r="B1234" s="176"/>
      <c r="C1234" s="172"/>
      <c r="D1234" s="173"/>
      <c r="E1234" s="174"/>
      <c r="F1234" s="171"/>
      <c r="G1234" s="175"/>
    </row>
    <row r="1235" spans="1:7" ht="9.75" customHeight="1">
      <c r="A1235" s="171"/>
      <c r="B1235" s="176"/>
      <c r="C1235" s="172"/>
      <c r="D1235" s="173"/>
      <c r="E1235" s="174"/>
      <c r="F1235" s="171"/>
      <c r="G1235" s="175"/>
    </row>
    <row r="1236" spans="1:7" ht="9.75" customHeight="1">
      <c r="A1236" s="171"/>
      <c r="B1236" s="176"/>
      <c r="C1236" s="172"/>
      <c r="D1236" s="173"/>
      <c r="E1236" s="174"/>
      <c r="F1236" s="171"/>
      <c r="G1236" s="175"/>
    </row>
    <row r="1237" spans="1:7" ht="9.75" customHeight="1">
      <c r="A1237" s="171"/>
      <c r="B1237" s="176"/>
      <c r="C1237" s="172"/>
      <c r="D1237" s="173"/>
      <c r="E1237" s="174"/>
      <c r="F1237" s="171"/>
      <c r="G1237" s="175"/>
    </row>
    <row r="1238" spans="1:7" ht="9.75" customHeight="1">
      <c r="A1238" s="171"/>
      <c r="B1238" s="176"/>
      <c r="C1238" s="172"/>
      <c r="D1238" s="173"/>
      <c r="E1238" s="174"/>
      <c r="F1238" s="171"/>
      <c r="G1238" s="175"/>
    </row>
    <row r="1239" spans="1:7" ht="9.75" customHeight="1">
      <c r="A1239" s="171"/>
      <c r="B1239" s="176"/>
      <c r="C1239" s="172"/>
      <c r="D1239" s="173"/>
      <c r="E1239" s="174"/>
      <c r="F1239" s="171"/>
      <c r="G1239" s="175"/>
    </row>
    <row r="1240" spans="1:7" ht="9.75" customHeight="1">
      <c r="A1240" s="171"/>
      <c r="B1240" s="176"/>
      <c r="C1240" s="172"/>
      <c r="D1240" s="173"/>
      <c r="E1240" s="174"/>
      <c r="F1240" s="171"/>
      <c r="G1240" s="175"/>
    </row>
    <row r="1241" spans="1:7" ht="9.75" customHeight="1">
      <c r="A1241" s="171"/>
      <c r="B1241" s="176"/>
      <c r="C1241" s="172"/>
      <c r="D1241" s="173"/>
      <c r="E1241" s="174"/>
      <c r="F1241" s="171"/>
      <c r="G1241" s="175"/>
    </row>
    <row r="1242" spans="1:7" ht="9.75" customHeight="1">
      <c r="A1242" s="171"/>
      <c r="B1242" s="176"/>
      <c r="C1242" s="172"/>
      <c r="D1242" s="173"/>
      <c r="E1242" s="174"/>
      <c r="F1242" s="171"/>
      <c r="G1242" s="175"/>
    </row>
    <row r="1243" spans="1:7" ht="9.75" customHeight="1">
      <c r="A1243" s="171"/>
      <c r="B1243" s="176"/>
      <c r="C1243" s="182"/>
      <c r="D1243" s="171"/>
      <c r="E1243" s="181"/>
      <c r="F1243" s="171"/>
      <c r="G1243" s="175"/>
    </row>
    <row r="1244" spans="1:7" ht="9.75" customHeight="1">
      <c r="A1244" s="171"/>
      <c r="B1244" s="176"/>
      <c r="C1244" s="182"/>
      <c r="D1244" s="171"/>
      <c r="E1244" s="181"/>
      <c r="F1244" s="171"/>
      <c r="G1244" s="175"/>
    </row>
    <row r="1245" spans="1:7" ht="9.75" customHeight="1">
      <c r="A1245" s="171"/>
      <c r="B1245" s="176"/>
      <c r="C1245" s="182"/>
      <c r="D1245" s="171"/>
      <c r="E1245" s="181"/>
      <c r="F1245" s="171"/>
      <c r="G1245" s="175"/>
    </row>
    <row r="1246" spans="1:7" ht="9.75" customHeight="1">
      <c r="A1246" s="171"/>
      <c r="B1246" s="176"/>
      <c r="C1246" s="182"/>
      <c r="D1246" s="171"/>
      <c r="E1246" s="181"/>
      <c r="F1246" s="171"/>
      <c r="G1246" s="175"/>
    </row>
    <row r="1247" spans="1:7" ht="9.75" customHeight="1">
      <c r="A1247" s="171"/>
      <c r="B1247" s="176"/>
      <c r="C1247" s="182"/>
      <c r="D1247" s="171"/>
      <c r="E1247" s="181"/>
      <c r="F1247" s="171"/>
      <c r="G1247" s="175"/>
    </row>
    <row r="1248" spans="1:7" ht="9.75" customHeight="1">
      <c r="A1248" s="171"/>
      <c r="B1248" s="176"/>
      <c r="C1248" s="182"/>
      <c r="D1248" s="171"/>
      <c r="E1248" s="184"/>
      <c r="F1248" s="171"/>
      <c r="G1248" s="175"/>
    </row>
    <row r="1249" spans="1:7" ht="9.75" customHeight="1">
      <c r="A1249" s="171"/>
      <c r="B1249" s="176"/>
      <c r="C1249" s="182"/>
      <c r="D1249" s="171"/>
      <c r="E1249" s="184"/>
      <c r="F1249" s="171"/>
      <c r="G1249" s="175"/>
    </row>
    <row r="1250" spans="1:7" ht="9.75" customHeight="1">
      <c r="A1250" s="171"/>
      <c r="B1250" s="176"/>
      <c r="C1250" s="182"/>
      <c r="D1250" s="171"/>
      <c r="E1250" s="184"/>
      <c r="F1250" s="171"/>
      <c r="G1250" s="175"/>
    </row>
    <row r="1251" spans="1:7" ht="9.75" customHeight="1">
      <c r="A1251" s="171"/>
      <c r="B1251" s="176"/>
      <c r="C1251" s="182"/>
      <c r="D1251" s="171"/>
      <c r="E1251" s="184"/>
      <c r="F1251" s="171"/>
      <c r="G1251" s="175"/>
    </row>
    <row r="1252" spans="1:7" ht="9.75" customHeight="1">
      <c r="A1252" s="171"/>
      <c r="B1252" s="176"/>
      <c r="C1252" s="182"/>
      <c r="D1252" s="171"/>
      <c r="E1252" s="184"/>
      <c r="F1252" s="171"/>
      <c r="G1252" s="175"/>
    </row>
    <row r="1253" spans="1:7" ht="9.75" customHeight="1">
      <c r="A1253" s="171"/>
      <c r="B1253" s="176"/>
      <c r="C1253" s="172"/>
      <c r="D1253" s="173"/>
      <c r="E1253" s="174"/>
      <c r="F1253" s="171"/>
      <c r="G1253" s="175"/>
    </row>
    <row r="1254" spans="1:7" ht="9.75" customHeight="1">
      <c r="A1254" s="171"/>
      <c r="B1254" s="176"/>
      <c r="C1254" s="172"/>
      <c r="D1254" s="173"/>
      <c r="E1254" s="174"/>
      <c r="F1254" s="171"/>
      <c r="G1254" s="175"/>
    </row>
    <row r="1255" spans="1:7" ht="9.75" customHeight="1">
      <c r="A1255" s="171"/>
      <c r="B1255" s="176"/>
      <c r="C1255" s="172"/>
      <c r="D1255" s="173"/>
      <c r="E1255" s="174"/>
      <c r="F1255" s="171"/>
      <c r="G1255" s="175"/>
    </row>
    <row r="1256" spans="1:7" ht="9.75" customHeight="1">
      <c r="A1256" s="171"/>
      <c r="B1256" s="176"/>
      <c r="C1256" s="172"/>
      <c r="D1256" s="173"/>
      <c r="E1256" s="174"/>
      <c r="F1256" s="171"/>
      <c r="G1256" s="175"/>
    </row>
    <row r="1257" spans="1:7" ht="9.75" customHeight="1">
      <c r="A1257" s="171"/>
      <c r="B1257" s="176"/>
      <c r="C1257" s="172"/>
      <c r="D1257" s="173"/>
      <c r="E1257" s="174"/>
      <c r="F1257" s="171"/>
      <c r="G1257" s="175"/>
    </row>
    <row r="1258" spans="1:7" ht="9.75" customHeight="1">
      <c r="A1258" s="171"/>
      <c r="B1258" s="176"/>
      <c r="C1258" s="172"/>
      <c r="D1258" s="173"/>
      <c r="E1258" s="174"/>
      <c r="F1258" s="171"/>
      <c r="G1258" s="175"/>
    </row>
    <row r="1259" spans="1:7" ht="9.75" customHeight="1">
      <c r="A1259" s="171"/>
      <c r="B1259" s="176"/>
      <c r="C1259" s="172"/>
      <c r="D1259" s="173"/>
      <c r="E1259" s="174"/>
      <c r="F1259" s="171"/>
      <c r="G1259" s="175"/>
    </row>
    <row r="1260" spans="1:7" ht="9.75" customHeight="1">
      <c r="A1260" s="171"/>
      <c r="B1260" s="176"/>
      <c r="C1260" s="172"/>
      <c r="D1260" s="173"/>
      <c r="E1260" s="174"/>
      <c r="F1260" s="171"/>
      <c r="G1260" s="175"/>
    </row>
    <row r="1261" spans="1:7" ht="9.75" customHeight="1">
      <c r="A1261" s="171"/>
      <c r="B1261" s="176"/>
      <c r="C1261" s="172"/>
      <c r="D1261" s="173"/>
      <c r="E1261" s="174"/>
      <c r="F1261" s="171"/>
      <c r="G1261" s="175"/>
    </row>
    <row r="1262" spans="1:7" ht="9.75" customHeight="1">
      <c r="A1262" s="171"/>
      <c r="B1262" s="176"/>
      <c r="C1262" s="172"/>
      <c r="D1262" s="173"/>
      <c r="E1262" s="174"/>
      <c r="F1262" s="171"/>
      <c r="G1262" s="175"/>
    </row>
    <row r="1263" spans="1:7" ht="9.75" customHeight="1">
      <c r="A1263" s="171"/>
      <c r="B1263" s="176"/>
      <c r="C1263" s="172"/>
      <c r="D1263" s="173"/>
      <c r="E1263" s="174"/>
      <c r="F1263" s="171"/>
      <c r="G1263" s="175"/>
    </row>
    <row r="1264" spans="1:7" ht="9.75" customHeight="1">
      <c r="A1264" s="171"/>
      <c r="B1264" s="176"/>
      <c r="C1264" s="172"/>
      <c r="D1264" s="173"/>
      <c r="E1264" s="174"/>
      <c r="F1264" s="171"/>
      <c r="G1264" s="175"/>
    </row>
    <row r="1265" spans="1:7" ht="9.75" customHeight="1">
      <c r="A1265" s="171"/>
      <c r="B1265" s="176"/>
      <c r="C1265" s="172"/>
      <c r="D1265" s="173"/>
      <c r="E1265" s="174"/>
      <c r="F1265" s="171"/>
      <c r="G1265" s="175"/>
    </row>
    <row r="1266" spans="1:7" ht="9.75" customHeight="1">
      <c r="A1266" s="171"/>
      <c r="B1266" s="176"/>
      <c r="C1266" s="172"/>
      <c r="D1266" s="173"/>
      <c r="E1266" s="174"/>
      <c r="F1266" s="171"/>
      <c r="G1266" s="175"/>
    </row>
    <row r="1267" spans="1:7" ht="9.75" customHeight="1">
      <c r="A1267" s="171"/>
      <c r="B1267" s="176"/>
      <c r="C1267" s="172"/>
      <c r="D1267" s="173"/>
      <c r="E1267" s="174"/>
      <c r="F1267" s="171"/>
      <c r="G1267" s="175"/>
    </row>
    <row r="1268" spans="1:7" ht="9.75" customHeight="1">
      <c r="A1268" s="171"/>
      <c r="B1268" s="176"/>
      <c r="C1268" s="172"/>
      <c r="D1268" s="173"/>
      <c r="E1268" s="174"/>
      <c r="F1268" s="171"/>
      <c r="G1268" s="175"/>
    </row>
    <row r="1269" spans="1:7" ht="9.75" customHeight="1">
      <c r="A1269" s="171"/>
      <c r="B1269" s="176"/>
      <c r="C1269" s="172"/>
      <c r="D1269" s="173"/>
      <c r="E1269" s="174"/>
      <c r="F1269" s="171"/>
      <c r="G1269" s="175"/>
    </row>
    <row r="1270" spans="1:7" ht="9.75" customHeight="1">
      <c r="A1270" s="171"/>
      <c r="B1270" s="176"/>
      <c r="C1270" s="172"/>
      <c r="D1270" s="173"/>
      <c r="E1270" s="174"/>
      <c r="F1270" s="171"/>
      <c r="G1270" s="175"/>
    </row>
    <row r="1271" spans="1:7" ht="9.75" customHeight="1">
      <c r="A1271" s="171"/>
      <c r="B1271" s="176"/>
      <c r="C1271" s="172"/>
      <c r="D1271" s="173"/>
      <c r="E1271" s="174"/>
      <c r="F1271" s="171"/>
      <c r="G1271" s="175"/>
    </row>
    <row r="1272" spans="1:7" ht="9.75" customHeight="1">
      <c r="A1272" s="171"/>
      <c r="B1272" s="176"/>
      <c r="C1272" s="172"/>
      <c r="D1272" s="173"/>
      <c r="E1272" s="174"/>
      <c r="F1272" s="171"/>
      <c r="G1272" s="175"/>
    </row>
    <row r="1273" spans="1:7" ht="9.75" customHeight="1">
      <c r="A1273" s="171"/>
      <c r="B1273" s="176"/>
      <c r="C1273" s="172"/>
      <c r="D1273" s="173"/>
      <c r="E1273" s="174"/>
      <c r="F1273" s="171"/>
      <c r="G1273" s="175"/>
    </row>
    <row r="1274" spans="1:7" ht="9.75" customHeight="1">
      <c r="A1274" s="171"/>
      <c r="B1274" s="176"/>
      <c r="C1274" s="172"/>
      <c r="D1274" s="173"/>
      <c r="E1274" s="174"/>
      <c r="F1274" s="171"/>
      <c r="G1274" s="175"/>
    </row>
    <row r="1275" spans="1:7" ht="9.75" customHeight="1">
      <c r="A1275" s="171"/>
      <c r="B1275" s="176"/>
      <c r="C1275" s="172"/>
      <c r="D1275" s="173"/>
      <c r="E1275" s="174"/>
      <c r="F1275" s="171"/>
      <c r="G1275" s="175"/>
    </row>
    <row r="1276" spans="1:7" ht="9.75" customHeight="1">
      <c r="A1276" s="171"/>
      <c r="B1276" s="176"/>
      <c r="C1276" s="172"/>
      <c r="D1276" s="173"/>
      <c r="E1276" s="174"/>
      <c r="F1276" s="171"/>
      <c r="G1276" s="175"/>
    </row>
    <row r="1277" spans="1:7" ht="9.75" customHeight="1">
      <c r="A1277" s="171"/>
      <c r="B1277" s="176"/>
      <c r="C1277" s="172"/>
      <c r="D1277" s="173"/>
      <c r="E1277" s="174"/>
      <c r="F1277" s="171"/>
      <c r="G1277" s="175"/>
    </row>
    <row r="1278" spans="1:7" ht="9.75" customHeight="1">
      <c r="A1278" s="171"/>
      <c r="B1278" s="176"/>
      <c r="C1278" s="172"/>
      <c r="D1278" s="173"/>
      <c r="E1278" s="174"/>
      <c r="F1278" s="171"/>
      <c r="G1278" s="175"/>
    </row>
    <row r="1279" spans="1:7" ht="9.75" customHeight="1">
      <c r="A1279" s="171"/>
      <c r="B1279" s="176"/>
      <c r="C1279" s="172"/>
      <c r="D1279" s="173"/>
      <c r="E1279" s="174"/>
      <c r="F1279" s="171"/>
      <c r="G1279" s="175"/>
    </row>
    <row r="1280" spans="1:7" ht="9.75" customHeight="1">
      <c r="A1280" s="171"/>
      <c r="B1280" s="176"/>
      <c r="C1280" s="172"/>
      <c r="D1280" s="173"/>
      <c r="E1280" s="174"/>
      <c r="F1280" s="171"/>
      <c r="G1280" s="175"/>
    </row>
    <row r="1281" spans="1:7" ht="9.75" customHeight="1">
      <c r="A1281" s="171"/>
      <c r="B1281" s="176"/>
      <c r="C1281" s="172"/>
      <c r="D1281" s="173"/>
      <c r="E1281" s="174"/>
      <c r="F1281" s="171"/>
      <c r="G1281" s="175"/>
    </row>
    <row r="1282" spans="1:7" ht="9.75" customHeight="1">
      <c r="A1282" s="171"/>
      <c r="B1282" s="176"/>
      <c r="C1282" s="172"/>
      <c r="D1282" s="173"/>
      <c r="E1282" s="174"/>
      <c r="F1282" s="171"/>
      <c r="G1282" s="175"/>
    </row>
    <row r="1283" spans="1:7" ht="9.75" customHeight="1">
      <c r="A1283" s="171"/>
      <c r="B1283" s="176"/>
      <c r="C1283" s="172"/>
      <c r="D1283" s="173"/>
      <c r="E1283" s="174"/>
      <c r="F1283" s="171"/>
      <c r="G1283" s="175"/>
    </row>
    <row r="1284" spans="1:7" ht="9.75" customHeight="1">
      <c r="A1284" s="171"/>
      <c r="B1284" s="176"/>
      <c r="C1284" s="172"/>
      <c r="D1284" s="173"/>
      <c r="E1284" s="174"/>
      <c r="F1284" s="171"/>
      <c r="G1284" s="175"/>
    </row>
    <row r="1285" spans="1:7" ht="9.75" customHeight="1">
      <c r="A1285" s="171"/>
      <c r="B1285" s="176"/>
      <c r="C1285" s="172"/>
      <c r="D1285" s="173"/>
      <c r="E1285" s="174"/>
      <c r="F1285" s="171"/>
      <c r="G1285" s="175"/>
    </row>
    <row r="1286" spans="1:7" ht="9.75" customHeight="1">
      <c r="A1286" s="171"/>
      <c r="B1286" s="176"/>
      <c r="C1286" s="172"/>
      <c r="D1286" s="173"/>
      <c r="E1286" s="174"/>
      <c r="F1286" s="171"/>
      <c r="G1286" s="175"/>
    </row>
    <row r="1287" spans="1:7" ht="8.25" customHeight="1">
      <c r="A1287" s="171"/>
      <c r="B1287" s="176"/>
      <c r="C1287" s="172"/>
      <c r="D1287" s="173"/>
      <c r="E1287" s="174"/>
      <c r="F1287" s="171"/>
      <c r="G1287" s="175"/>
    </row>
    <row r="1288" spans="1:7" ht="9.75" customHeight="1">
      <c r="A1288" s="171"/>
      <c r="B1288" s="176"/>
      <c r="C1288" s="172"/>
      <c r="D1288" s="173"/>
      <c r="E1288" s="174"/>
      <c r="F1288" s="171"/>
      <c r="G1288" s="175"/>
    </row>
    <row r="1289" spans="1:7" ht="9.75" customHeight="1">
      <c r="A1289" s="171"/>
      <c r="B1289" s="176"/>
      <c r="C1289" s="172"/>
      <c r="D1289" s="173"/>
      <c r="E1289" s="174"/>
      <c r="F1289" s="171"/>
      <c r="G1289" s="175"/>
    </row>
    <row r="1290" spans="1:7" ht="9.75" customHeight="1">
      <c r="A1290" s="171"/>
      <c r="B1290" s="176"/>
      <c r="C1290" s="172"/>
      <c r="D1290" s="173"/>
      <c r="E1290" s="174"/>
      <c r="F1290" s="171"/>
      <c r="G1290" s="175"/>
    </row>
    <row r="1291" spans="1:7" ht="9.75" customHeight="1">
      <c r="A1291" s="171"/>
      <c r="B1291" s="176"/>
      <c r="C1291" s="172"/>
      <c r="D1291" s="173"/>
      <c r="E1291" s="174"/>
      <c r="F1291" s="171"/>
      <c r="G1291" s="175"/>
    </row>
    <row r="1292" spans="1:7" ht="6.75" customHeight="1">
      <c r="A1292" s="171"/>
      <c r="B1292" s="176"/>
      <c r="C1292" s="172"/>
      <c r="D1292" s="173"/>
      <c r="E1292" s="174"/>
      <c r="F1292" s="171"/>
      <c r="G1292" s="175"/>
    </row>
    <row r="1293" spans="1:7" ht="9.75" customHeight="1">
      <c r="A1293" s="171"/>
      <c r="B1293" s="176"/>
      <c r="C1293" s="172"/>
      <c r="D1293" s="173"/>
      <c r="E1293" s="183"/>
      <c r="F1293" s="171"/>
      <c r="G1293" s="175"/>
    </row>
    <row r="1294" spans="1:7" ht="9.75" customHeight="1">
      <c r="A1294" s="171"/>
      <c r="B1294" s="176"/>
      <c r="C1294" s="172"/>
      <c r="D1294" s="173"/>
      <c r="E1294" s="183"/>
      <c r="F1294" s="171"/>
      <c r="G1294" s="175"/>
    </row>
    <row r="1295" spans="1:7" ht="9.75" customHeight="1">
      <c r="A1295" s="171"/>
      <c r="B1295" s="176"/>
      <c r="C1295" s="172"/>
      <c r="D1295" s="173"/>
      <c r="E1295" s="183"/>
      <c r="F1295" s="171"/>
      <c r="G1295" s="175"/>
    </row>
    <row r="1296" spans="1:7" ht="9.75" customHeight="1">
      <c r="A1296" s="171"/>
      <c r="B1296" s="176"/>
      <c r="C1296" s="172"/>
      <c r="D1296" s="173"/>
      <c r="E1296" s="183"/>
      <c r="F1296" s="171"/>
      <c r="G1296" s="175"/>
    </row>
    <row r="1297" spans="1:7" ht="9.75" customHeight="1">
      <c r="A1297" s="171"/>
      <c r="B1297" s="176"/>
      <c r="C1297" s="172"/>
      <c r="D1297" s="173"/>
      <c r="E1297" s="183"/>
      <c r="F1297" s="171"/>
      <c r="G1297" s="175"/>
    </row>
    <row r="1298" spans="1:7" ht="9.75" customHeight="1">
      <c r="A1298" s="171"/>
      <c r="B1298" s="176"/>
      <c r="C1298" s="172"/>
      <c r="D1298" s="173"/>
      <c r="E1298" s="174"/>
      <c r="F1298" s="171"/>
      <c r="G1298" s="175"/>
    </row>
    <row r="1299" spans="1:7" ht="9.75" customHeight="1">
      <c r="A1299" s="171"/>
      <c r="B1299" s="176"/>
      <c r="C1299" s="172"/>
      <c r="D1299" s="173"/>
      <c r="E1299" s="174"/>
      <c r="F1299" s="171"/>
      <c r="G1299" s="175"/>
    </row>
    <row r="1300" spans="1:7" ht="9.75" customHeight="1">
      <c r="A1300" s="171"/>
      <c r="B1300" s="176"/>
      <c r="C1300" s="172"/>
      <c r="D1300" s="173"/>
      <c r="E1300" s="174"/>
      <c r="F1300" s="171"/>
      <c r="G1300" s="175"/>
    </row>
    <row r="1301" spans="1:7" ht="9.75" customHeight="1">
      <c r="A1301" s="171"/>
      <c r="B1301" s="176"/>
      <c r="C1301" s="172"/>
      <c r="D1301" s="173"/>
      <c r="E1301" s="174"/>
      <c r="F1301" s="171"/>
      <c r="G1301" s="175"/>
    </row>
    <row r="1302" spans="1:7" ht="9.75" customHeight="1">
      <c r="A1302" s="171"/>
      <c r="B1302" s="176"/>
      <c r="C1302" s="172"/>
      <c r="D1302" s="173"/>
      <c r="E1302" s="174"/>
      <c r="F1302" s="171"/>
      <c r="G1302" s="175"/>
    </row>
    <row r="1303" spans="1:7" ht="9.75" customHeight="1">
      <c r="A1303" s="171"/>
      <c r="B1303" s="176"/>
      <c r="C1303" s="182"/>
      <c r="D1303" s="171"/>
      <c r="E1303" s="181"/>
      <c r="F1303" s="171"/>
      <c r="G1303" s="175"/>
    </row>
    <row r="1304" spans="1:7" ht="9.75" customHeight="1">
      <c r="A1304" s="171"/>
      <c r="B1304" s="176"/>
      <c r="C1304" s="182"/>
      <c r="D1304" s="171"/>
      <c r="E1304" s="181"/>
      <c r="F1304" s="171"/>
      <c r="G1304" s="175"/>
    </row>
    <row r="1305" spans="1:7" ht="9.75" customHeight="1">
      <c r="A1305" s="171"/>
      <c r="B1305" s="176"/>
      <c r="C1305" s="182"/>
      <c r="D1305" s="171"/>
      <c r="E1305" s="181"/>
      <c r="F1305" s="171"/>
      <c r="G1305" s="175"/>
    </row>
    <row r="1306" spans="1:7" ht="9.75" customHeight="1">
      <c r="A1306" s="171"/>
      <c r="B1306" s="176"/>
      <c r="C1306" s="182"/>
      <c r="D1306" s="171"/>
      <c r="E1306" s="181"/>
      <c r="F1306" s="171"/>
      <c r="G1306" s="175"/>
    </row>
    <row r="1307" spans="1:7" ht="9.75" customHeight="1">
      <c r="A1307" s="171"/>
      <c r="B1307" s="176"/>
      <c r="C1307" s="182"/>
      <c r="D1307" s="171"/>
      <c r="E1307" s="181"/>
      <c r="F1307" s="171"/>
      <c r="G1307" s="175"/>
    </row>
    <row r="1308" spans="1:7" ht="9.75" customHeight="1">
      <c r="A1308" s="171"/>
      <c r="B1308" s="176"/>
      <c r="C1308" s="172"/>
      <c r="D1308" s="173"/>
      <c r="E1308" s="174"/>
      <c r="F1308" s="171"/>
      <c r="G1308" s="175"/>
    </row>
    <row r="1309" spans="1:7" ht="9.75" customHeight="1">
      <c r="A1309" s="171"/>
      <c r="B1309" s="176"/>
      <c r="C1309" s="172"/>
      <c r="D1309" s="173"/>
      <c r="E1309" s="174"/>
      <c r="F1309" s="171"/>
      <c r="G1309" s="175"/>
    </row>
    <row r="1310" spans="1:7" ht="9.75" customHeight="1">
      <c r="A1310" s="171"/>
      <c r="B1310" s="176"/>
      <c r="C1310" s="172"/>
      <c r="D1310" s="173"/>
      <c r="E1310" s="174"/>
      <c r="F1310" s="171"/>
      <c r="G1310" s="175"/>
    </row>
    <row r="1311" spans="1:7" ht="9.75" customHeight="1">
      <c r="A1311" s="171"/>
      <c r="B1311" s="176"/>
      <c r="C1311" s="172"/>
      <c r="D1311" s="173"/>
      <c r="E1311" s="174"/>
      <c r="F1311" s="171"/>
      <c r="G1311" s="175"/>
    </row>
    <row r="1312" spans="1:7" ht="9.75" customHeight="1">
      <c r="A1312" s="171"/>
      <c r="B1312" s="176"/>
      <c r="C1312" s="172"/>
      <c r="D1312" s="173"/>
      <c r="E1312" s="174"/>
      <c r="F1312" s="171"/>
      <c r="G1312" s="175"/>
    </row>
    <row r="1313" spans="1:7" ht="9.75" customHeight="1">
      <c r="A1313" s="171"/>
      <c r="B1313" s="176"/>
      <c r="C1313" s="180"/>
      <c r="D1313" s="171"/>
      <c r="E1313" s="181"/>
      <c r="F1313" s="171"/>
      <c r="G1313" s="175"/>
    </row>
    <row r="1314" spans="1:7" ht="9.75" customHeight="1">
      <c r="A1314" s="171"/>
      <c r="B1314" s="176"/>
      <c r="C1314" s="180"/>
      <c r="D1314" s="171"/>
      <c r="E1314" s="181"/>
      <c r="F1314" s="171"/>
      <c r="G1314" s="175"/>
    </row>
    <row r="1315" spans="1:7" ht="9.75" customHeight="1">
      <c r="A1315" s="171"/>
      <c r="B1315" s="176"/>
      <c r="C1315" s="180"/>
      <c r="D1315" s="171"/>
      <c r="E1315" s="181"/>
      <c r="F1315" s="171"/>
      <c r="G1315" s="175"/>
    </row>
    <row r="1316" spans="1:7" ht="9.75" customHeight="1">
      <c r="A1316" s="171"/>
      <c r="B1316" s="176"/>
      <c r="C1316" s="180"/>
      <c r="D1316" s="171"/>
      <c r="E1316" s="181"/>
      <c r="F1316" s="171"/>
      <c r="G1316" s="175"/>
    </row>
    <row r="1317" spans="1:7" ht="9.75" customHeight="1">
      <c r="A1317" s="171"/>
      <c r="B1317" s="176"/>
      <c r="C1317" s="180"/>
      <c r="D1317" s="171"/>
      <c r="E1317" s="181"/>
      <c r="F1317" s="171"/>
      <c r="G1317" s="175"/>
    </row>
    <row r="1318" spans="1:7" ht="9.75" customHeight="1">
      <c r="A1318" s="171"/>
      <c r="B1318" s="176"/>
      <c r="C1318" s="172"/>
      <c r="D1318" s="173"/>
      <c r="E1318" s="174"/>
      <c r="F1318" s="171"/>
      <c r="G1318" s="175"/>
    </row>
    <row r="1319" spans="1:7" ht="9.75" customHeight="1">
      <c r="A1319" s="171"/>
      <c r="B1319" s="176"/>
      <c r="C1319" s="172"/>
      <c r="D1319" s="173"/>
      <c r="E1319" s="174"/>
      <c r="F1319" s="171"/>
      <c r="G1319" s="175"/>
    </row>
    <row r="1320" spans="1:7" ht="9.75" customHeight="1">
      <c r="A1320" s="171"/>
      <c r="B1320" s="176"/>
      <c r="C1320" s="172"/>
      <c r="D1320" s="173"/>
      <c r="E1320" s="174"/>
      <c r="F1320" s="171"/>
      <c r="G1320" s="175"/>
    </row>
    <row r="1321" spans="1:7" ht="9.75" customHeight="1">
      <c r="A1321" s="171"/>
      <c r="B1321" s="176"/>
      <c r="C1321" s="172"/>
      <c r="D1321" s="173"/>
      <c r="E1321" s="174"/>
      <c r="F1321" s="171"/>
      <c r="G1321" s="175"/>
    </row>
    <row r="1322" spans="1:7" ht="9.75" customHeight="1">
      <c r="A1322" s="171"/>
      <c r="B1322" s="176"/>
      <c r="C1322" s="172"/>
      <c r="D1322" s="173"/>
      <c r="E1322" s="174"/>
      <c r="F1322" s="171"/>
      <c r="G1322" s="175"/>
    </row>
    <row r="1323" spans="1:7" ht="9.75" customHeight="1">
      <c r="A1323" s="171"/>
      <c r="B1323" s="176"/>
      <c r="C1323" s="172"/>
      <c r="D1323" s="173"/>
      <c r="E1323" s="174"/>
      <c r="F1323" s="171"/>
      <c r="G1323" s="175"/>
    </row>
    <row r="1324" spans="1:7" ht="9.75" customHeight="1">
      <c r="A1324" s="171"/>
      <c r="B1324" s="176"/>
      <c r="C1324" s="172"/>
      <c r="D1324" s="173"/>
      <c r="E1324" s="174"/>
      <c r="F1324" s="171"/>
      <c r="G1324" s="175"/>
    </row>
    <row r="1325" spans="1:7" ht="9.75" customHeight="1">
      <c r="A1325" s="171"/>
      <c r="B1325" s="176"/>
      <c r="C1325" s="172"/>
      <c r="D1325" s="173"/>
      <c r="E1325" s="174"/>
      <c r="F1325" s="171"/>
      <c r="G1325" s="175"/>
    </row>
    <row r="1326" spans="1:7" ht="9.75" customHeight="1">
      <c r="A1326" s="171"/>
      <c r="B1326" s="176"/>
      <c r="C1326" s="172"/>
      <c r="D1326" s="173"/>
      <c r="E1326" s="174"/>
      <c r="F1326" s="171"/>
      <c r="G1326" s="175"/>
    </row>
    <row r="1327" spans="1:7" ht="9.75" customHeight="1">
      <c r="A1327" s="171"/>
      <c r="B1327" s="176"/>
      <c r="C1327" s="172"/>
      <c r="D1327" s="173"/>
      <c r="E1327" s="174"/>
      <c r="F1327" s="171"/>
      <c r="G1327" s="175"/>
    </row>
    <row r="1328" spans="1:7" ht="9.75" customHeight="1">
      <c r="A1328" s="171"/>
      <c r="B1328" s="176"/>
      <c r="C1328" s="172"/>
      <c r="D1328" s="173"/>
      <c r="E1328" s="174"/>
      <c r="F1328" s="171"/>
      <c r="G1328" s="175"/>
    </row>
    <row r="1329" spans="1:7" ht="9.75" customHeight="1">
      <c r="A1329" s="171"/>
      <c r="B1329" s="176"/>
      <c r="C1329" s="172"/>
      <c r="D1329" s="173"/>
      <c r="E1329" s="174"/>
      <c r="F1329" s="171"/>
      <c r="G1329" s="175"/>
    </row>
    <row r="1330" spans="1:7" ht="9.75" customHeight="1">
      <c r="A1330" s="171"/>
      <c r="B1330" s="176"/>
      <c r="C1330" s="172"/>
      <c r="D1330" s="173"/>
      <c r="E1330" s="174"/>
      <c r="F1330" s="171"/>
      <c r="G1330" s="175"/>
    </row>
    <row r="1331" spans="1:7" ht="9.75" customHeight="1">
      <c r="A1331" s="171"/>
      <c r="B1331" s="176"/>
      <c r="C1331" s="172"/>
      <c r="D1331" s="173"/>
      <c r="E1331" s="174"/>
      <c r="F1331" s="171"/>
      <c r="G1331" s="175"/>
    </row>
    <row r="1332" spans="1:7" ht="9.75" customHeight="1">
      <c r="A1332" s="171"/>
      <c r="B1332" s="176"/>
      <c r="C1332" s="172"/>
      <c r="D1332" s="173"/>
      <c r="E1332" s="174"/>
      <c r="F1332" s="171"/>
      <c r="G1332" s="175"/>
    </row>
    <row r="1333" spans="1:7" ht="9.75" customHeight="1">
      <c r="A1333" s="171"/>
      <c r="B1333" s="176"/>
      <c r="C1333" s="172"/>
      <c r="D1333" s="173"/>
      <c r="E1333" s="174"/>
      <c r="F1333" s="171"/>
      <c r="G1333" s="175"/>
    </row>
    <row r="1334" spans="1:7" ht="9.75" customHeight="1">
      <c r="A1334" s="171"/>
      <c r="B1334" s="176"/>
      <c r="C1334" s="172"/>
      <c r="D1334" s="173"/>
      <c r="E1334" s="174"/>
      <c r="F1334" s="171"/>
      <c r="G1334" s="175"/>
    </row>
    <row r="1335" spans="1:7" ht="9.75" customHeight="1">
      <c r="A1335" s="171"/>
      <c r="B1335" s="176"/>
      <c r="C1335" s="172"/>
      <c r="D1335" s="173"/>
      <c r="E1335" s="174"/>
      <c r="F1335" s="171"/>
      <c r="G1335" s="175"/>
    </row>
    <row r="1336" spans="1:7" ht="9.75" customHeight="1">
      <c r="A1336" s="171"/>
      <c r="B1336" s="176"/>
      <c r="C1336" s="172"/>
      <c r="D1336" s="173"/>
      <c r="E1336" s="174"/>
      <c r="F1336" s="171"/>
      <c r="G1336" s="175"/>
    </row>
    <row r="1337" spans="1:7" ht="9.75" customHeight="1">
      <c r="A1337" s="171"/>
      <c r="B1337" s="176"/>
      <c r="C1337" s="172"/>
      <c r="D1337" s="173"/>
      <c r="E1337" s="174"/>
      <c r="F1337" s="171"/>
      <c r="G1337" s="175"/>
    </row>
    <row r="1338" spans="1:7" ht="9.75" customHeight="1">
      <c r="A1338" s="171"/>
      <c r="B1338" s="176"/>
      <c r="C1338" s="172"/>
      <c r="D1338" s="173"/>
      <c r="E1338" s="174"/>
      <c r="F1338" s="171"/>
      <c r="G1338" s="175"/>
    </row>
    <row r="1339" spans="1:7" ht="9.75" customHeight="1">
      <c r="A1339" s="171"/>
      <c r="B1339" s="176"/>
      <c r="C1339" s="172"/>
      <c r="D1339" s="173"/>
      <c r="E1339" s="174"/>
      <c r="F1339" s="171"/>
      <c r="G1339" s="175"/>
    </row>
    <row r="1340" spans="1:7" ht="9.75" customHeight="1">
      <c r="A1340" s="171"/>
      <c r="B1340" s="176"/>
      <c r="C1340" s="172"/>
      <c r="D1340" s="173"/>
      <c r="E1340" s="174"/>
      <c r="F1340" s="171"/>
      <c r="G1340" s="175"/>
    </row>
    <row r="1341" spans="1:7" ht="9.75" customHeight="1">
      <c r="A1341" s="171"/>
      <c r="B1341" s="176"/>
      <c r="C1341" s="172"/>
      <c r="D1341" s="173"/>
      <c r="E1341" s="174"/>
      <c r="F1341" s="171"/>
      <c r="G1341" s="175"/>
    </row>
    <row r="1342" spans="1:7" ht="9.75" customHeight="1">
      <c r="A1342" s="171"/>
      <c r="B1342" s="176"/>
      <c r="C1342" s="172"/>
      <c r="D1342" s="173"/>
      <c r="E1342" s="174"/>
      <c r="F1342" s="171"/>
      <c r="G1342" s="175"/>
    </row>
    <row r="1343" spans="1:7" ht="9.75" customHeight="1">
      <c r="A1343" s="171"/>
      <c r="B1343" s="176"/>
      <c r="C1343" s="172"/>
      <c r="D1343" s="173"/>
      <c r="E1343" s="174"/>
      <c r="F1343" s="171"/>
      <c r="G1343" s="175"/>
    </row>
    <row r="1344" spans="1:7" ht="9.75" customHeight="1">
      <c r="A1344" s="171"/>
      <c r="B1344" s="176"/>
      <c r="C1344" s="172"/>
      <c r="D1344" s="173"/>
      <c r="E1344" s="174"/>
      <c r="F1344" s="171"/>
      <c r="G1344" s="175"/>
    </row>
    <row r="1345" spans="1:7" ht="9.75" customHeight="1">
      <c r="A1345" s="171"/>
      <c r="B1345" s="176"/>
      <c r="C1345" s="172"/>
      <c r="D1345" s="173"/>
      <c r="E1345" s="174"/>
      <c r="F1345" s="171"/>
      <c r="G1345" s="175"/>
    </row>
    <row r="1346" spans="1:7" ht="9.75" customHeight="1">
      <c r="A1346" s="171"/>
      <c r="B1346" s="176"/>
      <c r="C1346" s="172"/>
      <c r="D1346" s="173"/>
      <c r="E1346" s="174"/>
      <c r="F1346" s="171"/>
      <c r="G1346" s="175"/>
    </row>
    <row r="1347" spans="1:7" ht="9.75" customHeight="1">
      <c r="A1347" s="171"/>
      <c r="B1347" s="176"/>
      <c r="C1347" s="172"/>
      <c r="D1347" s="173"/>
      <c r="E1347" s="174"/>
      <c r="F1347" s="171"/>
      <c r="G1347" s="175"/>
    </row>
    <row r="1348" spans="1:7" ht="9.75" customHeight="1">
      <c r="A1348" s="171"/>
      <c r="B1348" s="176"/>
      <c r="C1348" s="172"/>
      <c r="D1348" s="173"/>
      <c r="E1348" s="174"/>
      <c r="F1348" s="171"/>
      <c r="G1348" s="175"/>
    </row>
    <row r="1349" spans="1:7" ht="9.75" customHeight="1">
      <c r="A1349" s="171"/>
      <c r="B1349" s="176"/>
      <c r="C1349" s="172"/>
      <c r="D1349" s="173"/>
      <c r="E1349" s="174"/>
      <c r="F1349" s="171"/>
      <c r="G1349" s="175"/>
    </row>
    <row r="1350" spans="1:7" ht="9.75" customHeight="1">
      <c r="A1350" s="171"/>
      <c r="B1350" s="176"/>
      <c r="C1350" s="172"/>
      <c r="D1350" s="173"/>
      <c r="E1350" s="174"/>
      <c r="F1350" s="171"/>
      <c r="G1350" s="175"/>
    </row>
    <row r="1351" spans="1:7" ht="9.75" customHeight="1">
      <c r="A1351" s="171"/>
      <c r="B1351" s="176"/>
      <c r="C1351" s="172"/>
      <c r="D1351" s="173"/>
      <c r="E1351" s="174"/>
      <c r="F1351" s="171"/>
      <c r="G1351" s="175"/>
    </row>
    <row r="1352" spans="1:7" ht="9.75" customHeight="1">
      <c r="A1352" s="171"/>
      <c r="B1352" s="176"/>
      <c r="C1352" s="172"/>
      <c r="D1352" s="173"/>
      <c r="E1352" s="174"/>
      <c r="F1352" s="171"/>
      <c r="G1352" s="175"/>
    </row>
    <row r="1353" spans="1:7" ht="9.75" customHeight="1">
      <c r="A1353" s="171"/>
      <c r="B1353" s="176"/>
      <c r="C1353" s="178"/>
      <c r="D1353" s="171"/>
      <c r="E1353" s="179"/>
      <c r="F1353" s="171"/>
      <c r="G1353" s="175"/>
    </row>
    <row r="1354" spans="1:7" ht="9.75" customHeight="1">
      <c r="A1354" s="171"/>
      <c r="B1354" s="176"/>
      <c r="C1354" s="178"/>
      <c r="D1354" s="171"/>
      <c r="E1354" s="179"/>
      <c r="F1354" s="171"/>
      <c r="G1354" s="175"/>
    </row>
    <row r="1355" spans="1:7" ht="9.75" customHeight="1">
      <c r="A1355" s="171"/>
      <c r="B1355" s="176"/>
      <c r="C1355" s="178"/>
      <c r="D1355" s="171"/>
      <c r="E1355" s="179"/>
      <c r="F1355" s="171"/>
      <c r="G1355" s="175"/>
    </row>
    <row r="1356" spans="1:7" ht="9.75" customHeight="1">
      <c r="A1356" s="171"/>
      <c r="B1356" s="176"/>
      <c r="C1356" s="178"/>
      <c r="D1356" s="171"/>
      <c r="E1356" s="179"/>
      <c r="F1356" s="171"/>
      <c r="G1356" s="175"/>
    </row>
    <row r="1357" spans="1:7" ht="9.75" customHeight="1">
      <c r="A1357" s="171"/>
      <c r="B1357" s="176"/>
      <c r="C1357" s="178"/>
      <c r="D1357" s="171"/>
      <c r="E1357" s="179"/>
      <c r="F1357" s="171"/>
      <c r="G1357" s="175"/>
    </row>
    <row r="1358" spans="1:7" ht="9.75" customHeight="1">
      <c r="A1358" s="171"/>
      <c r="B1358" s="176"/>
      <c r="C1358" s="177"/>
      <c r="D1358" s="173"/>
      <c r="E1358" s="174"/>
      <c r="F1358" s="171"/>
      <c r="G1358" s="175"/>
    </row>
    <row r="1359" spans="1:7" ht="9.75" customHeight="1">
      <c r="A1359" s="171"/>
      <c r="B1359" s="176"/>
      <c r="C1359" s="177"/>
      <c r="D1359" s="173"/>
      <c r="E1359" s="174"/>
      <c r="F1359" s="171"/>
      <c r="G1359" s="175"/>
    </row>
    <row r="1360" spans="1:7" ht="9.75" customHeight="1">
      <c r="A1360" s="171"/>
      <c r="B1360" s="176"/>
      <c r="C1360" s="177"/>
      <c r="D1360" s="173"/>
      <c r="E1360" s="174"/>
      <c r="F1360" s="171"/>
      <c r="G1360" s="175"/>
    </row>
    <row r="1361" spans="1:7" ht="9.75" customHeight="1">
      <c r="A1361" s="171"/>
      <c r="B1361" s="176"/>
      <c r="C1361" s="177"/>
      <c r="D1361" s="173"/>
      <c r="E1361" s="174"/>
      <c r="F1361" s="171"/>
      <c r="G1361" s="175"/>
    </row>
    <row r="1362" spans="1:7" ht="9.75" customHeight="1">
      <c r="A1362" s="171"/>
      <c r="B1362" s="176"/>
      <c r="C1362" s="177"/>
      <c r="D1362" s="173"/>
      <c r="E1362" s="174"/>
      <c r="F1362" s="171"/>
      <c r="G1362" s="175"/>
    </row>
    <row r="1363" spans="1:7" ht="9.75" customHeight="1">
      <c r="A1363" s="171"/>
      <c r="B1363" s="176"/>
      <c r="C1363" s="172"/>
      <c r="D1363" s="173"/>
      <c r="E1363" s="174"/>
      <c r="F1363" s="171"/>
      <c r="G1363" s="175"/>
    </row>
    <row r="1364" spans="1:7" ht="9.75" customHeight="1">
      <c r="A1364" s="171"/>
      <c r="B1364" s="176"/>
      <c r="C1364" s="172"/>
      <c r="D1364" s="173"/>
      <c r="E1364" s="174"/>
      <c r="F1364" s="171"/>
      <c r="G1364" s="175"/>
    </row>
    <row r="1365" spans="1:7" ht="9.75" customHeight="1">
      <c r="A1365" s="171"/>
      <c r="B1365" s="176"/>
      <c r="C1365" s="172"/>
      <c r="D1365" s="173"/>
      <c r="E1365" s="174"/>
      <c r="F1365" s="171"/>
      <c r="G1365" s="175"/>
    </row>
    <row r="1366" spans="1:7" ht="9.75" customHeight="1">
      <c r="A1366" s="171"/>
      <c r="B1366" s="176"/>
      <c r="C1366" s="172"/>
      <c r="D1366" s="173"/>
      <c r="E1366" s="174"/>
      <c r="F1366" s="171"/>
      <c r="G1366" s="175"/>
    </row>
    <row r="1367" spans="1:7" ht="7.5" customHeight="1">
      <c r="A1367" s="171"/>
      <c r="B1367" s="176"/>
      <c r="C1367" s="172"/>
      <c r="D1367" s="173"/>
      <c r="E1367" s="174"/>
      <c r="F1367" s="171"/>
      <c r="G1367" s="175"/>
    </row>
    <row r="1368" spans="1:7" ht="9.75" customHeight="1">
      <c r="A1368" s="171"/>
      <c r="B1368" s="176"/>
      <c r="C1368" s="172"/>
      <c r="D1368" s="173"/>
      <c r="E1368" s="174"/>
      <c r="F1368" s="171"/>
      <c r="G1368" s="175"/>
    </row>
    <row r="1369" spans="1:7" ht="9.75" customHeight="1">
      <c r="A1369" s="171"/>
      <c r="B1369" s="176"/>
      <c r="C1369" s="172"/>
      <c r="D1369" s="173"/>
      <c r="E1369" s="174"/>
      <c r="F1369" s="171"/>
      <c r="G1369" s="175"/>
    </row>
    <row r="1370" spans="1:7" ht="9.75" customHeight="1">
      <c r="A1370" s="171"/>
      <c r="B1370" s="176"/>
      <c r="C1370" s="172"/>
      <c r="D1370" s="173"/>
      <c r="E1370" s="174"/>
      <c r="F1370" s="171"/>
      <c r="G1370" s="175"/>
    </row>
    <row r="1371" spans="1:7" ht="9.75" customHeight="1">
      <c r="A1371" s="171"/>
      <c r="B1371" s="176"/>
      <c r="C1371" s="172"/>
      <c r="D1371" s="173"/>
      <c r="E1371" s="174"/>
      <c r="F1371" s="171"/>
      <c r="G1371" s="175"/>
    </row>
    <row r="1372" spans="1:7" ht="9.75" customHeight="1">
      <c r="A1372" s="171"/>
      <c r="B1372" s="176"/>
      <c r="C1372" s="172"/>
      <c r="D1372" s="173"/>
      <c r="E1372" s="174"/>
      <c r="F1372" s="171"/>
      <c r="G1372" s="175"/>
    </row>
    <row r="1373" spans="1:7" ht="9.75" customHeight="1">
      <c r="A1373" s="171"/>
      <c r="B1373" s="176"/>
      <c r="C1373" s="172"/>
      <c r="D1373" s="173"/>
      <c r="E1373" s="174"/>
      <c r="F1373" s="171"/>
      <c r="G1373" s="175"/>
    </row>
    <row r="1374" spans="1:7" ht="9.75" customHeight="1">
      <c r="A1374" s="171"/>
      <c r="B1374" s="176"/>
      <c r="C1374" s="172"/>
      <c r="D1374" s="173"/>
      <c r="E1374" s="174"/>
      <c r="F1374" s="171"/>
      <c r="G1374" s="175"/>
    </row>
    <row r="1375" spans="1:7" ht="9.75" customHeight="1">
      <c r="A1375" s="171"/>
      <c r="B1375" s="176"/>
      <c r="C1375" s="172"/>
      <c r="D1375" s="173"/>
      <c r="E1375" s="174"/>
      <c r="F1375" s="171"/>
      <c r="G1375" s="175"/>
    </row>
    <row r="1376" spans="1:7" ht="9.75" customHeight="1">
      <c r="A1376" s="171"/>
      <c r="B1376" s="176"/>
      <c r="C1376" s="172"/>
      <c r="D1376" s="173"/>
      <c r="E1376" s="174"/>
      <c r="F1376" s="171"/>
      <c r="G1376" s="175"/>
    </row>
    <row r="1377" spans="1:7" ht="9.75" customHeight="1">
      <c r="A1377" s="171"/>
      <c r="B1377" s="176"/>
      <c r="C1377" s="172"/>
      <c r="D1377" s="173"/>
      <c r="E1377" s="174"/>
      <c r="F1377" s="171"/>
      <c r="G1377" s="175"/>
    </row>
    <row r="1378" spans="1:7" ht="9.75" customHeight="1">
      <c r="A1378" s="171"/>
      <c r="B1378" s="176"/>
      <c r="C1378" s="172"/>
      <c r="D1378" s="173"/>
      <c r="E1378" s="174"/>
      <c r="F1378" s="171"/>
      <c r="G1378" s="175"/>
    </row>
    <row r="1379" spans="1:7" ht="9.75" customHeight="1">
      <c r="A1379" s="171"/>
      <c r="B1379" s="176"/>
      <c r="C1379" s="172"/>
      <c r="D1379" s="173"/>
      <c r="E1379" s="174"/>
      <c r="F1379" s="171"/>
      <c r="G1379" s="175"/>
    </row>
    <row r="1380" spans="1:7" ht="9.75" customHeight="1">
      <c r="A1380" s="171"/>
      <c r="B1380" s="176"/>
      <c r="C1380" s="172"/>
      <c r="D1380" s="173"/>
      <c r="E1380" s="174"/>
      <c r="F1380" s="171"/>
      <c r="G1380" s="175"/>
    </row>
    <row r="1381" spans="1:7" ht="9.75" customHeight="1">
      <c r="A1381" s="171"/>
      <c r="B1381" s="176"/>
      <c r="C1381" s="172"/>
      <c r="D1381" s="173"/>
      <c r="E1381" s="174"/>
      <c r="F1381" s="171"/>
      <c r="G1381" s="175"/>
    </row>
    <row r="1382" spans="1:7" ht="9.75" customHeight="1">
      <c r="A1382" s="171"/>
      <c r="B1382" s="176"/>
      <c r="C1382" s="172"/>
      <c r="D1382" s="173"/>
      <c r="E1382" s="174"/>
      <c r="F1382" s="171"/>
      <c r="G1382" s="175"/>
    </row>
    <row r="1383" spans="1:7" ht="9.75" customHeight="1">
      <c r="A1383" s="171"/>
      <c r="B1383" s="176"/>
      <c r="C1383" s="172"/>
      <c r="D1383" s="173"/>
      <c r="E1383" s="174"/>
      <c r="F1383" s="171"/>
      <c r="G1383" s="175"/>
    </row>
    <row r="1384" spans="1:7" ht="9.75" customHeight="1">
      <c r="A1384" s="171"/>
      <c r="B1384" s="176"/>
      <c r="C1384" s="172"/>
      <c r="D1384" s="173"/>
      <c r="E1384" s="174"/>
      <c r="F1384" s="171"/>
      <c r="G1384" s="175"/>
    </row>
    <row r="1385" spans="1:7" ht="9.75" customHeight="1">
      <c r="A1385" s="171"/>
      <c r="B1385" s="176"/>
      <c r="C1385" s="172"/>
      <c r="D1385" s="173"/>
      <c r="E1385" s="174"/>
      <c r="F1385" s="171"/>
      <c r="G1385" s="175"/>
    </row>
    <row r="1386" spans="1:7" ht="9.75" customHeight="1">
      <c r="A1386" s="171"/>
      <c r="B1386" s="176"/>
      <c r="C1386" s="172"/>
      <c r="D1386" s="173"/>
      <c r="E1386" s="174"/>
      <c r="F1386" s="171"/>
      <c r="G1386" s="175"/>
    </row>
    <row r="1387" spans="1:7" ht="9.75" customHeight="1">
      <c r="A1387" s="171"/>
      <c r="B1387" s="176"/>
      <c r="C1387" s="172"/>
      <c r="D1387" s="173"/>
      <c r="E1387" s="174"/>
      <c r="F1387" s="171"/>
      <c r="G1387" s="175"/>
    </row>
    <row r="1388" spans="1:7" ht="9.75" customHeight="1">
      <c r="A1388" s="171"/>
      <c r="B1388" s="176"/>
      <c r="C1388" s="178"/>
      <c r="D1388" s="171"/>
      <c r="E1388" s="179"/>
      <c r="F1388" s="171"/>
      <c r="G1388" s="175"/>
    </row>
    <row r="1389" spans="1:7" ht="9.75" customHeight="1">
      <c r="A1389" s="171"/>
      <c r="B1389" s="176"/>
      <c r="C1389" s="178"/>
      <c r="D1389" s="171"/>
      <c r="E1389" s="179"/>
      <c r="F1389" s="171"/>
      <c r="G1389" s="175"/>
    </row>
    <row r="1390" spans="1:7" ht="9.75" customHeight="1">
      <c r="A1390" s="171"/>
      <c r="B1390" s="176"/>
      <c r="C1390" s="178"/>
      <c r="D1390" s="171"/>
      <c r="E1390" s="179"/>
      <c r="F1390" s="171"/>
      <c r="G1390" s="175"/>
    </row>
    <row r="1391" spans="1:7" ht="9.75" customHeight="1">
      <c r="A1391" s="171"/>
      <c r="B1391" s="176"/>
      <c r="C1391" s="178"/>
      <c r="D1391" s="171"/>
      <c r="E1391" s="179"/>
      <c r="F1391" s="171"/>
      <c r="G1391" s="175"/>
    </row>
    <row r="1392" spans="1:7" ht="9.75" customHeight="1">
      <c r="A1392" s="171"/>
      <c r="B1392" s="176"/>
      <c r="C1392" s="178"/>
      <c r="D1392" s="171"/>
      <c r="E1392" s="179"/>
      <c r="F1392" s="171"/>
      <c r="G1392" s="175"/>
    </row>
    <row r="1393" spans="1:7" ht="9.75" customHeight="1">
      <c r="A1393" s="171"/>
      <c r="B1393" s="176"/>
      <c r="C1393" s="177"/>
      <c r="D1393" s="173"/>
      <c r="E1393" s="174"/>
      <c r="F1393" s="171"/>
      <c r="G1393" s="175"/>
    </row>
    <row r="1394" spans="1:7" ht="9.75" customHeight="1">
      <c r="A1394" s="171"/>
      <c r="B1394" s="176"/>
      <c r="C1394" s="177"/>
      <c r="D1394" s="173"/>
      <c r="E1394" s="174"/>
      <c r="F1394" s="171"/>
      <c r="G1394" s="175"/>
    </row>
    <row r="1395" spans="1:7" ht="9.75" customHeight="1">
      <c r="A1395" s="171"/>
      <c r="B1395" s="176"/>
      <c r="C1395" s="177"/>
      <c r="D1395" s="173"/>
      <c r="E1395" s="174"/>
      <c r="F1395" s="171"/>
      <c r="G1395" s="175"/>
    </row>
    <row r="1396" spans="1:7" ht="9.75" customHeight="1">
      <c r="A1396" s="171"/>
      <c r="B1396" s="176"/>
      <c r="C1396" s="177"/>
      <c r="D1396" s="173"/>
      <c r="E1396" s="174"/>
      <c r="F1396" s="171"/>
      <c r="G1396" s="175"/>
    </row>
    <row r="1397" spans="1:7" ht="9.75" customHeight="1">
      <c r="A1397" s="171"/>
      <c r="B1397" s="176"/>
      <c r="C1397" s="177"/>
      <c r="D1397" s="173"/>
      <c r="E1397" s="174"/>
      <c r="F1397" s="171"/>
      <c r="G1397" s="175"/>
    </row>
    <row r="1398" spans="1:7" ht="9.75" customHeight="1">
      <c r="A1398" s="171"/>
      <c r="B1398" s="176"/>
      <c r="C1398" s="172"/>
      <c r="D1398" s="173"/>
      <c r="E1398" s="174"/>
      <c r="F1398" s="171"/>
      <c r="G1398" s="175"/>
    </row>
    <row r="1399" spans="1:7" ht="9.75" customHeight="1">
      <c r="A1399" s="171"/>
      <c r="B1399" s="176"/>
      <c r="C1399" s="172"/>
      <c r="D1399" s="173"/>
      <c r="E1399" s="174"/>
      <c r="F1399" s="171"/>
      <c r="G1399" s="175"/>
    </row>
    <row r="1400" spans="1:7" ht="9.75" customHeight="1">
      <c r="A1400" s="171"/>
      <c r="B1400" s="176"/>
      <c r="C1400" s="172"/>
      <c r="D1400" s="173"/>
      <c r="E1400" s="174"/>
      <c r="F1400" s="171"/>
      <c r="G1400" s="175"/>
    </row>
    <row r="1401" spans="1:7" ht="9.75" customHeight="1">
      <c r="A1401" s="171"/>
      <c r="B1401" s="176"/>
      <c r="C1401" s="172"/>
      <c r="D1401" s="173"/>
      <c r="E1401" s="174"/>
      <c r="F1401" s="171"/>
      <c r="G1401" s="175"/>
    </row>
    <row r="1402" spans="1:7" ht="9.75" customHeight="1">
      <c r="A1402" s="171"/>
      <c r="B1402" s="176"/>
      <c r="C1402" s="172"/>
      <c r="D1402" s="173"/>
      <c r="E1402" s="174"/>
      <c r="F1402" s="171"/>
      <c r="G1402" s="175"/>
    </row>
    <row r="1403" spans="1:7" ht="9.75" customHeight="1">
      <c r="A1403" s="171"/>
      <c r="B1403" s="176"/>
      <c r="C1403" s="172"/>
      <c r="D1403" s="173"/>
      <c r="E1403" s="174"/>
      <c r="F1403" s="171"/>
      <c r="G1403" s="175"/>
    </row>
    <row r="1404" spans="1:7" ht="9.75" customHeight="1">
      <c r="A1404" s="171"/>
      <c r="B1404" s="176"/>
      <c r="C1404" s="172"/>
      <c r="D1404" s="173"/>
      <c r="E1404" s="174"/>
      <c r="F1404" s="171"/>
      <c r="G1404" s="175"/>
    </row>
    <row r="1405" spans="1:7" ht="9.75" customHeight="1">
      <c r="A1405" s="171"/>
      <c r="B1405" s="176"/>
      <c r="C1405" s="172"/>
      <c r="D1405" s="173"/>
      <c r="E1405" s="174"/>
      <c r="F1405" s="171"/>
      <c r="G1405" s="175"/>
    </row>
    <row r="1406" spans="1:7" ht="9.75" customHeight="1">
      <c r="A1406" s="171"/>
      <c r="B1406" s="176"/>
      <c r="C1406" s="172"/>
      <c r="D1406" s="173"/>
      <c r="E1406" s="174"/>
      <c r="F1406" s="171"/>
      <c r="G1406" s="175"/>
    </row>
    <row r="1407" spans="1:7" ht="9.75" customHeight="1">
      <c r="A1407" s="171"/>
      <c r="B1407" s="176"/>
      <c r="C1407" s="172"/>
      <c r="D1407" s="173"/>
      <c r="E1407" s="174"/>
      <c r="F1407" s="171"/>
      <c r="G1407" s="175"/>
    </row>
    <row r="1408" spans="1:7" ht="9.75" customHeight="1">
      <c r="A1408" s="171"/>
      <c r="B1408" s="176"/>
      <c r="C1408" s="172"/>
      <c r="D1408" s="173"/>
      <c r="E1408" s="174"/>
      <c r="F1408" s="171"/>
      <c r="G1408" s="175"/>
    </row>
    <row r="1409" spans="1:7" ht="9.75" customHeight="1">
      <c r="A1409" s="171"/>
      <c r="B1409" s="176"/>
      <c r="C1409" s="172"/>
      <c r="D1409" s="173"/>
      <c r="E1409" s="174"/>
      <c r="F1409" s="171"/>
      <c r="G1409" s="175"/>
    </row>
    <row r="1410" spans="1:7" ht="9.75" customHeight="1">
      <c r="A1410" s="171"/>
      <c r="B1410" s="176"/>
      <c r="C1410" s="172"/>
      <c r="D1410" s="173"/>
      <c r="E1410" s="174"/>
      <c r="F1410" s="171"/>
      <c r="G1410" s="175"/>
    </row>
    <row r="1411" spans="1:7" ht="9.75" customHeight="1">
      <c r="A1411" s="171"/>
      <c r="B1411" s="176"/>
      <c r="C1411" s="172"/>
      <c r="D1411" s="173"/>
      <c r="E1411" s="174"/>
      <c r="F1411" s="171"/>
      <c r="G1411" s="175"/>
    </row>
    <row r="1412" spans="1:7" ht="9.75" customHeight="1">
      <c r="A1412" s="171"/>
      <c r="B1412" s="176"/>
      <c r="C1412" s="172"/>
      <c r="D1412" s="173"/>
      <c r="E1412" s="174"/>
      <c r="F1412" s="171"/>
      <c r="G1412" s="175"/>
    </row>
    <row r="1413" spans="1:7" ht="9.75" customHeight="1">
      <c r="A1413" s="171"/>
      <c r="B1413" s="176"/>
      <c r="C1413" s="172"/>
      <c r="D1413" s="173"/>
      <c r="E1413" s="183"/>
      <c r="F1413" s="171"/>
      <c r="G1413" s="175"/>
    </row>
    <row r="1414" spans="1:7" ht="9.75" customHeight="1">
      <c r="A1414" s="171"/>
      <c r="B1414" s="176"/>
      <c r="C1414" s="172"/>
      <c r="D1414" s="173"/>
      <c r="E1414" s="183"/>
      <c r="F1414" s="171"/>
      <c r="G1414" s="175"/>
    </row>
    <row r="1415" spans="1:7" ht="9.75" customHeight="1">
      <c r="A1415" s="171"/>
      <c r="B1415" s="176"/>
      <c r="C1415" s="172"/>
      <c r="D1415" s="173"/>
      <c r="E1415" s="183"/>
      <c r="F1415" s="171"/>
      <c r="G1415" s="175"/>
    </row>
    <row r="1416" spans="1:7" ht="9.75" customHeight="1">
      <c r="A1416" s="171"/>
      <c r="B1416" s="176"/>
      <c r="C1416" s="172"/>
      <c r="D1416" s="173"/>
      <c r="E1416" s="183"/>
      <c r="F1416" s="171"/>
      <c r="G1416" s="175"/>
    </row>
    <row r="1417" spans="1:7" ht="9.75" customHeight="1">
      <c r="A1417" s="171"/>
      <c r="B1417" s="176"/>
      <c r="C1417" s="172"/>
      <c r="D1417" s="173"/>
      <c r="E1417" s="183"/>
      <c r="F1417" s="171"/>
      <c r="G1417" s="175"/>
    </row>
    <row r="1418" spans="1:7" ht="9.75" customHeight="1">
      <c r="A1418" s="171"/>
      <c r="B1418" s="176"/>
      <c r="C1418" s="172"/>
      <c r="D1418" s="173"/>
      <c r="E1418" s="174"/>
      <c r="F1418" s="171"/>
      <c r="G1418" s="175"/>
    </row>
    <row r="1419" spans="1:7" ht="9.75" customHeight="1">
      <c r="A1419" s="171"/>
      <c r="B1419" s="176"/>
      <c r="C1419" s="172"/>
      <c r="D1419" s="173"/>
      <c r="E1419" s="174"/>
      <c r="F1419" s="171"/>
      <c r="G1419" s="175"/>
    </row>
    <row r="1420" spans="1:7" ht="9.75" customHeight="1">
      <c r="A1420" s="171"/>
      <c r="B1420" s="176"/>
      <c r="C1420" s="172"/>
      <c r="D1420" s="173"/>
      <c r="E1420" s="174"/>
      <c r="F1420" s="171"/>
      <c r="G1420" s="175"/>
    </row>
    <row r="1421" spans="1:7" ht="9.75" customHeight="1">
      <c r="A1421" s="171"/>
      <c r="B1421" s="176"/>
      <c r="C1421" s="172"/>
      <c r="D1421" s="173"/>
      <c r="E1421" s="174"/>
      <c r="F1421" s="171"/>
      <c r="G1421" s="175"/>
    </row>
    <row r="1422" spans="1:7" ht="9.75" customHeight="1">
      <c r="A1422" s="171"/>
      <c r="B1422" s="176"/>
      <c r="C1422" s="172"/>
      <c r="D1422" s="173"/>
      <c r="E1422" s="174"/>
      <c r="F1422" s="171"/>
      <c r="G1422" s="175"/>
    </row>
    <row r="1423" spans="1:7" ht="9.75" customHeight="1">
      <c r="A1423" s="171"/>
      <c r="B1423" s="176"/>
      <c r="C1423" s="172"/>
      <c r="D1423" s="173"/>
      <c r="E1423" s="174"/>
      <c r="F1423" s="171"/>
      <c r="G1423" s="175"/>
    </row>
    <row r="1424" spans="1:7" ht="9.75" customHeight="1">
      <c r="A1424" s="171"/>
      <c r="B1424" s="176"/>
      <c r="C1424" s="172"/>
      <c r="D1424" s="173"/>
      <c r="E1424" s="174"/>
      <c r="F1424" s="171"/>
      <c r="G1424" s="175"/>
    </row>
    <row r="1425" spans="1:7" ht="9.75" customHeight="1">
      <c r="A1425" s="171"/>
      <c r="B1425" s="176"/>
      <c r="C1425" s="172"/>
      <c r="D1425" s="173"/>
      <c r="E1425" s="174"/>
      <c r="F1425" s="171"/>
      <c r="G1425" s="175"/>
    </row>
    <row r="1426" spans="1:7" ht="9.75" customHeight="1">
      <c r="A1426" s="171"/>
      <c r="B1426" s="176"/>
      <c r="C1426" s="172"/>
      <c r="D1426" s="173"/>
      <c r="E1426" s="174"/>
      <c r="F1426" s="171"/>
      <c r="G1426" s="175"/>
    </row>
    <row r="1427" spans="1:7" ht="9.75" customHeight="1">
      <c r="A1427" s="171"/>
      <c r="B1427" s="176"/>
      <c r="C1427" s="172"/>
      <c r="D1427" s="173"/>
      <c r="E1427" s="174"/>
      <c r="F1427" s="171"/>
      <c r="G1427" s="175"/>
    </row>
    <row r="1428" spans="1:7" ht="9.75" customHeight="1">
      <c r="A1428" s="171"/>
      <c r="B1428" s="176"/>
      <c r="C1428" s="172"/>
      <c r="D1428" s="173"/>
      <c r="E1428" s="174"/>
      <c r="F1428" s="171"/>
      <c r="G1428" s="175"/>
    </row>
    <row r="1429" spans="1:7" ht="9.75" customHeight="1">
      <c r="A1429" s="171"/>
      <c r="B1429" s="176"/>
      <c r="C1429" s="172"/>
      <c r="D1429" s="173"/>
      <c r="E1429" s="174"/>
      <c r="F1429" s="171"/>
      <c r="G1429" s="175"/>
    </row>
    <row r="1430" spans="1:7" ht="9.75" customHeight="1">
      <c r="A1430" s="171"/>
      <c r="B1430" s="176"/>
      <c r="C1430" s="172"/>
      <c r="D1430" s="173"/>
      <c r="E1430" s="174"/>
      <c r="F1430" s="171"/>
      <c r="G1430" s="175"/>
    </row>
    <row r="1431" spans="1:7" ht="9.75" customHeight="1">
      <c r="A1431" s="171"/>
      <c r="B1431" s="176"/>
      <c r="C1431" s="172"/>
      <c r="D1431" s="173"/>
      <c r="E1431" s="174"/>
      <c r="F1431" s="171"/>
      <c r="G1431" s="175"/>
    </row>
    <row r="1432" spans="1:7" ht="9.75" customHeight="1">
      <c r="A1432" s="171"/>
      <c r="B1432" s="176"/>
      <c r="C1432" s="172"/>
      <c r="D1432" s="173"/>
      <c r="E1432" s="174"/>
      <c r="F1432" s="171"/>
      <c r="G1432" s="175"/>
    </row>
    <row r="1433" spans="1:7" ht="9.75" customHeight="1">
      <c r="A1433" s="171"/>
      <c r="B1433" s="176"/>
      <c r="C1433" s="172"/>
      <c r="D1433" s="173"/>
      <c r="E1433" s="174"/>
      <c r="F1433" s="171"/>
      <c r="G1433" s="175"/>
    </row>
    <row r="1434" spans="1:7" ht="9.75" customHeight="1">
      <c r="A1434" s="171"/>
      <c r="B1434" s="176"/>
      <c r="C1434" s="172"/>
      <c r="D1434" s="173"/>
      <c r="E1434" s="174"/>
      <c r="F1434" s="171"/>
      <c r="G1434" s="175"/>
    </row>
    <row r="1435" spans="1:7" ht="9.75" customHeight="1">
      <c r="A1435" s="171"/>
      <c r="B1435" s="176"/>
      <c r="C1435" s="172"/>
      <c r="D1435" s="173"/>
      <c r="E1435" s="174"/>
      <c r="F1435" s="171"/>
      <c r="G1435" s="175"/>
    </row>
    <row r="1436" spans="1:7" ht="9.75" customHeight="1">
      <c r="A1436" s="171"/>
      <c r="B1436" s="176"/>
      <c r="C1436" s="172"/>
      <c r="D1436" s="173"/>
      <c r="E1436" s="174"/>
      <c r="F1436" s="171"/>
      <c r="G1436" s="175"/>
    </row>
    <row r="1437" spans="1:7" ht="9.75" customHeight="1">
      <c r="A1437" s="171"/>
      <c r="B1437" s="176"/>
      <c r="C1437" s="172"/>
      <c r="D1437" s="173"/>
      <c r="E1437" s="174"/>
      <c r="F1437" s="171"/>
      <c r="G1437" s="175"/>
    </row>
    <row r="1438" spans="1:7" ht="9.75" customHeight="1">
      <c r="A1438" s="171"/>
      <c r="B1438" s="176"/>
      <c r="C1438" s="172"/>
      <c r="D1438" s="173"/>
      <c r="E1438" s="174"/>
      <c r="F1438" s="171"/>
      <c r="G1438" s="175"/>
    </row>
    <row r="1439" spans="1:7" ht="9.75" customHeight="1">
      <c r="A1439" s="171"/>
      <c r="B1439" s="176"/>
      <c r="C1439" s="172"/>
      <c r="D1439" s="173"/>
      <c r="E1439" s="174"/>
      <c r="F1439" s="171"/>
      <c r="G1439" s="175"/>
    </row>
    <row r="1440" spans="1:7" ht="9.75" customHeight="1">
      <c r="A1440" s="171"/>
      <c r="B1440" s="176"/>
      <c r="C1440" s="172"/>
      <c r="D1440" s="173"/>
      <c r="E1440" s="174"/>
      <c r="F1440" s="171"/>
      <c r="G1440" s="175"/>
    </row>
    <row r="1441" spans="1:7" ht="9.75" customHeight="1">
      <c r="A1441" s="171"/>
      <c r="B1441" s="176"/>
      <c r="C1441" s="172"/>
      <c r="D1441" s="173"/>
      <c r="E1441" s="174"/>
      <c r="F1441" s="171"/>
      <c r="G1441" s="175"/>
    </row>
    <row r="1442" spans="1:7" ht="9.75" customHeight="1">
      <c r="A1442" s="171"/>
      <c r="B1442" s="176"/>
      <c r="C1442" s="172"/>
      <c r="D1442" s="173"/>
      <c r="E1442" s="174"/>
      <c r="F1442" s="171"/>
      <c r="G1442" s="175"/>
    </row>
    <row r="1443" spans="1:7" ht="9.75" customHeight="1">
      <c r="A1443" s="171"/>
      <c r="B1443" s="176"/>
      <c r="C1443" s="172"/>
      <c r="D1443" s="173"/>
      <c r="E1443" s="174"/>
      <c r="F1443" s="171"/>
      <c r="G1443" s="175"/>
    </row>
    <row r="1444" spans="1:7" ht="9.75" customHeight="1">
      <c r="A1444" s="171"/>
      <c r="B1444" s="176"/>
      <c r="C1444" s="172"/>
      <c r="D1444" s="173"/>
      <c r="E1444" s="174"/>
      <c r="F1444" s="171"/>
      <c r="G1444" s="175"/>
    </row>
    <row r="1445" spans="1:7" ht="9.75" customHeight="1">
      <c r="A1445" s="171"/>
      <c r="B1445" s="176"/>
      <c r="C1445" s="172"/>
      <c r="D1445" s="173"/>
      <c r="E1445" s="174"/>
      <c r="F1445" s="171"/>
      <c r="G1445" s="175"/>
    </row>
    <row r="1446" spans="1:7" ht="9.75" customHeight="1">
      <c r="A1446" s="171"/>
      <c r="B1446" s="176"/>
      <c r="C1446" s="172"/>
      <c r="D1446" s="173"/>
      <c r="E1446" s="174"/>
      <c r="F1446" s="171"/>
      <c r="G1446" s="175"/>
    </row>
    <row r="1447" spans="1:7" ht="9.75" customHeight="1">
      <c r="A1447" s="171"/>
      <c r="B1447" s="176"/>
      <c r="C1447" s="172"/>
      <c r="D1447" s="173"/>
      <c r="E1447" s="174"/>
      <c r="F1447" s="171"/>
      <c r="G1447" s="175"/>
    </row>
    <row r="1448" spans="1:7" ht="9.75" customHeight="1">
      <c r="A1448" s="171"/>
      <c r="B1448" s="176"/>
      <c r="C1448" s="172"/>
      <c r="D1448" s="173"/>
      <c r="E1448" s="174"/>
      <c r="F1448" s="171"/>
      <c r="G1448" s="175"/>
    </row>
    <row r="1449" spans="1:7" ht="9.75" customHeight="1">
      <c r="A1449" s="171"/>
      <c r="B1449" s="176"/>
      <c r="C1449" s="172"/>
      <c r="D1449" s="173"/>
      <c r="E1449" s="174"/>
      <c r="F1449" s="171"/>
      <c r="G1449" s="175"/>
    </row>
    <row r="1450" spans="1:7" ht="9.75" customHeight="1">
      <c r="A1450" s="171"/>
      <c r="B1450" s="176"/>
      <c r="C1450" s="172"/>
      <c r="D1450" s="173"/>
      <c r="E1450" s="174"/>
      <c r="F1450" s="171"/>
      <c r="G1450" s="175"/>
    </row>
    <row r="1451" spans="1:7" ht="9.75" customHeight="1">
      <c r="A1451" s="171"/>
      <c r="B1451" s="176"/>
      <c r="C1451" s="172"/>
      <c r="D1451" s="173"/>
      <c r="E1451" s="174"/>
      <c r="F1451" s="171"/>
      <c r="G1451" s="175"/>
    </row>
    <row r="1452" spans="1:7" ht="9.75" customHeight="1">
      <c r="A1452" s="171"/>
      <c r="B1452" s="176"/>
      <c r="C1452" s="172"/>
      <c r="D1452" s="173"/>
      <c r="E1452" s="174"/>
      <c r="F1452" s="171"/>
      <c r="G1452" s="175"/>
    </row>
    <row r="1453" spans="1:7" ht="9.75" customHeight="1">
      <c r="A1453" s="171"/>
      <c r="B1453" s="176"/>
      <c r="C1453" s="172"/>
      <c r="D1453" s="173"/>
      <c r="E1453" s="174"/>
      <c r="F1453" s="171"/>
      <c r="G1453" s="175"/>
    </row>
    <row r="1454" spans="1:7" ht="9.75" customHeight="1">
      <c r="A1454" s="171"/>
      <c r="B1454" s="176"/>
      <c r="C1454" s="172"/>
      <c r="D1454" s="173"/>
      <c r="E1454" s="174"/>
      <c r="F1454" s="171"/>
      <c r="G1454" s="175"/>
    </row>
    <row r="1455" spans="1:7" ht="9.75" customHeight="1">
      <c r="A1455" s="171"/>
      <c r="B1455" s="176"/>
      <c r="C1455" s="172"/>
      <c r="D1455" s="173"/>
      <c r="E1455" s="174"/>
      <c r="F1455" s="171"/>
      <c r="G1455" s="175"/>
    </row>
    <row r="1456" spans="1:7" ht="9.75" customHeight="1">
      <c r="A1456" s="171"/>
      <c r="B1456" s="176"/>
      <c r="C1456" s="172"/>
      <c r="D1456" s="173"/>
      <c r="E1456" s="174"/>
      <c r="F1456" s="171"/>
      <c r="G1456" s="175"/>
    </row>
    <row r="1457" spans="1:7" ht="9.75" customHeight="1">
      <c r="A1457" s="171"/>
      <c r="B1457" s="176"/>
      <c r="C1457" s="172"/>
      <c r="D1457" s="173"/>
      <c r="E1457" s="174"/>
      <c r="F1457" s="171"/>
      <c r="G1457" s="175"/>
    </row>
    <row r="1458" spans="1:7" ht="9.75" customHeight="1">
      <c r="A1458" s="171"/>
      <c r="B1458" s="176"/>
      <c r="C1458" s="172"/>
      <c r="D1458" s="173"/>
      <c r="E1458" s="174"/>
      <c r="F1458" s="171"/>
      <c r="G1458" s="175"/>
    </row>
    <row r="1459" spans="1:7" ht="9.75" customHeight="1">
      <c r="A1459" s="171"/>
      <c r="B1459" s="176"/>
      <c r="C1459" s="172"/>
      <c r="D1459" s="173"/>
      <c r="E1459" s="174"/>
      <c r="F1459" s="171"/>
      <c r="G1459" s="175"/>
    </row>
    <row r="1460" spans="1:7" ht="9.75" customHeight="1">
      <c r="A1460" s="171"/>
      <c r="B1460" s="176"/>
      <c r="C1460" s="172"/>
      <c r="D1460" s="173"/>
      <c r="E1460" s="174"/>
      <c r="F1460" s="171"/>
      <c r="G1460" s="175"/>
    </row>
    <row r="1461" spans="1:7" ht="9.75" customHeight="1">
      <c r="A1461" s="171"/>
      <c r="B1461" s="176"/>
      <c r="C1461" s="172"/>
      <c r="D1461" s="173"/>
      <c r="E1461" s="174"/>
      <c r="F1461" s="171"/>
      <c r="G1461" s="175"/>
    </row>
    <row r="1462" spans="1:7" ht="9.75" customHeight="1">
      <c r="A1462" s="171"/>
      <c r="B1462" s="176"/>
      <c r="C1462" s="172"/>
      <c r="D1462" s="173"/>
      <c r="E1462" s="174"/>
      <c r="F1462" s="171"/>
      <c r="G1462" s="175"/>
    </row>
    <row r="1463" spans="1:7" ht="9.75" customHeight="1">
      <c r="A1463" s="171"/>
      <c r="B1463" s="176"/>
      <c r="C1463" s="172"/>
      <c r="D1463" s="173"/>
      <c r="E1463" s="174"/>
      <c r="F1463" s="171"/>
      <c r="G1463" s="175"/>
    </row>
    <row r="1464" spans="1:7" ht="9.75" customHeight="1">
      <c r="A1464" s="171"/>
      <c r="B1464" s="176"/>
      <c r="C1464" s="172"/>
      <c r="D1464" s="173"/>
      <c r="E1464" s="174"/>
      <c r="F1464" s="171"/>
      <c r="G1464" s="175"/>
    </row>
    <row r="1465" spans="1:7" ht="9.75" customHeight="1">
      <c r="A1465" s="171"/>
      <c r="B1465" s="176"/>
      <c r="C1465" s="172"/>
      <c r="D1465" s="173"/>
      <c r="E1465" s="174"/>
      <c r="F1465" s="171"/>
      <c r="G1465" s="175"/>
    </row>
    <row r="1466" spans="1:7" ht="9.75" customHeight="1">
      <c r="A1466" s="171"/>
      <c r="B1466" s="176"/>
      <c r="C1466" s="172"/>
      <c r="D1466" s="173"/>
      <c r="E1466" s="174"/>
      <c r="F1466" s="171"/>
      <c r="G1466" s="175"/>
    </row>
    <row r="1467" spans="1:7" ht="9.75" customHeight="1">
      <c r="A1467" s="171"/>
      <c r="B1467" s="176"/>
      <c r="C1467" s="172"/>
      <c r="D1467" s="173"/>
      <c r="E1467" s="174"/>
      <c r="F1467" s="171"/>
      <c r="G1467" s="175"/>
    </row>
    <row r="1468" spans="1:7" ht="9.75" customHeight="1">
      <c r="A1468" s="171"/>
      <c r="B1468" s="176"/>
      <c r="C1468" s="172"/>
      <c r="D1468" s="173"/>
      <c r="E1468" s="174"/>
      <c r="F1468" s="171"/>
      <c r="G1468" s="175"/>
    </row>
    <row r="1469" spans="1:7" ht="9.75" customHeight="1">
      <c r="A1469" s="171"/>
      <c r="B1469" s="176"/>
      <c r="C1469" s="172"/>
      <c r="D1469" s="173"/>
      <c r="E1469" s="174"/>
      <c r="F1469" s="171"/>
      <c r="G1469" s="175"/>
    </row>
    <row r="1470" spans="1:7" ht="9.75" customHeight="1">
      <c r="A1470" s="171"/>
      <c r="B1470" s="176"/>
      <c r="C1470" s="172"/>
      <c r="D1470" s="173"/>
      <c r="E1470" s="174"/>
      <c r="F1470" s="171"/>
      <c r="G1470" s="175"/>
    </row>
    <row r="1471" spans="1:7" ht="9.75" customHeight="1">
      <c r="A1471" s="171"/>
      <c r="B1471" s="176"/>
      <c r="C1471" s="172"/>
      <c r="D1471" s="173"/>
      <c r="E1471" s="174"/>
      <c r="F1471" s="171"/>
      <c r="G1471" s="175"/>
    </row>
    <row r="1472" spans="1:7" ht="9.75" customHeight="1">
      <c r="A1472" s="171"/>
      <c r="B1472" s="176"/>
      <c r="C1472" s="172"/>
      <c r="D1472" s="173"/>
      <c r="E1472" s="174"/>
      <c r="F1472" s="171"/>
      <c r="G1472" s="175"/>
    </row>
    <row r="1473" spans="1:7" ht="9.75" customHeight="1">
      <c r="A1473" s="171"/>
      <c r="B1473" s="176"/>
      <c r="C1473" s="172"/>
      <c r="D1473" s="173"/>
      <c r="E1473" s="174"/>
      <c r="F1473" s="171"/>
      <c r="G1473" s="175"/>
    </row>
    <row r="1474" spans="1:7" ht="9.75" customHeight="1">
      <c r="A1474" s="171"/>
      <c r="B1474" s="176"/>
      <c r="C1474" s="172"/>
      <c r="D1474" s="173"/>
      <c r="E1474" s="174"/>
      <c r="F1474" s="171"/>
      <c r="G1474" s="175"/>
    </row>
    <row r="1475" spans="1:7" ht="9.75" customHeight="1">
      <c r="A1475" s="171"/>
      <c r="B1475" s="176"/>
      <c r="C1475" s="172"/>
      <c r="D1475" s="173"/>
      <c r="E1475" s="174"/>
      <c r="F1475" s="171"/>
      <c r="G1475" s="175"/>
    </row>
    <row r="1476" spans="1:7" ht="9.75" customHeight="1">
      <c r="A1476" s="171"/>
      <c r="B1476" s="176"/>
      <c r="C1476" s="172"/>
      <c r="D1476" s="173"/>
      <c r="E1476" s="174"/>
      <c r="F1476" s="171"/>
      <c r="G1476" s="175"/>
    </row>
    <row r="1477" spans="1:7" ht="9.75" customHeight="1">
      <c r="A1477" s="171"/>
      <c r="B1477" s="176"/>
      <c r="C1477" s="172"/>
      <c r="D1477" s="173"/>
      <c r="E1477" s="174"/>
      <c r="F1477" s="171"/>
      <c r="G1477" s="175"/>
    </row>
    <row r="1478" spans="1:7" ht="9.75" customHeight="1">
      <c r="A1478" s="171"/>
      <c r="B1478" s="176"/>
      <c r="C1478" s="172"/>
      <c r="D1478" s="173"/>
      <c r="E1478" s="174"/>
      <c r="F1478" s="171"/>
      <c r="G1478" s="175"/>
    </row>
    <row r="1479" spans="1:7" ht="9.75" customHeight="1">
      <c r="A1479" s="171"/>
      <c r="B1479" s="176"/>
      <c r="C1479" s="172"/>
      <c r="D1479" s="173"/>
      <c r="E1479" s="174"/>
      <c r="F1479" s="171"/>
      <c r="G1479" s="175"/>
    </row>
    <row r="1480" spans="1:7" ht="9.75" customHeight="1">
      <c r="A1480" s="171"/>
      <c r="B1480" s="176"/>
      <c r="C1480" s="172"/>
      <c r="D1480" s="173"/>
      <c r="E1480" s="174"/>
      <c r="F1480" s="171"/>
      <c r="G1480" s="175"/>
    </row>
    <row r="1481" spans="1:7" ht="9.75" customHeight="1">
      <c r="A1481" s="171"/>
      <c r="B1481" s="176"/>
      <c r="C1481" s="172"/>
      <c r="D1481" s="173"/>
      <c r="E1481" s="174"/>
      <c r="F1481" s="171"/>
      <c r="G1481" s="175"/>
    </row>
    <row r="1482" spans="1:7" ht="9.75" customHeight="1">
      <c r="A1482" s="171"/>
      <c r="B1482" s="176"/>
      <c r="C1482" s="172"/>
      <c r="D1482" s="173"/>
      <c r="E1482" s="174"/>
      <c r="F1482" s="171"/>
      <c r="G1482" s="175"/>
    </row>
    <row r="1483" spans="1:7" ht="9.75" customHeight="1">
      <c r="A1483" s="171"/>
      <c r="B1483" s="176"/>
      <c r="C1483" s="172"/>
      <c r="D1483" s="173"/>
      <c r="E1483" s="174"/>
      <c r="F1483" s="171"/>
      <c r="G1483" s="175"/>
    </row>
    <row r="1484" spans="1:7" ht="9.75" customHeight="1">
      <c r="A1484" s="171"/>
      <c r="B1484" s="176"/>
      <c r="C1484" s="172"/>
      <c r="D1484" s="173"/>
      <c r="E1484" s="174"/>
      <c r="F1484" s="171"/>
      <c r="G1484" s="175"/>
    </row>
    <row r="1485" spans="1:7" ht="9.75" customHeight="1">
      <c r="A1485" s="171"/>
      <c r="B1485" s="176"/>
      <c r="C1485" s="172"/>
      <c r="D1485" s="173"/>
      <c r="E1485" s="174"/>
      <c r="F1485" s="171"/>
      <c r="G1485" s="175"/>
    </row>
    <row r="1486" spans="1:7" ht="9.75" customHeight="1">
      <c r="A1486" s="171"/>
      <c r="B1486" s="176"/>
      <c r="C1486" s="172"/>
      <c r="D1486" s="173"/>
      <c r="E1486" s="174"/>
      <c r="F1486" s="171"/>
      <c r="G1486" s="175"/>
    </row>
    <row r="1487" spans="1:7" ht="9.75" customHeight="1">
      <c r="A1487" s="171"/>
      <c r="B1487" s="176"/>
      <c r="C1487" s="172"/>
      <c r="D1487" s="173"/>
      <c r="E1487" s="174"/>
      <c r="F1487" s="171"/>
      <c r="G1487" s="175"/>
    </row>
    <row r="1488" spans="1:7" ht="9.75" customHeight="1">
      <c r="A1488" s="171"/>
      <c r="B1488" s="176"/>
      <c r="C1488" s="172"/>
      <c r="D1488" s="173"/>
      <c r="E1488" s="174"/>
      <c r="F1488" s="171"/>
      <c r="G1488" s="175"/>
    </row>
    <row r="1489" spans="1:7" ht="9.75" customHeight="1">
      <c r="A1489" s="171"/>
      <c r="B1489" s="176"/>
      <c r="C1489" s="172"/>
      <c r="D1489" s="173"/>
      <c r="E1489" s="174"/>
      <c r="F1489" s="171"/>
      <c r="G1489" s="175"/>
    </row>
    <row r="1490" spans="1:7" ht="9.75" customHeight="1">
      <c r="A1490" s="171"/>
      <c r="B1490" s="176"/>
      <c r="C1490" s="172"/>
      <c r="D1490" s="173"/>
      <c r="E1490" s="174"/>
      <c r="F1490" s="171"/>
      <c r="G1490" s="175"/>
    </row>
    <row r="1491" spans="1:7" ht="9.75" customHeight="1">
      <c r="A1491" s="171"/>
      <c r="B1491" s="176"/>
      <c r="C1491" s="172"/>
      <c r="D1491" s="173"/>
      <c r="E1491" s="174"/>
      <c r="F1491" s="171"/>
      <c r="G1491" s="175"/>
    </row>
    <row r="1492" spans="1:7" ht="9.75" customHeight="1">
      <c r="A1492" s="171"/>
      <c r="B1492" s="176"/>
      <c r="C1492" s="172"/>
      <c r="D1492" s="173"/>
      <c r="E1492" s="174"/>
      <c r="F1492" s="171"/>
      <c r="G1492" s="175"/>
    </row>
    <row r="1493" spans="1:7" ht="9.75" customHeight="1">
      <c r="A1493" s="171"/>
      <c r="B1493" s="176"/>
      <c r="C1493" s="182"/>
      <c r="D1493" s="173"/>
      <c r="E1493" s="181"/>
      <c r="F1493" s="171"/>
      <c r="G1493" s="175"/>
    </row>
    <row r="1494" spans="1:7" ht="9.75" customHeight="1">
      <c r="A1494" s="171"/>
      <c r="B1494" s="176"/>
      <c r="C1494" s="182"/>
      <c r="D1494" s="173"/>
      <c r="E1494" s="181"/>
      <c r="F1494" s="171"/>
      <c r="G1494" s="175"/>
    </row>
    <row r="1495" spans="1:7" ht="9.75" customHeight="1">
      <c r="A1495" s="171"/>
      <c r="B1495" s="176"/>
      <c r="C1495" s="182"/>
      <c r="D1495" s="173"/>
      <c r="E1495" s="181"/>
      <c r="F1495" s="171"/>
      <c r="G1495" s="175"/>
    </row>
    <row r="1496" spans="1:7" ht="9.75" customHeight="1">
      <c r="A1496" s="171"/>
      <c r="B1496" s="176"/>
      <c r="C1496" s="182"/>
      <c r="D1496" s="173"/>
      <c r="E1496" s="181"/>
      <c r="F1496" s="171"/>
      <c r="G1496" s="175"/>
    </row>
    <row r="1497" spans="1:7" ht="4.5" customHeight="1">
      <c r="A1497" s="171"/>
      <c r="B1497" s="176"/>
      <c r="C1497" s="182"/>
      <c r="D1497" s="173"/>
      <c r="E1497" s="181"/>
      <c r="F1497" s="171"/>
      <c r="G1497" s="175"/>
    </row>
    <row r="1498" spans="1:7" ht="9.75" customHeight="1">
      <c r="A1498" s="171"/>
      <c r="B1498" s="176"/>
      <c r="C1498" s="182"/>
      <c r="D1498" s="173"/>
      <c r="E1498" s="184"/>
      <c r="F1498" s="171"/>
      <c r="G1498" s="175"/>
    </row>
    <row r="1499" spans="1:7" ht="9.75" customHeight="1">
      <c r="A1499" s="171"/>
      <c r="B1499" s="176"/>
      <c r="C1499" s="182"/>
      <c r="D1499" s="173"/>
      <c r="E1499" s="184"/>
      <c r="F1499" s="171"/>
      <c r="G1499" s="175"/>
    </row>
    <row r="1500" spans="1:7" ht="9.75" customHeight="1">
      <c r="A1500" s="171"/>
      <c r="B1500" s="176"/>
      <c r="C1500" s="182"/>
      <c r="D1500" s="173"/>
      <c r="E1500" s="184"/>
      <c r="F1500" s="171"/>
      <c r="G1500" s="175"/>
    </row>
    <row r="1501" spans="1:7" ht="9.75" customHeight="1">
      <c r="A1501" s="171"/>
      <c r="B1501" s="176"/>
      <c r="C1501" s="182"/>
      <c r="D1501" s="173"/>
      <c r="E1501" s="184"/>
      <c r="F1501" s="171"/>
      <c r="G1501" s="175"/>
    </row>
    <row r="1502" spans="1:7" ht="9.75" customHeight="1">
      <c r="A1502" s="171"/>
      <c r="B1502" s="176"/>
      <c r="C1502" s="182"/>
      <c r="D1502" s="173"/>
      <c r="E1502" s="184"/>
      <c r="F1502" s="171"/>
      <c r="G1502" s="175"/>
    </row>
    <row r="1503" spans="1:7" ht="9.75" customHeight="1">
      <c r="A1503" s="171"/>
      <c r="B1503" s="176"/>
      <c r="C1503" s="172"/>
      <c r="D1503" s="173"/>
      <c r="E1503" s="174"/>
      <c r="F1503" s="171"/>
      <c r="G1503" s="175"/>
    </row>
    <row r="1504" spans="1:7" ht="9.75" customHeight="1">
      <c r="A1504" s="171"/>
      <c r="B1504" s="176"/>
      <c r="C1504" s="172"/>
      <c r="D1504" s="173"/>
      <c r="E1504" s="174"/>
      <c r="F1504" s="171"/>
      <c r="G1504" s="175"/>
    </row>
    <row r="1505" spans="1:7" ht="9.75" customHeight="1">
      <c r="A1505" s="171"/>
      <c r="B1505" s="176"/>
      <c r="C1505" s="172"/>
      <c r="D1505" s="173"/>
      <c r="E1505" s="174"/>
      <c r="F1505" s="171"/>
      <c r="G1505" s="175"/>
    </row>
    <row r="1506" spans="1:7" ht="9.75" customHeight="1">
      <c r="A1506" s="171"/>
      <c r="B1506" s="176"/>
      <c r="C1506" s="172"/>
      <c r="D1506" s="173"/>
      <c r="E1506" s="174"/>
      <c r="F1506" s="171"/>
      <c r="G1506" s="175"/>
    </row>
    <row r="1507" spans="1:7" ht="9.75" customHeight="1">
      <c r="A1507" s="171"/>
      <c r="B1507" s="176"/>
      <c r="C1507" s="172"/>
      <c r="D1507" s="173"/>
      <c r="E1507" s="174"/>
      <c r="F1507" s="171"/>
      <c r="G1507" s="175"/>
    </row>
    <row r="1508" spans="1:7" ht="9.75" customHeight="1">
      <c r="A1508" s="171"/>
      <c r="B1508" s="176"/>
      <c r="C1508" s="172"/>
      <c r="D1508" s="173"/>
      <c r="E1508" s="174"/>
      <c r="F1508" s="171"/>
      <c r="G1508" s="175"/>
    </row>
    <row r="1509" spans="1:7" ht="9.75" customHeight="1">
      <c r="A1509" s="171"/>
      <c r="B1509" s="176"/>
      <c r="C1509" s="172"/>
      <c r="D1509" s="173"/>
      <c r="E1509" s="174"/>
      <c r="F1509" s="171"/>
      <c r="G1509" s="175"/>
    </row>
    <row r="1510" spans="1:7" ht="9.75" customHeight="1">
      <c r="A1510" s="171"/>
      <c r="B1510" s="176"/>
      <c r="C1510" s="172"/>
      <c r="D1510" s="173"/>
      <c r="E1510" s="174"/>
      <c r="F1510" s="171"/>
      <c r="G1510" s="175"/>
    </row>
    <row r="1511" spans="1:7" ht="9.75" customHeight="1">
      <c r="A1511" s="171"/>
      <c r="B1511" s="176"/>
      <c r="C1511" s="172"/>
      <c r="D1511" s="173"/>
      <c r="E1511" s="174"/>
      <c r="F1511" s="171"/>
      <c r="G1511" s="175"/>
    </row>
    <row r="1512" spans="1:7" ht="9.75" customHeight="1">
      <c r="A1512" s="171"/>
      <c r="B1512" s="176"/>
      <c r="C1512" s="172"/>
      <c r="D1512" s="173"/>
      <c r="E1512" s="174"/>
      <c r="F1512" s="171"/>
      <c r="G1512" s="175"/>
    </row>
    <row r="1513" spans="1:7" ht="9.75" customHeight="1">
      <c r="A1513" s="171"/>
      <c r="B1513" s="176"/>
      <c r="C1513" s="172"/>
      <c r="D1513" s="173"/>
      <c r="E1513" s="174"/>
      <c r="F1513" s="171"/>
      <c r="G1513" s="175"/>
    </row>
    <row r="1514" spans="1:7" ht="9.75" customHeight="1">
      <c r="A1514" s="171"/>
      <c r="B1514" s="176"/>
      <c r="C1514" s="172"/>
      <c r="D1514" s="173"/>
      <c r="E1514" s="174"/>
      <c r="F1514" s="171"/>
      <c r="G1514" s="175"/>
    </row>
    <row r="1515" spans="1:7" ht="9.75" customHeight="1">
      <c r="A1515" s="171"/>
      <c r="B1515" s="176"/>
      <c r="C1515" s="172"/>
      <c r="D1515" s="173"/>
      <c r="E1515" s="174"/>
      <c r="F1515" s="171"/>
      <c r="G1515" s="175"/>
    </row>
    <row r="1516" spans="1:7" ht="9.75" customHeight="1">
      <c r="A1516" s="171"/>
      <c r="B1516" s="176"/>
      <c r="C1516" s="172"/>
      <c r="D1516" s="173"/>
      <c r="E1516" s="174"/>
      <c r="F1516" s="171"/>
      <c r="G1516" s="175"/>
    </row>
    <row r="1517" spans="1:7" ht="9.75" customHeight="1">
      <c r="A1517" s="171"/>
      <c r="B1517" s="176"/>
      <c r="C1517" s="172"/>
      <c r="D1517" s="173"/>
      <c r="E1517" s="174"/>
      <c r="F1517" s="171"/>
      <c r="G1517" s="175"/>
    </row>
    <row r="1518" spans="1:7" ht="9.75" customHeight="1">
      <c r="A1518" s="171"/>
      <c r="B1518" s="176"/>
      <c r="C1518" s="172"/>
      <c r="D1518" s="173"/>
      <c r="E1518" s="174"/>
      <c r="F1518" s="171"/>
      <c r="G1518" s="175"/>
    </row>
    <row r="1519" spans="1:7" ht="9.75" customHeight="1">
      <c r="A1519" s="171"/>
      <c r="B1519" s="176"/>
      <c r="C1519" s="172"/>
      <c r="D1519" s="173"/>
      <c r="E1519" s="174"/>
      <c r="F1519" s="171"/>
      <c r="G1519" s="175"/>
    </row>
    <row r="1520" spans="1:7" ht="9.75" customHeight="1">
      <c r="A1520" s="171"/>
      <c r="B1520" s="176"/>
      <c r="C1520" s="172"/>
      <c r="D1520" s="173"/>
      <c r="E1520" s="174"/>
      <c r="F1520" s="171"/>
      <c r="G1520" s="175"/>
    </row>
    <row r="1521" spans="1:7" ht="9.75" customHeight="1">
      <c r="A1521" s="171"/>
      <c r="B1521" s="176"/>
      <c r="C1521" s="172"/>
      <c r="D1521" s="173"/>
      <c r="E1521" s="174"/>
      <c r="F1521" s="171"/>
      <c r="G1521" s="175"/>
    </row>
    <row r="1522" spans="1:7" ht="6.75" customHeight="1">
      <c r="A1522" s="171"/>
      <c r="B1522" s="176"/>
      <c r="C1522" s="172"/>
      <c r="D1522" s="173"/>
      <c r="E1522" s="174"/>
      <c r="F1522" s="171"/>
      <c r="G1522" s="175"/>
    </row>
    <row r="1523" spans="1:7" ht="9.75" customHeight="1">
      <c r="A1523" s="171"/>
      <c r="B1523" s="176"/>
      <c r="C1523" s="172"/>
      <c r="D1523" s="173"/>
      <c r="E1523" s="174"/>
      <c r="F1523" s="171"/>
      <c r="G1523" s="175"/>
    </row>
    <row r="1524" spans="1:7" ht="9.75" customHeight="1">
      <c r="A1524" s="171"/>
      <c r="B1524" s="176"/>
      <c r="C1524" s="172"/>
      <c r="D1524" s="173"/>
      <c r="E1524" s="174"/>
      <c r="F1524" s="171"/>
      <c r="G1524" s="175"/>
    </row>
    <row r="1525" spans="1:7" ht="9.75" customHeight="1">
      <c r="A1525" s="171"/>
      <c r="B1525" s="176"/>
      <c r="C1525" s="172"/>
      <c r="D1525" s="173"/>
      <c r="E1525" s="174"/>
      <c r="F1525" s="171"/>
      <c r="G1525" s="175"/>
    </row>
    <row r="1526" spans="1:7" ht="9.75" customHeight="1">
      <c r="A1526" s="171"/>
      <c r="B1526" s="176"/>
      <c r="C1526" s="172"/>
      <c r="D1526" s="173"/>
      <c r="E1526" s="174"/>
      <c r="F1526" s="171"/>
      <c r="G1526" s="175"/>
    </row>
    <row r="1527" spans="1:7" ht="9.75" customHeight="1">
      <c r="A1527" s="171"/>
      <c r="B1527" s="176"/>
      <c r="C1527" s="172"/>
      <c r="D1527" s="173"/>
      <c r="E1527" s="174"/>
      <c r="F1527" s="171"/>
      <c r="G1527" s="175"/>
    </row>
    <row r="1528" spans="1:7" ht="9.75" customHeight="1">
      <c r="A1528" s="171"/>
      <c r="B1528" s="176"/>
      <c r="C1528" s="172"/>
      <c r="D1528" s="173"/>
      <c r="E1528" s="174"/>
      <c r="F1528" s="171"/>
      <c r="G1528" s="175"/>
    </row>
    <row r="1529" spans="1:7" ht="9.75" customHeight="1">
      <c r="A1529" s="171"/>
      <c r="B1529" s="176"/>
      <c r="C1529" s="172"/>
      <c r="D1529" s="173"/>
      <c r="E1529" s="174"/>
      <c r="F1529" s="171"/>
      <c r="G1529" s="175"/>
    </row>
    <row r="1530" spans="1:7" ht="9.75" customHeight="1">
      <c r="A1530" s="171"/>
      <c r="B1530" s="176"/>
      <c r="C1530" s="172"/>
      <c r="D1530" s="173"/>
      <c r="E1530" s="174"/>
      <c r="F1530" s="171"/>
      <c r="G1530" s="175"/>
    </row>
    <row r="1531" spans="1:7" ht="9.75" customHeight="1">
      <c r="A1531" s="171"/>
      <c r="B1531" s="176"/>
      <c r="C1531" s="172"/>
      <c r="D1531" s="173"/>
      <c r="E1531" s="174"/>
      <c r="F1531" s="171"/>
      <c r="G1531" s="175"/>
    </row>
    <row r="1532" spans="1:7" ht="9.75" customHeight="1">
      <c r="A1532" s="171"/>
      <c r="B1532" s="176"/>
      <c r="C1532" s="172"/>
      <c r="D1532" s="173"/>
      <c r="E1532" s="174"/>
      <c r="F1532" s="171"/>
      <c r="G1532" s="175"/>
    </row>
    <row r="1533" spans="1:7" ht="9.75" customHeight="1">
      <c r="A1533" s="171"/>
      <c r="B1533" s="176"/>
      <c r="C1533" s="172"/>
      <c r="D1533" s="173"/>
      <c r="E1533" s="174"/>
      <c r="F1533" s="171"/>
      <c r="G1533" s="175"/>
    </row>
    <row r="1534" spans="1:7" ht="9.75" customHeight="1">
      <c r="A1534" s="171"/>
      <c r="B1534" s="176"/>
      <c r="C1534" s="172"/>
      <c r="D1534" s="173"/>
      <c r="E1534" s="174"/>
      <c r="F1534" s="171"/>
      <c r="G1534" s="175"/>
    </row>
    <row r="1535" spans="1:7" ht="9.75" customHeight="1">
      <c r="A1535" s="171"/>
      <c r="B1535" s="176"/>
      <c r="C1535" s="172"/>
      <c r="D1535" s="173"/>
      <c r="E1535" s="174"/>
      <c r="F1535" s="171"/>
      <c r="G1535" s="175"/>
    </row>
    <row r="1536" spans="1:7" ht="9.75" customHeight="1">
      <c r="A1536" s="171"/>
      <c r="B1536" s="176"/>
      <c r="C1536" s="172"/>
      <c r="D1536" s="173"/>
      <c r="E1536" s="174"/>
      <c r="F1536" s="171"/>
      <c r="G1536" s="175"/>
    </row>
    <row r="1537" spans="1:7" ht="9.75" customHeight="1">
      <c r="A1537" s="171"/>
      <c r="B1537" s="176"/>
      <c r="C1537" s="172"/>
      <c r="D1537" s="173"/>
      <c r="E1537" s="174"/>
      <c r="F1537" s="171"/>
      <c r="G1537" s="175"/>
    </row>
    <row r="1538" spans="1:7" ht="9.75" customHeight="1">
      <c r="A1538" s="171"/>
      <c r="B1538" s="176"/>
      <c r="C1538" s="172"/>
      <c r="D1538" s="173"/>
      <c r="E1538" s="174"/>
      <c r="F1538" s="171"/>
      <c r="G1538" s="175"/>
    </row>
    <row r="1539" spans="1:7" ht="9.75" customHeight="1">
      <c r="A1539" s="171"/>
      <c r="B1539" s="176"/>
      <c r="C1539" s="172"/>
      <c r="D1539" s="173"/>
      <c r="E1539" s="174"/>
      <c r="F1539" s="171"/>
      <c r="G1539" s="175"/>
    </row>
    <row r="1540" spans="1:7" ht="9.75" customHeight="1">
      <c r="A1540" s="171"/>
      <c r="B1540" s="176"/>
      <c r="C1540" s="172"/>
      <c r="D1540" s="173"/>
      <c r="E1540" s="174"/>
      <c r="F1540" s="171"/>
      <c r="G1540" s="175"/>
    </row>
    <row r="1541" spans="1:7" ht="9.75" customHeight="1">
      <c r="A1541" s="171"/>
      <c r="B1541" s="176"/>
      <c r="C1541" s="172"/>
      <c r="D1541" s="173"/>
      <c r="E1541" s="174"/>
      <c r="F1541" s="171"/>
      <c r="G1541" s="175"/>
    </row>
    <row r="1542" spans="1:7" ht="9.75" customHeight="1">
      <c r="A1542" s="171"/>
      <c r="B1542" s="176"/>
      <c r="C1542" s="172"/>
      <c r="D1542" s="173"/>
      <c r="E1542" s="174"/>
      <c r="F1542" s="171"/>
      <c r="G1542" s="175"/>
    </row>
    <row r="1543" spans="1:7" ht="9.75" customHeight="1">
      <c r="A1543" s="171"/>
      <c r="B1543" s="176"/>
      <c r="C1543" s="172"/>
      <c r="D1543" s="173"/>
      <c r="E1543" s="183"/>
      <c r="F1543" s="171"/>
      <c r="G1543" s="175"/>
    </row>
    <row r="1544" spans="1:7" ht="9.75" customHeight="1">
      <c r="A1544" s="171"/>
      <c r="B1544" s="176"/>
      <c r="C1544" s="172"/>
      <c r="D1544" s="173"/>
      <c r="E1544" s="183"/>
      <c r="F1544" s="171"/>
      <c r="G1544" s="175"/>
    </row>
    <row r="1545" spans="1:7" ht="9.75" customHeight="1">
      <c r="A1545" s="171"/>
      <c r="B1545" s="176"/>
      <c r="C1545" s="172"/>
      <c r="D1545" s="173"/>
      <c r="E1545" s="183"/>
      <c r="F1545" s="171"/>
      <c r="G1545" s="175"/>
    </row>
    <row r="1546" spans="1:7" ht="9.75" customHeight="1">
      <c r="A1546" s="171"/>
      <c r="B1546" s="176"/>
      <c r="C1546" s="172"/>
      <c r="D1546" s="173"/>
      <c r="E1546" s="183"/>
      <c r="F1546" s="171"/>
      <c r="G1546" s="175"/>
    </row>
    <row r="1547" spans="1:7" ht="9.75" customHeight="1">
      <c r="A1547" s="171"/>
      <c r="B1547" s="176"/>
      <c r="C1547" s="172"/>
      <c r="D1547" s="173"/>
      <c r="E1547" s="183"/>
      <c r="F1547" s="171"/>
      <c r="G1547" s="175"/>
    </row>
    <row r="1548" spans="1:7" ht="9.75" customHeight="1">
      <c r="A1548" s="171"/>
      <c r="B1548" s="176"/>
      <c r="C1548" s="172"/>
      <c r="D1548" s="173"/>
      <c r="E1548" s="174"/>
      <c r="F1548" s="171"/>
      <c r="G1548" s="175"/>
    </row>
    <row r="1549" spans="1:7" ht="9.75" customHeight="1">
      <c r="A1549" s="171"/>
      <c r="B1549" s="176"/>
      <c r="C1549" s="172"/>
      <c r="D1549" s="173"/>
      <c r="E1549" s="174"/>
      <c r="F1549" s="171"/>
      <c r="G1549" s="175"/>
    </row>
    <row r="1550" spans="1:7" ht="9.75" customHeight="1">
      <c r="A1550" s="171"/>
      <c r="B1550" s="176"/>
      <c r="C1550" s="172"/>
      <c r="D1550" s="173"/>
      <c r="E1550" s="174"/>
      <c r="F1550" s="171"/>
      <c r="G1550" s="175"/>
    </row>
    <row r="1551" spans="1:7" ht="9.75" customHeight="1">
      <c r="A1551" s="171"/>
      <c r="B1551" s="176"/>
      <c r="C1551" s="172"/>
      <c r="D1551" s="173"/>
      <c r="E1551" s="174"/>
      <c r="F1551" s="171"/>
      <c r="G1551" s="175"/>
    </row>
    <row r="1552" spans="1:7" ht="9.75" customHeight="1">
      <c r="A1552" s="171"/>
      <c r="B1552" s="176"/>
      <c r="C1552" s="172"/>
      <c r="D1552" s="173"/>
      <c r="E1552" s="174"/>
      <c r="F1552" s="171"/>
      <c r="G1552" s="175"/>
    </row>
    <row r="1553" spans="1:7" ht="9.75" customHeight="1">
      <c r="A1553" s="171"/>
      <c r="B1553" s="176"/>
      <c r="C1553" s="172"/>
      <c r="D1553" s="173"/>
      <c r="E1553" s="174"/>
      <c r="F1553" s="171"/>
      <c r="G1553" s="175"/>
    </row>
    <row r="1554" spans="1:7" ht="9.75" customHeight="1">
      <c r="A1554" s="171"/>
      <c r="B1554" s="176"/>
      <c r="C1554" s="172"/>
      <c r="D1554" s="173"/>
      <c r="E1554" s="174"/>
      <c r="F1554" s="171"/>
      <c r="G1554" s="175"/>
    </row>
    <row r="1555" spans="1:7" ht="9.75" customHeight="1">
      <c r="A1555" s="171"/>
      <c r="B1555" s="176"/>
      <c r="C1555" s="172"/>
      <c r="D1555" s="173"/>
      <c r="E1555" s="174"/>
      <c r="F1555" s="171"/>
      <c r="G1555" s="175"/>
    </row>
    <row r="1556" spans="1:7" ht="9.75" customHeight="1">
      <c r="A1556" s="171"/>
      <c r="B1556" s="176"/>
      <c r="C1556" s="172"/>
      <c r="D1556" s="173"/>
      <c r="E1556" s="174"/>
      <c r="F1556" s="171"/>
      <c r="G1556" s="175"/>
    </row>
    <row r="1557" spans="1:7" ht="9.75" customHeight="1">
      <c r="A1557" s="171"/>
      <c r="B1557" s="176"/>
      <c r="C1557" s="172"/>
      <c r="D1557" s="173"/>
      <c r="E1557" s="174"/>
      <c r="F1557" s="171"/>
      <c r="G1557" s="175"/>
    </row>
    <row r="1558" spans="1:7" ht="9.75" customHeight="1">
      <c r="A1558" s="171"/>
      <c r="B1558" s="176"/>
      <c r="C1558" s="172"/>
      <c r="D1558" s="173"/>
      <c r="E1558" s="174"/>
      <c r="F1558" s="171"/>
      <c r="G1558" s="175"/>
    </row>
    <row r="1559" spans="1:7" ht="9.75" customHeight="1">
      <c r="A1559" s="171"/>
      <c r="B1559" s="176"/>
      <c r="C1559" s="172"/>
      <c r="D1559" s="173"/>
      <c r="E1559" s="174"/>
      <c r="F1559" s="171"/>
      <c r="G1559" s="175"/>
    </row>
    <row r="1560" spans="1:7" ht="9.75" customHeight="1">
      <c r="A1560" s="171"/>
      <c r="B1560" s="176"/>
      <c r="C1560" s="172"/>
      <c r="D1560" s="173"/>
      <c r="E1560" s="174"/>
      <c r="F1560" s="171"/>
      <c r="G1560" s="175"/>
    </row>
    <row r="1561" spans="1:7" ht="9.75" customHeight="1">
      <c r="A1561" s="171"/>
      <c r="B1561" s="176"/>
      <c r="C1561" s="172"/>
      <c r="D1561" s="173"/>
      <c r="E1561" s="174"/>
      <c r="F1561" s="171"/>
      <c r="G1561" s="175"/>
    </row>
    <row r="1562" spans="1:7" ht="9.75" customHeight="1">
      <c r="A1562" s="171"/>
      <c r="B1562" s="176"/>
      <c r="C1562" s="172"/>
      <c r="D1562" s="173"/>
      <c r="E1562" s="174"/>
      <c r="F1562" s="171"/>
      <c r="G1562" s="175"/>
    </row>
    <row r="1563" spans="1:7" ht="9.75" customHeight="1">
      <c r="A1563" s="171"/>
      <c r="B1563" s="176"/>
      <c r="C1563" s="172"/>
      <c r="D1563" s="173"/>
      <c r="E1563" s="174"/>
      <c r="F1563" s="171"/>
      <c r="G1563" s="175"/>
    </row>
    <row r="1564" spans="1:7" ht="9.75" customHeight="1">
      <c r="A1564" s="171"/>
      <c r="B1564" s="176"/>
      <c r="C1564" s="172"/>
      <c r="D1564" s="173"/>
      <c r="E1564" s="174"/>
      <c r="F1564" s="171"/>
      <c r="G1564" s="175"/>
    </row>
    <row r="1565" spans="1:7" ht="9.75" customHeight="1">
      <c r="A1565" s="171"/>
      <c r="B1565" s="176"/>
      <c r="C1565" s="172"/>
      <c r="D1565" s="173"/>
      <c r="E1565" s="174"/>
      <c r="F1565" s="171"/>
      <c r="G1565" s="175"/>
    </row>
    <row r="1566" spans="1:7" ht="9.75" customHeight="1">
      <c r="A1566" s="171"/>
      <c r="B1566" s="176"/>
      <c r="C1566" s="172"/>
      <c r="D1566" s="173"/>
      <c r="E1566" s="174"/>
      <c r="F1566" s="171"/>
      <c r="G1566" s="175"/>
    </row>
    <row r="1567" spans="1:7" ht="9.75" customHeight="1">
      <c r="A1567" s="171"/>
      <c r="B1567" s="176"/>
      <c r="C1567" s="172"/>
      <c r="D1567" s="173"/>
      <c r="E1567" s="174"/>
      <c r="F1567" s="171"/>
      <c r="G1567" s="175"/>
    </row>
    <row r="1568" spans="1:7" ht="9.75" customHeight="1">
      <c r="A1568" s="171"/>
      <c r="B1568" s="176"/>
      <c r="C1568" s="172"/>
      <c r="D1568" s="173"/>
      <c r="E1568" s="174"/>
      <c r="F1568" s="171"/>
      <c r="G1568" s="175"/>
    </row>
    <row r="1569" spans="1:7" ht="9.75" customHeight="1">
      <c r="A1569" s="171"/>
      <c r="B1569" s="176"/>
      <c r="C1569" s="172"/>
      <c r="D1569" s="173"/>
      <c r="E1569" s="174"/>
      <c r="F1569" s="171"/>
      <c r="G1569" s="175"/>
    </row>
    <row r="1570" spans="1:7" ht="9.75" customHeight="1">
      <c r="A1570" s="171"/>
      <c r="B1570" s="176"/>
      <c r="C1570" s="172"/>
      <c r="D1570" s="173"/>
      <c r="E1570" s="174"/>
      <c r="F1570" s="171"/>
      <c r="G1570" s="175"/>
    </row>
    <row r="1571" spans="1:7" ht="9.75" customHeight="1">
      <c r="A1571" s="171"/>
      <c r="B1571" s="176"/>
      <c r="C1571" s="172"/>
      <c r="D1571" s="173"/>
      <c r="E1571" s="174"/>
      <c r="F1571" s="171"/>
      <c r="G1571" s="175"/>
    </row>
    <row r="1572" spans="1:7" ht="9.75" customHeight="1">
      <c r="A1572" s="171"/>
      <c r="B1572" s="176"/>
      <c r="C1572" s="172"/>
      <c r="D1572" s="173"/>
      <c r="E1572" s="174"/>
      <c r="F1572" s="171"/>
      <c r="G1572" s="175"/>
    </row>
    <row r="1573" spans="1:7" ht="9.75" customHeight="1">
      <c r="A1573" s="171"/>
      <c r="B1573" s="176"/>
      <c r="C1573" s="172"/>
      <c r="D1573" s="173"/>
      <c r="E1573" s="174"/>
      <c r="F1573" s="171"/>
      <c r="G1573" s="175"/>
    </row>
    <row r="1574" spans="1:7" ht="9.75" customHeight="1">
      <c r="A1574" s="171"/>
      <c r="B1574" s="176"/>
      <c r="C1574" s="172"/>
      <c r="D1574" s="173"/>
      <c r="E1574" s="174"/>
      <c r="F1574" s="171"/>
      <c r="G1574" s="175"/>
    </row>
    <row r="1575" spans="1:7" ht="9.75" customHeight="1">
      <c r="A1575" s="171"/>
      <c r="B1575" s="176"/>
      <c r="C1575" s="172"/>
      <c r="D1575" s="173"/>
      <c r="E1575" s="174"/>
      <c r="F1575" s="171"/>
      <c r="G1575" s="175"/>
    </row>
    <row r="1576" spans="1:7" ht="9.75" customHeight="1">
      <c r="A1576" s="171"/>
      <c r="B1576" s="176"/>
      <c r="C1576" s="172"/>
      <c r="D1576" s="173"/>
      <c r="E1576" s="174"/>
      <c r="F1576" s="171"/>
      <c r="G1576" s="175"/>
    </row>
    <row r="1577" spans="1:7" ht="9.75" customHeight="1">
      <c r="A1577" s="171"/>
      <c r="B1577" s="176"/>
      <c r="C1577" s="172"/>
      <c r="D1577" s="173"/>
      <c r="E1577" s="174"/>
      <c r="F1577" s="171"/>
      <c r="G1577" s="175"/>
    </row>
    <row r="1578" spans="1:7" ht="9.75" customHeight="1">
      <c r="A1578" s="171"/>
      <c r="B1578" s="176"/>
      <c r="C1578" s="172"/>
      <c r="D1578" s="173"/>
      <c r="E1578" s="174"/>
      <c r="F1578" s="171"/>
      <c r="G1578" s="175"/>
    </row>
    <row r="1579" spans="1:7" ht="9.75" customHeight="1">
      <c r="A1579" s="171"/>
      <c r="B1579" s="176"/>
      <c r="C1579" s="172"/>
      <c r="D1579" s="173"/>
      <c r="E1579" s="174"/>
      <c r="F1579" s="171"/>
      <c r="G1579" s="175"/>
    </row>
    <row r="1580" spans="1:7" ht="9.75" customHeight="1">
      <c r="A1580" s="171"/>
      <c r="B1580" s="176"/>
      <c r="C1580" s="172"/>
      <c r="D1580" s="173"/>
      <c r="E1580" s="174"/>
      <c r="F1580" s="171"/>
      <c r="G1580" s="175"/>
    </row>
    <row r="1581" spans="1:7" ht="9.75" customHeight="1">
      <c r="A1581" s="171"/>
      <c r="B1581" s="176"/>
      <c r="C1581" s="172"/>
      <c r="D1581" s="173"/>
      <c r="E1581" s="174"/>
      <c r="F1581" s="171"/>
      <c r="G1581" s="175"/>
    </row>
    <row r="1582" spans="1:7" ht="9.75" customHeight="1">
      <c r="A1582" s="171"/>
      <c r="B1582" s="176"/>
      <c r="C1582" s="172"/>
      <c r="D1582" s="173"/>
      <c r="E1582" s="174"/>
      <c r="F1582" s="171"/>
      <c r="G1582" s="175"/>
    </row>
    <row r="1583" spans="1:7" ht="9.75" customHeight="1">
      <c r="A1583" s="171"/>
      <c r="B1583" s="176"/>
      <c r="C1583" s="178"/>
      <c r="D1583" s="171"/>
      <c r="E1583" s="179"/>
      <c r="F1583" s="171"/>
      <c r="G1583" s="175"/>
    </row>
    <row r="1584" spans="1:7" ht="9.75" customHeight="1">
      <c r="A1584" s="171"/>
      <c r="B1584" s="176"/>
      <c r="C1584" s="178"/>
      <c r="D1584" s="171"/>
      <c r="E1584" s="179"/>
      <c r="F1584" s="171"/>
      <c r="G1584" s="175"/>
    </row>
    <row r="1585" spans="1:7" ht="9.75" customHeight="1">
      <c r="A1585" s="171"/>
      <c r="B1585" s="176"/>
      <c r="C1585" s="178"/>
      <c r="D1585" s="171"/>
      <c r="E1585" s="179"/>
      <c r="F1585" s="171"/>
      <c r="G1585" s="175"/>
    </row>
    <row r="1586" spans="1:7" ht="9.75" customHeight="1">
      <c r="A1586" s="171"/>
      <c r="B1586" s="176"/>
      <c r="C1586" s="178"/>
      <c r="D1586" s="171"/>
      <c r="E1586" s="179"/>
      <c r="F1586" s="171"/>
      <c r="G1586" s="175"/>
    </row>
    <row r="1587" spans="1:7" ht="9.75" customHeight="1">
      <c r="A1587" s="171"/>
      <c r="B1587" s="176"/>
      <c r="C1587" s="178"/>
      <c r="D1587" s="171"/>
      <c r="E1587" s="179"/>
      <c r="F1587" s="171"/>
      <c r="G1587" s="175"/>
    </row>
    <row r="1588" spans="1:7" ht="9.75" customHeight="1">
      <c r="A1588" s="171"/>
      <c r="B1588" s="176"/>
      <c r="C1588" s="177"/>
      <c r="D1588" s="173"/>
      <c r="E1588" s="174"/>
      <c r="F1588" s="171"/>
      <c r="G1588" s="175"/>
    </row>
    <row r="1589" spans="1:7" ht="9.75" customHeight="1">
      <c r="A1589" s="171"/>
      <c r="B1589" s="176"/>
      <c r="C1589" s="177"/>
      <c r="D1589" s="173"/>
      <c r="E1589" s="174"/>
      <c r="F1589" s="171"/>
      <c r="G1589" s="175"/>
    </row>
    <row r="1590" spans="1:7" ht="9.75" customHeight="1">
      <c r="A1590" s="171"/>
      <c r="B1590" s="176"/>
      <c r="C1590" s="177"/>
      <c r="D1590" s="173"/>
      <c r="E1590" s="174"/>
      <c r="F1590" s="171"/>
      <c r="G1590" s="175"/>
    </row>
    <row r="1591" spans="1:7" ht="9.75" customHeight="1">
      <c r="A1591" s="171"/>
      <c r="B1591" s="176"/>
      <c r="C1591" s="177"/>
      <c r="D1591" s="173"/>
      <c r="E1591" s="174"/>
      <c r="F1591" s="171"/>
      <c r="G1591" s="175"/>
    </row>
    <row r="1592" spans="1:7" ht="9.75" customHeight="1">
      <c r="A1592" s="171"/>
      <c r="B1592" s="176"/>
      <c r="C1592" s="177"/>
      <c r="D1592" s="173"/>
      <c r="E1592" s="174"/>
      <c r="F1592" s="171"/>
      <c r="G1592" s="175"/>
    </row>
    <row r="1593" spans="1:7" ht="9.75" customHeight="1">
      <c r="A1593" s="171"/>
      <c r="B1593" s="176"/>
      <c r="C1593" s="172"/>
      <c r="D1593" s="173"/>
      <c r="E1593" s="174"/>
      <c r="F1593" s="171"/>
      <c r="G1593" s="175"/>
    </row>
    <row r="1594" spans="1:7" ht="9.75" customHeight="1">
      <c r="A1594" s="171"/>
      <c r="B1594" s="176"/>
      <c r="C1594" s="172"/>
      <c r="D1594" s="173"/>
      <c r="E1594" s="174"/>
      <c r="F1594" s="171"/>
      <c r="G1594" s="175"/>
    </row>
    <row r="1595" spans="1:7" ht="9.75" customHeight="1">
      <c r="A1595" s="171"/>
      <c r="B1595" s="176"/>
      <c r="C1595" s="172"/>
      <c r="D1595" s="173"/>
      <c r="E1595" s="174"/>
      <c r="F1595" s="171"/>
      <c r="G1595" s="175"/>
    </row>
    <row r="1596" spans="1:7" ht="9.75" customHeight="1">
      <c r="A1596" s="171"/>
      <c r="B1596" s="176"/>
      <c r="C1596" s="172"/>
      <c r="D1596" s="173"/>
      <c r="E1596" s="174"/>
      <c r="F1596" s="171"/>
      <c r="G1596" s="175"/>
    </row>
    <row r="1597" spans="1:7" ht="7.5" customHeight="1">
      <c r="A1597" s="171"/>
      <c r="B1597" s="176"/>
      <c r="C1597" s="172"/>
      <c r="D1597" s="173"/>
      <c r="E1597" s="174"/>
      <c r="F1597" s="171"/>
      <c r="G1597" s="175"/>
    </row>
    <row r="1598" spans="1:7" ht="9.75" customHeight="1">
      <c r="A1598" s="171"/>
      <c r="B1598" s="176"/>
      <c r="C1598" s="172"/>
      <c r="D1598" s="173"/>
      <c r="E1598" s="174"/>
      <c r="F1598" s="171"/>
      <c r="G1598" s="175"/>
    </row>
    <row r="1599" spans="1:7" ht="9.75" customHeight="1">
      <c r="A1599" s="171"/>
      <c r="B1599" s="176"/>
      <c r="C1599" s="172"/>
      <c r="D1599" s="173"/>
      <c r="E1599" s="174"/>
      <c r="F1599" s="171"/>
      <c r="G1599" s="175"/>
    </row>
    <row r="1600" spans="1:7" ht="9.75" customHeight="1">
      <c r="A1600" s="171"/>
      <c r="B1600" s="176"/>
      <c r="C1600" s="172"/>
      <c r="D1600" s="173"/>
      <c r="E1600" s="174"/>
      <c r="F1600" s="171"/>
      <c r="G1600" s="175"/>
    </row>
    <row r="1601" spans="1:7" ht="9.75" customHeight="1">
      <c r="A1601" s="171"/>
      <c r="B1601" s="176"/>
      <c r="C1601" s="172"/>
      <c r="D1601" s="173"/>
      <c r="E1601" s="174"/>
      <c r="F1601" s="171"/>
      <c r="G1601" s="175"/>
    </row>
    <row r="1602" spans="1:7" ht="9.75" customHeight="1">
      <c r="A1602" s="171"/>
      <c r="B1602" s="176"/>
      <c r="C1602" s="172"/>
      <c r="D1602" s="173"/>
      <c r="E1602" s="174"/>
      <c r="F1602" s="171"/>
      <c r="G1602" s="175"/>
    </row>
    <row r="1603" spans="1:7" ht="9.75" customHeight="1">
      <c r="A1603" s="171"/>
      <c r="B1603" s="176"/>
      <c r="C1603" s="172"/>
      <c r="D1603" s="173"/>
      <c r="E1603" s="174"/>
      <c r="F1603" s="171"/>
      <c r="G1603" s="175"/>
    </row>
    <row r="1604" spans="1:7" ht="9.75" customHeight="1">
      <c r="A1604" s="171"/>
      <c r="B1604" s="176"/>
      <c r="C1604" s="172"/>
      <c r="D1604" s="173"/>
      <c r="E1604" s="174"/>
      <c r="F1604" s="171"/>
      <c r="G1604" s="175"/>
    </row>
    <row r="1605" spans="1:7" ht="9.75" customHeight="1">
      <c r="A1605" s="171"/>
      <c r="B1605" s="176"/>
      <c r="C1605" s="172"/>
      <c r="D1605" s="173"/>
      <c r="E1605" s="174"/>
      <c r="F1605" s="171"/>
      <c r="G1605" s="175"/>
    </row>
    <row r="1606" spans="1:7" ht="9.75" customHeight="1">
      <c r="A1606" s="171"/>
      <c r="B1606" s="176"/>
      <c r="C1606" s="172"/>
      <c r="D1606" s="173"/>
      <c r="E1606" s="174"/>
      <c r="F1606" s="171"/>
      <c r="G1606" s="175"/>
    </row>
    <row r="1607" spans="1:7" ht="9.75" customHeight="1">
      <c r="A1607" s="171"/>
      <c r="B1607" s="176"/>
      <c r="C1607" s="172"/>
      <c r="D1607" s="173"/>
      <c r="E1607" s="174"/>
      <c r="F1607" s="171"/>
      <c r="G1607" s="175"/>
    </row>
    <row r="1608" spans="1:7" ht="9.75" customHeight="1">
      <c r="A1608" s="171"/>
      <c r="B1608" s="176"/>
      <c r="C1608" s="172"/>
      <c r="D1608" s="173"/>
      <c r="E1608" s="174"/>
      <c r="F1608" s="171"/>
      <c r="G1608" s="175"/>
    </row>
    <row r="1609" spans="1:7" ht="9.75" customHeight="1">
      <c r="A1609" s="171"/>
      <c r="B1609" s="176"/>
      <c r="C1609" s="172"/>
      <c r="D1609" s="173"/>
      <c r="E1609" s="174"/>
      <c r="F1609" s="171"/>
      <c r="G1609" s="175"/>
    </row>
    <row r="1610" spans="1:7" ht="9.75" customHeight="1">
      <c r="A1610" s="171"/>
      <c r="B1610" s="176"/>
      <c r="C1610" s="172"/>
      <c r="D1610" s="173"/>
      <c r="E1610" s="174"/>
      <c r="F1610" s="171"/>
      <c r="G1610" s="175"/>
    </row>
    <row r="1611" spans="1:7" ht="9.75" customHeight="1">
      <c r="A1611" s="171"/>
      <c r="B1611" s="176"/>
      <c r="C1611" s="172"/>
      <c r="D1611" s="173"/>
      <c r="E1611" s="174"/>
      <c r="F1611" s="171"/>
      <c r="G1611" s="175"/>
    </row>
    <row r="1612" spans="1:7" ht="9.75" customHeight="1">
      <c r="A1612" s="171"/>
      <c r="B1612" s="176"/>
      <c r="C1612" s="172"/>
      <c r="D1612" s="173"/>
      <c r="E1612" s="174"/>
      <c r="F1612" s="171"/>
      <c r="G1612" s="175"/>
    </row>
    <row r="1613" spans="1:7" ht="9.75" customHeight="1">
      <c r="A1613" s="171"/>
      <c r="B1613" s="176"/>
      <c r="C1613" s="172"/>
      <c r="D1613" s="173"/>
      <c r="E1613" s="174"/>
      <c r="F1613" s="171"/>
      <c r="G1613" s="175"/>
    </row>
    <row r="1614" spans="1:7" ht="9.75" customHeight="1">
      <c r="A1614" s="171"/>
      <c r="B1614" s="176"/>
      <c r="C1614" s="172"/>
      <c r="D1614" s="173"/>
      <c r="E1614" s="174"/>
      <c r="F1614" s="171"/>
      <c r="G1614" s="175"/>
    </row>
    <row r="1615" spans="1:7" ht="9.75" customHeight="1">
      <c r="A1615" s="171"/>
      <c r="B1615" s="176"/>
      <c r="C1615" s="172"/>
      <c r="D1615" s="173"/>
      <c r="E1615" s="174"/>
      <c r="F1615" s="171"/>
      <c r="G1615" s="175"/>
    </row>
    <row r="1616" spans="1:7" ht="9.75" customHeight="1">
      <c r="A1616" s="171"/>
      <c r="B1616" s="176"/>
      <c r="C1616" s="172"/>
      <c r="D1616" s="173"/>
      <c r="E1616" s="174"/>
      <c r="F1616" s="171"/>
      <c r="G1616" s="175"/>
    </row>
    <row r="1617" spans="1:7" ht="9.75" customHeight="1">
      <c r="A1617" s="171"/>
      <c r="B1617" s="176"/>
      <c r="C1617" s="172"/>
      <c r="D1617" s="173"/>
      <c r="E1617" s="174"/>
      <c r="F1617" s="171"/>
      <c r="G1617" s="175"/>
    </row>
    <row r="1618" spans="1:7" ht="9.75" customHeight="1">
      <c r="A1618" s="171"/>
      <c r="B1618" s="176"/>
      <c r="C1618" s="178"/>
      <c r="D1618" s="171"/>
      <c r="E1618" s="179"/>
      <c r="F1618" s="171"/>
      <c r="G1618" s="175"/>
    </row>
    <row r="1619" spans="1:7" ht="9.75" customHeight="1">
      <c r="A1619" s="171"/>
      <c r="B1619" s="176"/>
      <c r="C1619" s="178"/>
      <c r="D1619" s="171"/>
      <c r="E1619" s="179"/>
      <c r="F1619" s="171"/>
      <c r="G1619" s="175"/>
    </row>
    <row r="1620" spans="1:7" ht="9.75" customHeight="1">
      <c r="A1620" s="171"/>
      <c r="B1620" s="176"/>
      <c r="C1620" s="178"/>
      <c r="D1620" s="171"/>
      <c r="E1620" s="179"/>
      <c r="F1620" s="171"/>
      <c r="G1620" s="175"/>
    </row>
    <row r="1621" spans="1:7" ht="9.75" customHeight="1">
      <c r="A1621" s="171"/>
      <c r="B1621" s="176"/>
      <c r="C1621" s="178"/>
      <c r="D1621" s="171"/>
      <c r="E1621" s="179"/>
      <c r="F1621" s="171"/>
      <c r="G1621" s="175"/>
    </row>
    <row r="1622" spans="1:7" ht="9.75" customHeight="1">
      <c r="A1622" s="171"/>
      <c r="B1622" s="176"/>
      <c r="C1622" s="178"/>
      <c r="D1622" s="171"/>
      <c r="E1622" s="179"/>
      <c r="F1622" s="171"/>
      <c r="G1622" s="175"/>
    </row>
    <row r="1623" spans="1:7" ht="9.75" customHeight="1">
      <c r="A1623" s="171"/>
      <c r="B1623" s="176"/>
      <c r="C1623" s="177"/>
      <c r="D1623" s="173"/>
      <c r="E1623" s="174"/>
      <c r="F1623" s="171"/>
      <c r="G1623" s="175"/>
    </row>
    <row r="1624" spans="1:7" ht="9.75" customHeight="1">
      <c r="A1624" s="171"/>
      <c r="B1624" s="176"/>
      <c r="C1624" s="177"/>
      <c r="D1624" s="173"/>
      <c r="E1624" s="174"/>
      <c r="F1624" s="171"/>
      <c r="G1624" s="175"/>
    </row>
    <row r="1625" spans="1:7" ht="9.75" customHeight="1">
      <c r="A1625" s="171"/>
      <c r="B1625" s="176"/>
      <c r="C1625" s="177"/>
      <c r="D1625" s="173"/>
      <c r="E1625" s="174"/>
      <c r="F1625" s="171"/>
      <c r="G1625" s="175"/>
    </row>
    <row r="1626" spans="1:7" ht="9.75" customHeight="1">
      <c r="A1626" s="171"/>
      <c r="B1626" s="176"/>
      <c r="C1626" s="177"/>
      <c r="D1626" s="173"/>
      <c r="E1626" s="174"/>
      <c r="F1626" s="171"/>
      <c r="G1626" s="175"/>
    </row>
    <row r="1627" spans="1:7" ht="9.75" customHeight="1">
      <c r="A1627" s="171"/>
      <c r="B1627" s="176"/>
      <c r="C1627" s="177"/>
      <c r="D1627" s="173"/>
      <c r="E1627" s="174"/>
      <c r="F1627" s="171"/>
      <c r="G1627" s="175"/>
    </row>
    <row r="1628" spans="1:7" ht="9.75" customHeight="1">
      <c r="A1628" s="171"/>
      <c r="B1628" s="176"/>
      <c r="C1628" s="172"/>
      <c r="D1628" s="173"/>
      <c r="E1628" s="174"/>
      <c r="F1628" s="171"/>
      <c r="G1628" s="175"/>
    </row>
    <row r="1629" spans="1:7" ht="9.75" customHeight="1">
      <c r="A1629" s="171"/>
      <c r="B1629" s="176"/>
      <c r="C1629" s="172"/>
      <c r="D1629" s="173"/>
      <c r="E1629" s="174"/>
      <c r="F1629" s="171"/>
      <c r="G1629" s="175"/>
    </row>
    <row r="1630" spans="1:7" ht="9.75" customHeight="1">
      <c r="A1630" s="171"/>
      <c r="B1630" s="176"/>
      <c r="C1630" s="172"/>
      <c r="D1630" s="173"/>
      <c r="E1630" s="174"/>
      <c r="F1630" s="171"/>
      <c r="G1630" s="175"/>
    </row>
    <row r="1631" spans="1:7" ht="9.75" customHeight="1">
      <c r="A1631" s="171"/>
      <c r="B1631" s="176"/>
      <c r="C1631" s="172"/>
      <c r="D1631" s="173"/>
      <c r="E1631" s="174"/>
      <c r="F1631" s="171"/>
      <c r="G1631" s="175"/>
    </row>
    <row r="1632" spans="1:7" ht="9.75" customHeight="1">
      <c r="A1632" s="171"/>
      <c r="B1632" s="176"/>
      <c r="C1632" s="172"/>
      <c r="D1632" s="173"/>
      <c r="E1632" s="174"/>
      <c r="F1632" s="171"/>
      <c r="G1632" s="175"/>
    </row>
    <row r="1633" spans="1:7" ht="9.75" customHeight="1">
      <c r="A1633" s="171"/>
      <c r="B1633" s="176"/>
      <c r="C1633" s="172"/>
      <c r="D1633" s="173"/>
      <c r="E1633" s="174"/>
      <c r="F1633" s="171"/>
      <c r="G1633" s="175"/>
    </row>
    <row r="1634" spans="1:7" ht="9.75" customHeight="1">
      <c r="A1634" s="171"/>
      <c r="B1634" s="176"/>
      <c r="C1634" s="172"/>
      <c r="D1634" s="173"/>
      <c r="E1634" s="174"/>
      <c r="F1634" s="171"/>
      <c r="G1634" s="175"/>
    </row>
    <row r="1635" spans="1:7" ht="9.75" customHeight="1">
      <c r="A1635" s="171"/>
      <c r="B1635" s="176"/>
      <c r="C1635" s="172"/>
      <c r="D1635" s="173"/>
      <c r="E1635" s="174"/>
      <c r="F1635" s="171"/>
      <c r="G1635" s="175"/>
    </row>
    <row r="1636" spans="1:7" ht="9.75" customHeight="1">
      <c r="A1636" s="171"/>
      <c r="B1636" s="176"/>
      <c r="C1636" s="172"/>
      <c r="D1636" s="173"/>
      <c r="E1636" s="174"/>
      <c r="F1636" s="171"/>
      <c r="G1636" s="175"/>
    </row>
    <row r="1637" spans="1:7" ht="9.75" customHeight="1">
      <c r="A1637" s="171"/>
      <c r="B1637" s="176"/>
      <c r="C1637" s="172"/>
      <c r="D1637" s="173"/>
      <c r="E1637" s="174"/>
      <c r="F1637" s="171"/>
      <c r="G1637" s="175"/>
    </row>
    <row r="1638" spans="1:7" ht="9.75" customHeight="1">
      <c r="A1638" s="171"/>
      <c r="B1638" s="176"/>
      <c r="C1638" s="172"/>
      <c r="D1638" s="173"/>
      <c r="E1638" s="174"/>
      <c r="F1638" s="171"/>
      <c r="G1638" s="175"/>
    </row>
    <row r="1639" spans="1:7" ht="9.75" customHeight="1">
      <c r="A1639" s="171"/>
      <c r="B1639" s="176"/>
      <c r="C1639" s="172"/>
      <c r="D1639" s="173"/>
      <c r="E1639" s="174"/>
      <c r="F1639" s="171"/>
      <c r="G1639" s="175"/>
    </row>
    <row r="1640" spans="1:7" ht="9.75" customHeight="1">
      <c r="A1640" s="171"/>
      <c r="B1640" s="176"/>
      <c r="C1640" s="172"/>
      <c r="D1640" s="173"/>
      <c r="E1640" s="174"/>
      <c r="F1640" s="171"/>
      <c r="G1640" s="175"/>
    </row>
    <row r="1641" spans="1:7" ht="9.75" customHeight="1">
      <c r="A1641" s="171"/>
      <c r="B1641" s="176"/>
      <c r="C1641" s="172"/>
      <c r="D1641" s="173"/>
      <c r="E1641" s="174"/>
      <c r="F1641" s="171"/>
      <c r="G1641" s="175"/>
    </row>
    <row r="1642" spans="1:7" ht="9.75" customHeight="1">
      <c r="A1642" s="171"/>
      <c r="B1642" s="176"/>
      <c r="C1642" s="172"/>
      <c r="D1642" s="173"/>
      <c r="E1642" s="174"/>
      <c r="F1642" s="171"/>
      <c r="G1642" s="175"/>
    </row>
    <row r="1643" spans="1:7" ht="9.75" customHeight="1">
      <c r="A1643" s="171"/>
      <c r="B1643" s="176"/>
      <c r="C1643" s="172"/>
      <c r="D1643" s="173"/>
      <c r="E1643" s="174"/>
      <c r="F1643" s="171"/>
      <c r="G1643" s="175"/>
    </row>
    <row r="1644" spans="1:7" ht="9.75" customHeight="1">
      <c r="A1644" s="171"/>
      <c r="B1644" s="176"/>
      <c r="C1644" s="172"/>
      <c r="D1644" s="173"/>
      <c r="E1644" s="174"/>
      <c r="F1644" s="171"/>
      <c r="G1644" s="175"/>
    </row>
    <row r="1645" spans="1:7" ht="9.75" customHeight="1">
      <c r="A1645" s="171"/>
      <c r="B1645" s="176"/>
      <c r="C1645" s="172"/>
      <c r="D1645" s="173"/>
      <c r="E1645" s="174"/>
      <c r="F1645" s="171"/>
      <c r="G1645" s="175"/>
    </row>
    <row r="1646" spans="1:7" ht="9.75" customHeight="1">
      <c r="A1646" s="171"/>
      <c r="B1646" s="176"/>
      <c r="C1646" s="172"/>
      <c r="D1646" s="173"/>
      <c r="E1646" s="174"/>
      <c r="F1646" s="171"/>
      <c r="G1646" s="175"/>
    </row>
    <row r="1647" spans="1:7" ht="9.75" customHeight="1">
      <c r="A1647" s="171"/>
      <c r="B1647" s="176"/>
      <c r="C1647" s="172"/>
      <c r="D1647" s="173"/>
      <c r="E1647" s="174"/>
      <c r="F1647" s="171"/>
      <c r="G1647" s="175"/>
    </row>
    <row r="1648" spans="1:7" ht="9.75" customHeight="1">
      <c r="A1648" s="171"/>
      <c r="B1648" s="176"/>
      <c r="C1648" s="172"/>
      <c r="D1648" s="173"/>
      <c r="E1648" s="174"/>
      <c r="F1648" s="171"/>
      <c r="G1648" s="175"/>
    </row>
    <row r="1649" spans="1:7" ht="9.75" customHeight="1">
      <c r="A1649" s="171"/>
      <c r="B1649" s="176"/>
      <c r="C1649" s="172"/>
      <c r="D1649" s="173"/>
      <c r="E1649" s="174"/>
      <c r="F1649" s="171"/>
      <c r="G1649" s="175"/>
    </row>
    <row r="1650" spans="1:7" ht="9.75" customHeight="1">
      <c r="A1650" s="171"/>
      <c r="B1650" s="176"/>
      <c r="C1650" s="172"/>
      <c r="D1650" s="173"/>
      <c r="E1650" s="174"/>
      <c r="F1650" s="171"/>
      <c r="G1650" s="175"/>
    </row>
    <row r="1651" spans="1:7" ht="9.75" customHeight="1">
      <c r="A1651" s="171"/>
      <c r="B1651" s="176"/>
      <c r="C1651" s="172"/>
      <c r="D1651" s="173"/>
      <c r="E1651" s="174"/>
      <c r="F1651" s="171"/>
      <c r="G1651" s="175"/>
    </row>
    <row r="1652" spans="1:7" ht="9.75" customHeight="1">
      <c r="A1652" s="171"/>
      <c r="B1652" s="176"/>
      <c r="C1652" s="172"/>
      <c r="D1652" s="173"/>
      <c r="E1652" s="174"/>
      <c r="F1652" s="171"/>
      <c r="G1652" s="175"/>
    </row>
    <row r="1653" spans="1:7" ht="9.75" customHeight="1">
      <c r="A1653" s="171"/>
      <c r="B1653" s="176"/>
      <c r="C1653" s="172"/>
      <c r="D1653" s="173"/>
      <c r="E1653" s="174"/>
      <c r="F1653" s="171"/>
      <c r="G1653" s="175"/>
    </row>
    <row r="1654" spans="1:7" ht="9.75" customHeight="1">
      <c r="A1654" s="171"/>
      <c r="B1654" s="176"/>
      <c r="C1654" s="172"/>
      <c r="D1654" s="173"/>
      <c r="E1654" s="174"/>
      <c r="F1654" s="171"/>
      <c r="G1654" s="175"/>
    </row>
    <row r="1655" spans="1:7" ht="9.75" customHeight="1">
      <c r="A1655" s="171"/>
      <c r="B1655" s="176"/>
      <c r="C1655" s="172"/>
      <c r="D1655" s="173"/>
      <c r="E1655" s="174"/>
      <c r="F1655" s="171"/>
      <c r="G1655" s="175"/>
    </row>
    <row r="1656" spans="1:7" ht="9.75" customHeight="1">
      <c r="A1656" s="171"/>
      <c r="B1656" s="176"/>
      <c r="C1656" s="172"/>
      <c r="D1656" s="173"/>
      <c r="E1656" s="174"/>
      <c r="F1656" s="171"/>
      <c r="G1656" s="175"/>
    </row>
    <row r="1657" spans="1:7" ht="9.75" customHeight="1">
      <c r="A1657" s="171"/>
      <c r="B1657" s="176"/>
      <c r="C1657" s="172"/>
      <c r="D1657" s="173"/>
      <c r="E1657" s="174"/>
      <c r="F1657" s="171"/>
      <c r="G1657" s="175"/>
    </row>
    <row r="1658" spans="1:7" ht="9.75" customHeight="1">
      <c r="A1658" s="171"/>
      <c r="B1658" s="176"/>
      <c r="C1658" s="172"/>
      <c r="D1658" s="173"/>
      <c r="E1658" s="174"/>
      <c r="F1658" s="171"/>
      <c r="G1658" s="175"/>
    </row>
    <row r="1659" spans="1:7" ht="9.75" customHeight="1">
      <c r="A1659" s="171"/>
      <c r="B1659" s="176"/>
      <c r="C1659" s="172"/>
      <c r="D1659" s="173"/>
      <c r="E1659" s="174"/>
      <c r="F1659" s="171"/>
      <c r="G1659" s="175"/>
    </row>
    <row r="1660" spans="1:7" ht="9.75" customHeight="1">
      <c r="A1660" s="171"/>
      <c r="B1660" s="176"/>
      <c r="C1660" s="172"/>
      <c r="D1660" s="173"/>
      <c r="E1660" s="174"/>
      <c r="F1660" s="171"/>
      <c r="G1660" s="175"/>
    </row>
    <row r="1661" spans="1:7" ht="9.75" customHeight="1">
      <c r="A1661" s="171"/>
      <c r="B1661" s="176"/>
      <c r="C1661" s="172"/>
      <c r="D1661" s="173"/>
      <c r="E1661" s="174"/>
      <c r="F1661" s="171"/>
      <c r="G1661" s="175"/>
    </row>
    <row r="1662" spans="1:7" ht="9.75" customHeight="1">
      <c r="A1662" s="171"/>
      <c r="B1662" s="176"/>
      <c r="C1662" s="172"/>
      <c r="D1662" s="173"/>
      <c r="E1662" s="174"/>
      <c r="F1662" s="171"/>
      <c r="G1662" s="175"/>
    </row>
    <row r="1663" spans="1:7" ht="9.75" customHeight="1">
      <c r="A1663" s="171"/>
      <c r="B1663" s="176"/>
      <c r="C1663" s="172"/>
      <c r="D1663" s="173"/>
      <c r="E1663" s="174"/>
      <c r="F1663" s="171"/>
      <c r="G1663" s="175"/>
    </row>
    <row r="1664" spans="1:7" ht="9.75" customHeight="1">
      <c r="A1664" s="171"/>
      <c r="B1664" s="176"/>
      <c r="C1664" s="172"/>
      <c r="D1664" s="173"/>
      <c r="E1664" s="174"/>
      <c r="F1664" s="171"/>
      <c r="G1664" s="175"/>
    </row>
    <row r="1665" spans="1:7" ht="9.75" customHeight="1">
      <c r="A1665" s="171"/>
      <c r="B1665" s="176"/>
      <c r="C1665" s="172"/>
      <c r="D1665" s="173"/>
      <c r="E1665" s="174"/>
      <c r="F1665" s="171"/>
      <c r="G1665" s="175"/>
    </row>
    <row r="1666" spans="1:7" ht="9.75" customHeight="1">
      <c r="A1666" s="171"/>
      <c r="B1666" s="176"/>
      <c r="C1666" s="172"/>
      <c r="D1666" s="173"/>
      <c r="E1666" s="174"/>
      <c r="F1666" s="171"/>
      <c r="G1666" s="175"/>
    </row>
    <row r="1667" spans="1:7" ht="9.75" customHeight="1">
      <c r="A1667" s="171"/>
      <c r="B1667" s="176"/>
      <c r="C1667" s="172"/>
      <c r="D1667" s="173"/>
      <c r="E1667" s="174"/>
      <c r="F1667" s="171"/>
      <c r="G1667" s="175"/>
    </row>
    <row r="1668" spans="1:7" ht="9.75" customHeight="1">
      <c r="A1668" s="171"/>
      <c r="B1668" s="176"/>
      <c r="C1668" s="172"/>
      <c r="D1668" s="173"/>
      <c r="E1668" s="174"/>
      <c r="F1668" s="171"/>
      <c r="G1668" s="175"/>
    </row>
    <row r="1669" spans="1:7" ht="9.75" customHeight="1">
      <c r="A1669" s="171"/>
      <c r="B1669" s="176"/>
      <c r="C1669" s="172"/>
      <c r="D1669" s="173"/>
      <c r="E1669" s="174"/>
      <c r="F1669" s="171"/>
      <c r="G1669" s="175"/>
    </row>
    <row r="1670" spans="1:7" ht="9.75" customHeight="1">
      <c r="A1670" s="171"/>
      <c r="B1670" s="176"/>
      <c r="C1670" s="172"/>
      <c r="D1670" s="173"/>
      <c r="E1670" s="174"/>
      <c r="F1670" s="171"/>
      <c r="G1670" s="175"/>
    </row>
    <row r="1671" spans="1:7" ht="9.75" customHeight="1">
      <c r="A1671" s="171"/>
      <c r="B1671" s="176"/>
      <c r="C1671" s="172"/>
      <c r="D1671" s="173"/>
      <c r="E1671" s="174"/>
      <c r="F1671" s="171"/>
      <c r="G1671" s="175"/>
    </row>
    <row r="1672" spans="1:7" ht="9.75" customHeight="1">
      <c r="A1672" s="171"/>
      <c r="B1672" s="176"/>
      <c r="C1672" s="172"/>
      <c r="D1672" s="173"/>
      <c r="E1672" s="174"/>
      <c r="F1672" s="171"/>
      <c r="G1672" s="175"/>
    </row>
    <row r="1673" spans="1:7" ht="9.75" customHeight="1">
      <c r="A1673" s="171"/>
      <c r="B1673" s="176"/>
      <c r="C1673" s="172"/>
      <c r="D1673" s="173"/>
      <c r="E1673" s="174"/>
      <c r="F1673" s="171"/>
      <c r="G1673" s="175"/>
    </row>
    <row r="1674" spans="1:7" ht="9.75" customHeight="1">
      <c r="A1674" s="171"/>
      <c r="B1674" s="176"/>
      <c r="C1674" s="172"/>
      <c r="D1674" s="173"/>
      <c r="E1674" s="174"/>
      <c r="F1674" s="171"/>
      <c r="G1674" s="175"/>
    </row>
    <row r="1675" spans="1:7" ht="9.75" customHeight="1">
      <c r="A1675" s="171"/>
      <c r="B1675" s="176"/>
      <c r="C1675" s="172"/>
      <c r="D1675" s="173"/>
      <c r="E1675" s="174"/>
      <c r="F1675" s="171"/>
      <c r="G1675" s="175"/>
    </row>
    <row r="1676" spans="1:7" ht="9.75" customHeight="1">
      <c r="A1676" s="171"/>
      <c r="B1676" s="176"/>
      <c r="C1676" s="172"/>
      <c r="D1676" s="173"/>
      <c r="E1676" s="174"/>
      <c r="F1676" s="171"/>
      <c r="G1676" s="175"/>
    </row>
    <row r="1677" spans="1:7" ht="8.25" customHeight="1">
      <c r="A1677" s="171"/>
      <c r="B1677" s="176"/>
      <c r="C1677" s="172"/>
      <c r="D1677" s="173"/>
      <c r="E1677" s="174"/>
      <c r="F1677" s="171"/>
      <c r="G1677" s="175"/>
    </row>
    <row r="1678" spans="1:7" ht="9.75" customHeight="1">
      <c r="A1678" s="171"/>
      <c r="B1678" s="176"/>
      <c r="C1678" s="172"/>
      <c r="D1678" s="173"/>
      <c r="E1678" s="174"/>
      <c r="F1678" s="171"/>
      <c r="G1678" s="175"/>
    </row>
    <row r="1679" spans="1:7" ht="9.75" customHeight="1">
      <c r="A1679" s="171"/>
      <c r="B1679" s="176"/>
      <c r="C1679" s="172"/>
      <c r="D1679" s="173"/>
      <c r="E1679" s="174"/>
      <c r="F1679" s="171"/>
      <c r="G1679" s="175"/>
    </row>
    <row r="1680" spans="1:7" ht="9.75" customHeight="1">
      <c r="A1680" s="171"/>
      <c r="B1680" s="176"/>
      <c r="C1680" s="172"/>
      <c r="D1680" s="173"/>
      <c r="E1680" s="174"/>
      <c r="F1680" s="171"/>
      <c r="G1680" s="175"/>
    </row>
    <row r="1681" spans="1:7" ht="9.75" customHeight="1">
      <c r="A1681" s="171"/>
      <c r="B1681" s="176"/>
      <c r="C1681" s="172"/>
      <c r="D1681" s="173"/>
      <c r="E1681" s="174"/>
      <c r="F1681" s="171"/>
      <c r="G1681" s="175"/>
    </row>
    <row r="1682" spans="1:7" ht="9.75" customHeight="1">
      <c r="A1682" s="171"/>
      <c r="B1682" s="176"/>
      <c r="C1682" s="172"/>
      <c r="D1682" s="173"/>
      <c r="E1682" s="174"/>
      <c r="F1682" s="171"/>
      <c r="G1682" s="175"/>
    </row>
    <row r="1683" spans="1:7" ht="9.75" customHeight="1">
      <c r="A1683" s="171"/>
      <c r="B1683" s="176"/>
      <c r="C1683" s="172"/>
      <c r="D1683" s="173"/>
      <c r="E1683" s="174"/>
      <c r="F1683" s="171"/>
      <c r="G1683" s="175"/>
    </row>
    <row r="1684" spans="1:7" ht="9.75" customHeight="1">
      <c r="A1684" s="171"/>
      <c r="B1684" s="176"/>
      <c r="C1684" s="172"/>
      <c r="D1684" s="173"/>
      <c r="E1684" s="174"/>
      <c r="F1684" s="171"/>
      <c r="G1684" s="175"/>
    </row>
    <row r="1685" spans="1:7" ht="9.75" customHeight="1">
      <c r="A1685" s="171"/>
      <c r="B1685" s="176"/>
      <c r="C1685" s="172"/>
      <c r="D1685" s="173"/>
      <c r="E1685" s="174"/>
      <c r="F1685" s="171"/>
      <c r="G1685" s="175"/>
    </row>
    <row r="1686" spans="1:7" ht="9.75" customHeight="1">
      <c r="A1686" s="171"/>
      <c r="B1686" s="176"/>
      <c r="C1686" s="172"/>
      <c r="D1686" s="173"/>
      <c r="E1686" s="174"/>
      <c r="F1686" s="171"/>
      <c r="G1686" s="175"/>
    </row>
    <row r="1687" spans="1:7" ht="9.75" customHeight="1">
      <c r="A1687" s="171"/>
      <c r="B1687" s="176"/>
      <c r="C1687" s="172"/>
      <c r="D1687" s="173"/>
      <c r="E1687" s="174"/>
      <c r="F1687" s="171"/>
      <c r="G1687" s="175"/>
    </row>
    <row r="1688" spans="1:7" ht="9.75" customHeight="1">
      <c r="A1688" s="171"/>
      <c r="B1688" s="176"/>
      <c r="C1688" s="172"/>
      <c r="D1688" s="173"/>
      <c r="E1688" s="174"/>
      <c r="F1688" s="171"/>
      <c r="G1688" s="175"/>
    </row>
    <row r="1689" spans="1:7" ht="9.75" customHeight="1">
      <c r="A1689" s="171"/>
      <c r="B1689" s="176"/>
      <c r="C1689" s="172"/>
      <c r="D1689" s="173"/>
      <c r="E1689" s="174"/>
      <c r="F1689" s="171"/>
      <c r="G1689" s="175"/>
    </row>
    <row r="1690" spans="1:7" ht="9.75" customHeight="1">
      <c r="A1690" s="171"/>
      <c r="B1690" s="176"/>
      <c r="C1690" s="172"/>
      <c r="D1690" s="173"/>
      <c r="E1690" s="174"/>
      <c r="F1690" s="171"/>
      <c r="G1690" s="175"/>
    </row>
    <row r="1691" spans="1:7" ht="9.75" customHeight="1">
      <c r="A1691" s="171"/>
      <c r="B1691" s="176"/>
      <c r="C1691" s="172"/>
      <c r="D1691" s="173"/>
      <c r="E1691" s="174"/>
      <c r="F1691" s="171"/>
      <c r="G1691" s="175"/>
    </row>
    <row r="1692" spans="1:7" ht="9.75" customHeight="1">
      <c r="A1692" s="171"/>
      <c r="B1692" s="176"/>
      <c r="C1692" s="172"/>
      <c r="D1692" s="173"/>
      <c r="E1692" s="174"/>
      <c r="F1692" s="171"/>
      <c r="G1692" s="175"/>
    </row>
    <row r="1693" spans="1:7" ht="9.75" customHeight="1">
      <c r="A1693" s="171"/>
      <c r="B1693" s="176"/>
      <c r="C1693" s="172"/>
      <c r="D1693" s="173"/>
      <c r="E1693" s="174"/>
      <c r="F1693" s="171"/>
      <c r="G1693" s="175"/>
    </row>
    <row r="1694" spans="1:7" ht="9.75" customHeight="1">
      <c r="A1694" s="171"/>
      <c r="B1694" s="176"/>
      <c r="C1694" s="172"/>
      <c r="D1694" s="173"/>
      <c r="E1694" s="174"/>
      <c r="F1694" s="171"/>
      <c r="G1694" s="175"/>
    </row>
    <row r="1695" spans="1:7" ht="9.75" customHeight="1">
      <c r="A1695" s="171"/>
      <c r="B1695" s="176"/>
      <c r="C1695" s="172"/>
      <c r="D1695" s="173"/>
      <c r="E1695" s="174"/>
      <c r="F1695" s="171"/>
      <c r="G1695" s="175"/>
    </row>
    <row r="1696" spans="1:7" ht="9.75" customHeight="1">
      <c r="A1696" s="171"/>
      <c r="B1696" s="176"/>
      <c r="C1696" s="172"/>
      <c r="D1696" s="173"/>
      <c r="E1696" s="174"/>
      <c r="F1696" s="171"/>
      <c r="G1696" s="175"/>
    </row>
    <row r="1697" spans="1:7" ht="9.75" customHeight="1">
      <c r="A1697" s="171"/>
      <c r="B1697" s="176"/>
      <c r="C1697" s="172"/>
      <c r="D1697" s="173"/>
      <c r="E1697" s="174"/>
      <c r="F1697" s="171"/>
      <c r="G1697" s="175"/>
    </row>
    <row r="1698" spans="1:7" ht="9.75" customHeight="1">
      <c r="A1698" s="171"/>
      <c r="B1698" s="176"/>
      <c r="C1698" s="172"/>
      <c r="D1698" s="173"/>
      <c r="E1698" s="174"/>
      <c r="F1698" s="171"/>
      <c r="G1698" s="175"/>
    </row>
    <row r="1699" spans="1:7" ht="9.75" customHeight="1">
      <c r="A1699" s="171"/>
      <c r="B1699" s="176"/>
      <c r="C1699" s="172"/>
      <c r="D1699" s="173"/>
      <c r="E1699" s="174"/>
      <c r="F1699" s="171"/>
      <c r="G1699" s="175"/>
    </row>
    <row r="1700" spans="1:7" ht="9.75" customHeight="1">
      <c r="A1700" s="171"/>
      <c r="B1700" s="176"/>
      <c r="C1700" s="172"/>
      <c r="D1700" s="173"/>
      <c r="E1700" s="174"/>
      <c r="F1700" s="171"/>
      <c r="G1700" s="175"/>
    </row>
    <row r="1701" spans="1:7" ht="9.75" customHeight="1">
      <c r="A1701" s="171"/>
      <c r="B1701" s="176"/>
      <c r="C1701" s="172"/>
      <c r="D1701" s="173"/>
      <c r="E1701" s="174"/>
      <c r="F1701" s="171"/>
      <c r="G1701" s="175"/>
    </row>
    <row r="1702" spans="1:7" ht="9.75" customHeight="1">
      <c r="A1702" s="171"/>
      <c r="B1702" s="176"/>
      <c r="C1702" s="172"/>
      <c r="D1702" s="173"/>
      <c r="E1702" s="174"/>
      <c r="F1702" s="171"/>
      <c r="G1702" s="175"/>
    </row>
    <row r="1703" spans="1:7" ht="9.75" customHeight="1">
      <c r="A1703" s="171"/>
      <c r="B1703" s="176"/>
      <c r="C1703" s="182"/>
      <c r="D1703" s="171"/>
      <c r="E1703" s="181"/>
      <c r="F1703" s="171"/>
      <c r="G1703" s="175"/>
    </row>
    <row r="1704" spans="1:7" ht="9.75" customHeight="1">
      <c r="A1704" s="171"/>
      <c r="B1704" s="176"/>
      <c r="C1704" s="182"/>
      <c r="D1704" s="171"/>
      <c r="E1704" s="181"/>
      <c r="F1704" s="171"/>
      <c r="G1704" s="175"/>
    </row>
    <row r="1705" spans="1:7" ht="9.75" customHeight="1">
      <c r="A1705" s="171"/>
      <c r="B1705" s="176"/>
      <c r="C1705" s="182"/>
      <c r="D1705" s="171"/>
      <c r="E1705" s="181"/>
      <c r="F1705" s="171"/>
      <c r="G1705" s="175"/>
    </row>
    <row r="1706" spans="1:7" ht="9.75" customHeight="1">
      <c r="A1706" s="171"/>
      <c r="B1706" s="176"/>
      <c r="C1706" s="182"/>
      <c r="D1706" s="171"/>
      <c r="E1706" s="181"/>
      <c r="F1706" s="171"/>
      <c r="G1706" s="175"/>
    </row>
    <row r="1707" spans="1:7" ht="9.75" customHeight="1">
      <c r="A1707" s="171"/>
      <c r="B1707" s="176"/>
      <c r="C1707" s="182"/>
      <c r="D1707" s="171"/>
      <c r="E1707" s="181"/>
      <c r="F1707" s="171"/>
      <c r="G1707" s="175"/>
    </row>
    <row r="1708" spans="1:7" ht="9.75" customHeight="1">
      <c r="A1708" s="171"/>
      <c r="B1708" s="176"/>
      <c r="C1708" s="182"/>
      <c r="D1708" s="171"/>
      <c r="E1708" s="184"/>
      <c r="F1708" s="171"/>
      <c r="G1708" s="175"/>
    </row>
    <row r="1709" spans="1:7" ht="9.75" customHeight="1">
      <c r="A1709" s="171"/>
      <c r="B1709" s="176"/>
      <c r="C1709" s="182"/>
      <c r="D1709" s="171"/>
      <c r="E1709" s="184"/>
      <c r="F1709" s="171"/>
      <c r="G1709" s="175"/>
    </row>
    <row r="1710" spans="1:7" ht="9.75" customHeight="1">
      <c r="A1710" s="171"/>
      <c r="B1710" s="176"/>
      <c r="C1710" s="182"/>
      <c r="D1710" s="171"/>
      <c r="E1710" s="184"/>
      <c r="F1710" s="171"/>
      <c r="G1710" s="175"/>
    </row>
    <row r="1711" spans="1:7" ht="9.75" customHeight="1">
      <c r="A1711" s="171"/>
      <c r="B1711" s="176"/>
      <c r="C1711" s="182"/>
      <c r="D1711" s="171"/>
      <c r="E1711" s="184"/>
      <c r="F1711" s="171"/>
      <c r="G1711" s="175"/>
    </row>
    <row r="1712" spans="1:7" ht="9.75" customHeight="1">
      <c r="A1712" s="171"/>
      <c r="B1712" s="176"/>
      <c r="C1712" s="182"/>
      <c r="D1712" s="171"/>
      <c r="E1712" s="184"/>
      <c r="F1712" s="171"/>
      <c r="G1712" s="175"/>
    </row>
    <row r="1713" spans="1:7" ht="9.75" customHeight="1">
      <c r="A1713" s="171"/>
      <c r="B1713" s="176"/>
      <c r="C1713" s="172"/>
      <c r="D1713" s="173"/>
      <c r="E1713" s="174"/>
      <c r="F1713" s="171"/>
      <c r="G1713" s="175"/>
    </row>
    <row r="1714" spans="1:7" ht="9.75" customHeight="1">
      <c r="A1714" s="171"/>
      <c r="B1714" s="176"/>
      <c r="C1714" s="172"/>
      <c r="D1714" s="173"/>
      <c r="E1714" s="174"/>
      <c r="F1714" s="171"/>
      <c r="G1714" s="175"/>
    </row>
    <row r="1715" spans="1:7" ht="9.75" customHeight="1">
      <c r="A1715" s="171"/>
      <c r="B1715" s="176"/>
      <c r="C1715" s="172"/>
      <c r="D1715" s="173"/>
      <c r="E1715" s="174"/>
      <c r="F1715" s="171"/>
      <c r="G1715" s="175"/>
    </row>
    <row r="1716" spans="1:7" ht="9.75" customHeight="1">
      <c r="A1716" s="171"/>
      <c r="B1716" s="176"/>
      <c r="C1716" s="172"/>
      <c r="D1716" s="173"/>
      <c r="E1716" s="174"/>
      <c r="F1716" s="171"/>
      <c r="G1716" s="175"/>
    </row>
    <row r="1717" spans="1:7" ht="9.75" customHeight="1">
      <c r="A1717" s="171"/>
      <c r="B1717" s="176"/>
      <c r="C1717" s="172"/>
      <c r="D1717" s="173"/>
      <c r="E1717" s="174"/>
      <c r="F1717" s="171"/>
      <c r="G1717" s="175"/>
    </row>
    <row r="1718" spans="1:7" ht="9.75" customHeight="1">
      <c r="A1718" s="171"/>
      <c r="B1718" s="176"/>
      <c r="C1718" s="172"/>
      <c r="D1718" s="173"/>
      <c r="E1718" s="174"/>
      <c r="F1718" s="171"/>
      <c r="G1718" s="175"/>
    </row>
    <row r="1719" spans="1:7" ht="9.75" customHeight="1">
      <c r="A1719" s="171"/>
      <c r="B1719" s="176"/>
      <c r="C1719" s="172"/>
      <c r="D1719" s="173"/>
      <c r="E1719" s="174"/>
      <c r="F1719" s="171"/>
      <c r="G1719" s="175"/>
    </row>
    <row r="1720" spans="1:7" ht="9.75" customHeight="1">
      <c r="A1720" s="171"/>
      <c r="B1720" s="176"/>
      <c r="C1720" s="172"/>
      <c r="D1720" s="173"/>
      <c r="E1720" s="174"/>
      <c r="F1720" s="171"/>
      <c r="G1720" s="175"/>
    </row>
    <row r="1721" spans="1:7" ht="9.75" customHeight="1">
      <c r="A1721" s="171"/>
      <c r="B1721" s="176"/>
      <c r="C1721" s="172"/>
      <c r="D1721" s="173"/>
      <c r="E1721" s="174"/>
      <c r="F1721" s="171"/>
      <c r="G1721" s="175"/>
    </row>
    <row r="1722" spans="1:7" ht="9.75" customHeight="1">
      <c r="A1722" s="171"/>
      <c r="B1722" s="176"/>
      <c r="C1722" s="172"/>
      <c r="D1722" s="173"/>
      <c r="E1722" s="174"/>
      <c r="F1722" s="171"/>
      <c r="G1722" s="175"/>
    </row>
    <row r="1723" spans="1:7" ht="9.75" customHeight="1">
      <c r="A1723" s="171"/>
      <c r="B1723" s="176"/>
      <c r="C1723" s="172"/>
      <c r="D1723" s="173"/>
      <c r="E1723" s="174"/>
      <c r="F1723" s="171"/>
      <c r="G1723" s="175"/>
    </row>
    <row r="1724" spans="1:7" ht="9.75" customHeight="1">
      <c r="A1724" s="171"/>
      <c r="B1724" s="176"/>
      <c r="C1724" s="172"/>
      <c r="D1724" s="173"/>
      <c r="E1724" s="174"/>
      <c r="F1724" s="171"/>
      <c r="G1724" s="175"/>
    </row>
    <row r="1725" spans="1:7" ht="9.75" customHeight="1">
      <c r="A1725" s="171"/>
      <c r="B1725" s="176"/>
      <c r="C1725" s="172"/>
      <c r="D1725" s="173"/>
      <c r="E1725" s="174"/>
      <c r="F1725" s="171"/>
      <c r="G1725" s="175"/>
    </row>
    <row r="1726" spans="1:7" ht="9.75" customHeight="1">
      <c r="A1726" s="171"/>
      <c r="B1726" s="176"/>
      <c r="C1726" s="172"/>
      <c r="D1726" s="173"/>
      <c r="E1726" s="174"/>
      <c r="F1726" s="171"/>
      <c r="G1726" s="175"/>
    </row>
    <row r="1727" spans="1:7" ht="9.75" customHeight="1">
      <c r="A1727" s="171"/>
      <c r="B1727" s="176"/>
      <c r="C1727" s="172"/>
      <c r="D1727" s="173"/>
      <c r="E1727" s="174"/>
      <c r="F1727" s="171"/>
      <c r="G1727" s="175"/>
    </row>
    <row r="1728" spans="1:7" ht="9.75" customHeight="1">
      <c r="A1728" s="171"/>
      <c r="B1728" s="176"/>
      <c r="C1728" s="172"/>
      <c r="D1728" s="173"/>
      <c r="E1728" s="174"/>
      <c r="F1728" s="171"/>
      <c r="G1728" s="175"/>
    </row>
    <row r="1729" spans="1:7" ht="9.75" customHeight="1">
      <c r="A1729" s="171"/>
      <c r="B1729" s="176"/>
      <c r="C1729" s="172"/>
      <c r="D1729" s="173"/>
      <c r="E1729" s="174"/>
      <c r="F1729" s="171"/>
      <c r="G1729" s="175"/>
    </row>
    <row r="1730" spans="1:7" ht="9.75" customHeight="1">
      <c r="A1730" s="171"/>
      <c r="B1730" s="176"/>
      <c r="C1730" s="172"/>
      <c r="D1730" s="173"/>
      <c r="E1730" s="174"/>
      <c r="F1730" s="171"/>
      <c r="G1730" s="175"/>
    </row>
    <row r="1731" spans="1:7" ht="9.75" customHeight="1">
      <c r="A1731" s="171"/>
      <c r="B1731" s="176"/>
      <c r="C1731" s="172"/>
      <c r="D1731" s="173"/>
      <c r="E1731" s="174"/>
      <c r="F1731" s="171"/>
      <c r="G1731" s="175"/>
    </row>
    <row r="1732" spans="1:7" ht="9.75" customHeight="1">
      <c r="A1732" s="171"/>
      <c r="B1732" s="176"/>
      <c r="C1732" s="172"/>
      <c r="D1732" s="173"/>
      <c r="E1732" s="174"/>
      <c r="F1732" s="171"/>
      <c r="G1732" s="175"/>
    </row>
    <row r="1733" spans="1:7" ht="9.75" customHeight="1">
      <c r="A1733" s="171"/>
      <c r="B1733" s="176"/>
      <c r="C1733" s="172"/>
      <c r="D1733" s="173"/>
      <c r="E1733" s="174"/>
      <c r="F1733" s="171"/>
      <c r="G1733" s="175"/>
    </row>
    <row r="1734" spans="1:7" ht="9.75" customHeight="1">
      <c r="A1734" s="171"/>
      <c r="B1734" s="176"/>
      <c r="C1734" s="172"/>
      <c r="D1734" s="173"/>
      <c r="E1734" s="174"/>
      <c r="F1734" s="171"/>
      <c r="G1734" s="175"/>
    </row>
    <row r="1735" spans="1:7" ht="9.75" customHeight="1">
      <c r="A1735" s="171"/>
      <c r="B1735" s="176"/>
      <c r="C1735" s="172"/>
      <c r="D1735" s="173"/>
      <c r="E1735" s="174"/>
      <c r="F1735" s="171"/>
      <c r="G1735" s="175"/>
    </row>
    <row r="1736" spans="1:7" ht="9.75" customHeight="1">
      <c r="A1736" s="171"/>
      <c r="B1736" s="176"/>
      <c r="C1736" s="172"/>
      <c r="D1736" s="173"/>
      <c r="E1736" s="174"/>
      <c r="F1736" s="171"/>
      <c r="G1736" s="175"/>
    </row>
    <row r="1737" spans="1:7" ht="9.75" customHeight="1">
      <c r="A1737" s="171"/>
      <c r="B1737" s="176"/>
      <c r="C1737" s="172"/>
      <c r="D1737" s="173"/>
      <c r="E1737" s="174"/>
      <c r="F1737" s="171"/>
      <c r="G1737" s="175"/>
    </row>
    <row r="1738" spans="1:7" ht="9.75" customHeight="1">
      <c r="A1738" s="171"/>
      <c r="B1738" s="176"/>
      <c r="C1738" s="172"/>
      <c r="D1738" s="173"/>
      <c r="E1738" s="174"/>
      <c r="F1738" s="171"/>
      <c r="G1738" s="175"/>
    </row>
    <row r="1739" spans="1:7" ht="9.75" customHeight="1">
      <c r="A1739" s="171"/>
      <c r="B1739" s="176"/>
      <c r="C1739" s="172"/>
      <c r="D1739" s="173"/>
      <c r="E1739" s="174"/>
      <c r="F1739" s="171"/>
      <c r="G1739" s="175"/>
    </row>
    <row r="1740" spans="1:7" ht="9.75" customHeight="1">
      <c r="A1740" s="171"/>
      <c r="B1740" s="176"/>
      <c r="C1740" s="172"/>
      <c r="D1740" s="173"/>
      <c r="E1740" s="174"/>
      <c r="F1740" s="171"/>
      <c r="G1740" s="175"/>
    </row>
    <row r="1741" spans="1:7" ht="9.75" customHeight="1">
      <c r="A1741" s="171"/>
      <c r="B1741" s="176"/>
      <c r="C1741" s="172"/>
      <c r="D1741" s="173"/>
      <c r="E1741" s="174"/>
      <c r="F1741" s="171"/>
      <c r="G1741" s="175"/>
    </row>
    <row r="1742" spans="1:7" ht="9.75" customHeight="1">
      <c r="A1742" s="171"/>
      <c r="B1742" s="176"/>
      <c r="C1742" s="172"/>
      <c r="D1742" s="173"/>
      <c r="E1742" s="174"/>
      <c r="F1742" s="171"/>
      <c r="G1742" s="175"/>
    </row>
    <row r="1743" spans="1:7" ht="9.75" customHeight="1">
      <c r="A1743" s="171"/>
      <c r="B1743" s="176"/>
      <c r="C1743" s="172"/>
      <c r="D1743" s="173"/>
      <c r="E1743" s="174"/>
      <c r="F1743" s="171"/>
      <c r="G1743" s="175"/>
    </row>
    <row r="1744" spans="1:7" ht="9.75" customHeight="1">
      <c r="A1744" s="171"/>
      <c r="B1744" s="176"/>
      <c r="C1744" s="172"/>
      <c r="D1744" s="173"/>
      <c r="E1744" s="174"/>
      <c r="F1744" s="171"/>
      <c r="G1744" s="175"/>
    </row>
    <row r="1745" spans="1:7" ht="9.75" customHeight="1">
      <c r="A1745" s="171"/>
      <c r="B1745" s="176"/>
      <c r="C1745" s="172"/>
      <c r="D1745" s="173"/>
      <c r="E1745" s="174"/>
      <c r="F1745" s="171"/>
      <c r="G1745" s="175"/>
    </row>
    <row r="1746" spans="1:7" ht="9.75" customHeight="1">
      <c r="A1746" s="171"/>
      <c r="B1746" s="176"/>
      <c r="C1746" s="172"/>
      <c r="D1746" s="173"/>
      <c r="E1746" s="174"/>
      <c r="F1746" s="171"/>
      <c r="G1746" s="175"/>
    </row>
    <row r="1747" spans="1:7" ht="9.75" customHeight="1">
      <c r="A1747" s="171"/>
      <c r="B1747" s="176"/>
      <c r="C1747" s="172"/>
      <c r="D1747" s="173"/>
      <c r="E1747" s="174"/>
      <c r="F1747" s="171"/>
      <c r="G1747" s="175"/>
    </row>
    <row r="1748" spans="1:7" ht="9.75" customHeight="1">
      <c r="A1748" s="171"/>
      <c r="B1748" s="176"/>
      <c r="C1748" s="172"/>
      <c r="D1748" s="173"/>
      <c r="E1748" s="174"/>
      <c r="F1748" s="171"/>
      <c r="G1748" s="175"/>
    </row>
    <row r="1749" spans="1:7" ht="9.75" customHeight="1">
      <c r="A1749" s="171"/>
      <c r="B1749" s="176"/>
      <c r="C1749" s="172"/>
      <c r="D1749" s="173"/>
      <c r="E1749" s="174"/>
      <c r="F1749" s="171"/>
      <c r="G1749" s="175"/>
    </row>
    <row r="1750" spans="1:7" ht="9.75" customHeight="1">
      <c r="A1750" s="171"/>
      <c r="B1750" s="176"/>
      <c r="C1750" s="172"/>
      <c r="D1750" s="173"/>
      <c r="E1750" s="174"/>
      <c r="F1750" s="171"/>
      <c r="G1750" s="175"/>
    </row>
    <row r="1751" spans="1:7" ht="9.75" customHeight="1">
      <c r="A1751" s="171"/>
      <c r="B1751" s="176"/>
      <c r="C1751" s="172"/>
      <c r="D1751" s="173"/>
      <c r="E1751" s="174"/>
      <c r="F1751" s="171"/>
      <c r="G1751" s="175"/>
    </row>
    <row r="1752" spans="1:7" ht="6.75" customHeight="1">
      <c r="A1752" s="171"/>
      <c r="B1752" s="176"/>
      <c r="C1752" s="172"/>
      <c r="D1752" s="173"/>
      <c r="E1752" s="174"/>
      <c r="F1752" s="171"/>
      <c r="G1752" s="175"/>
    </row>
    <row r="1753" spans="1:7" ht="9.75" customHeight="1">
      <c r="A1753" s="171"/>
      <c r="B1753" s="176"/>
      <c r="C1753" s="172"/>
      <c r="D1753" s="173"/>
      <c r="E1753" s="183"/>
      <c r="F1753" s="171"/>
      <c r="G1753" s="175"/>
    </row>
    <row r="1754" spans="1:7" ht="9.75" customHeight="1">
      <c r="A1754" s="171"/>
      <c r="B1754" s="176"/>
      <c r="C1754" s="172"/>
      <c r="D1754" s="173"/>
      <c r="E1754" s="183"/>
      <c r="F1754" s="171"/>
      <c r="G1754" s="175"/>
    </row>
    <row r="1755" spans="1:7" ht="9.75" customHeight="1">
      <c r="A1755" s="171"/>
      <c r="B1755" s="176"/>
      <c r="C1755" s="172"/>
      <c r="D1755" s="173"/>
      <c r="E1755" s="183"/>
      <c r="F1755" s="171"/>
      <c r="G1755" s="175"/>
    </row>
    <row r="1756" spans="1:7" ht="9.75" customHeight="1">
      <c r="A1756" s="171"/>
      <c r="B1756" s="176"/>
      <c r="C1756" s="172"/>
      <c r="D1756" s="173"/>
      <c r="E1756" s="183"/>
      <c r="F1756" s="171"/>
      <c r="G1756" s="175"/>
    </row>
    <row r="1757" spans="1:7" ht="9.75" customHeight="1">
      <c r="A1757" s="171"/>
      <c r="B1757" s="176"/>
      <c r="C1757" s="172"/>
      <c r="D1757" s="173"/>
      <c r="E1757" s="183"/>
      <c r="F1757" s="171"/>
      <c r="G1757" s="175"/>
    </row>
    <row r="1758" spans="1:7" ht="9.75" customHeight="1">
      <c r="A1758" s="171"/>
      <c r="B1758" s="176"/>
      <c r="C1758" s="172"/>
      <c r="D1758" s="173"/>
      <c r="E1758" s="174"/>
      <c r="F1758" s="171"/>
      <c r="G1758" s="175"/>
    </row>
    <row r="1759" spans="1:7" ht="9.75" customHeight="1">
      <c r="A1759" s="171"/>
      <c r="B1759" s="176"/>
      <c r="C1759" s="172"/>
      <c r="D1759" s="173"/>
      <c r="E1759" s="174"/>
      <c r="F1759" s="171"/>
      <c r="G1759" s="175"/>
    </row>
    <row r="1760" spans="1:7" ht="9.75" customHeight="1">
      <c r="A1760" s="171"/>
      <c r="B1760" s="176"/>
      <c r="C1760" s="172"/>
      <c r="D1760" s="173"/>
      <c r="E1760" s="174"/>
      <c r="F1760" s="171"/>
      <c r="G1760" s="175"/>
    </row>
    <row r="1761" spans="1:7" ht="9.75" customHeight="1">
      <c r="A1761" s="171"/>
      <c r="B1761" s="176"/>
      <c r="C1761" s="172"/>
      <c r="D1761" s="173"/>
      <c r="E1761" s="174"/>
      <c r="F1761" s="171"/>
      <c r="G1761" s="175"/>
    </row>
    <row r="1762" spans="1:7" ht="9.75" customHeight="1">
      <c r="A1762" s="171"/>
      <c r="B1762" s="176"/>
      <c r="C1762" s="172"/>
      <c r="D1762" s="173"/>
      <c r="E1762" s="174"/>
      <c r="F1762" s="171"/>
      <c r="G1762" s="175"/>
    </row>
    <row r="1763" spans="1:7" ht="9.75" customHeight="1">
      <c r="A1763" s="171"/>
      <c r="B1763" s="176"/>
      <c r="C1763" s="182"/>
      <c r="D1763" s="171"/>
      <c r="E1763" s="181"/>
      <c r="F1763" s="171"/>
      <c r="G1763" s="175"/>
    </row>
    <row r="1764" spans="1:7" ht="9.75" customHeight="1">
      <c r="A1764" s="171"/>
      <c r="B1764" s="176"/>
      <c r="C1764" s="182"/>
      <c r="D1764" s="171"/>
      <c r="E1764" s="181"/>
      <c r="F1764" s="171"/>
      <c r="G1764" s="175"/>
    </row>
    <row r="1765" spans="1:7" ht="9.75" customHeight="1">
      <c r="A1765" s="171"/>
      <c r="B1765" s="176"/>
      <c r="C1765" s="182"/>
      <c r="D1765" s="171"/>
      <c r="E1765" s="181"/>
      <c r="F1765" s="171"/>
      <c r="G1765" s="175"/>
    </row>
    <row r="1766" spans="1:7" ht="9.75" customHeight="1">
      <c r="A1766" s="171"/>
      <c r="B1766" s="176"/>
      <c r="C1766" s="182"/>
      <c r="D1766" s="171"/>
      <c r="E1766" s="181"/>
      <c r="F1766" s="171"/>
      <c r="G1766" s="175"/>
    </row>
    <row r="1767" spans="1:7" ht="9.75" customHeight="1">
      <c r="A1767" s="171"/>
      <c r="B1767" s="176"/>
      <c r="C1767" s="182"/>
      <c r="D1767" s="171"/>
      <c r="E1767" s="181"/>
      <c r="F1767" s="171"/>
      <c r="G1767" s="175"/>
    </row>
    <row r="1768" spans="1:7" ht="9.75" customHeight="1">
      <c r="A1768" s="171"/>
      <c r="B1768" s="176"/>
      <c r="C1768" s="172"/>
      <c r="D1768" s="173"/>
      <c r="E1768" s="174"/>
      <c r="F1768" s="171"/>
      <c r="G1768" s="175"/>
    </row>
    <row r="1769" spans="1:7" ht="9.75" customHeight="1">
      <c r="A1769" s="171"/>
      <c r="B1769" s="176"/>
      <c r="C1769" s="172"/>
      <c r="D1769" s="173"/>
      <c r="E1769" s="174"/>
      <c r="F1769" s="171"/>
      <c r="G1769" s="175"/>
    </row>
    <row r="1770" spans="1:7" ht="9.75" customHeight="1">
      <c r="A1770" s="171"/>
      <c r="B1770" s="176"/>
      <c r="C1770" s="172"/>
      <c r="D1770" s="173"/>
      <c r="E1770" s="174"/>
      <c r="F1770" s="171"/>
      <c r="G1770" s="175"/>
    </row>
    <row r="1771" spans="1:7" ht="9.75" customHeight="1">
      <c r="A1771" s="171"/>
      <c r="B1771" s="176"/>
      <c r="C1771" s="172"/>
      <c r="D1771" s="173"/>
      <c r="E1771" s="174"/>
      <c r="F1771" s="171"/>
      <c r="G1771" s="175"/>
    </row>
    <row r="1772" spans="1:7" ht="9.75" customHeight="1">
      <c r="A1772" s="171"/>
      <c r="B1772" s="176"/>
      <c r="C1772" s="172"/>
      <c r="D1772" s="173"/>
      <c r="E1772" s="174"/>
      <c r="F1772" s="171"/>
      <c r="G1772" s="175"/>
    </row>
    <row r="1773" spans="1:7" ht="9.75" customHeight="1">
      <c r="A1773" s="171"/>
      <c r="B1773" s="176"/>
      <c r="C1773" s="180"/>
      <c r="D1773" s="171"/>
      <c r="E1773" s="181"/>
      <c r="F1773" s="171"/>
      <c r="G1773" s="175"/>
    </row>
    <row r="1774" spans="1:7" ht="9.75" customHeight="1">
      <c r="A1774" s="171"/>
      <c r="B1774" s="176"/>
      <c r="C1774" s="180"/>
      <c r="D1774" s="171"/>
      <c r="E1774" s="181"/>
      <c r="F1774" s="171"/>
      <c r="G1774" s="175"/>
    </row>
    <row r="1775" spans="1:7" ht="9.75" customHeight="1">
      <c r="A1775" s="171"/>
      <c r="B1775" s="176"/>
      <c r="C1775" s="180"/>
      <c r="D1775" s="171"/>
      <c r="E1775" s="181"/>
      <c r="F1775" s="171"/>
      <c r="G1775" s="175"/>
    </row>
    <row r="1776" spans="1:7" ht="9.75" customHeight="1">
      <c r="A1776" s="171"/>
      <c r="B1776" s="176"/>
      <c r="C1776" s="180"/>
      <c r="D1776" s="171"/>
      <c r="E1776" s="181"/>
      <c r="F1776" s="171"/>
      <c r="G1776" s="175"/>
    </row>
    <row r="1777" spans="1:7" ht="9.75" customHeight="1">
      <c r="A1777" s="171"/>
      <c r="B1777" s="176"/>
      <c r="C1777" s="180"/>
      <c r="D1777" s="171"/>
      <c r="E1777" s="181"/>
      <c r="F1777" s="171"/>
      <c r="G1777" s="175"/>
    </row>
    <row r="1778" spans="1:7" ht="9.75" customHeight="1">
      <c r="A1778" s="171"/>
      <c r="B1778" s="176"/>
      <c r="C1778" s="172"/>
      <c r="D1778" s="173"/>
      <c r="E1778" s="174"/>
      <c r="F1778" s="171"/>
      <c r="G1778" s="175"/>
    </row>
    <row r="1779" spans="1:7" ht="9.75" customHeight="1">
      <c r="A1779" s="171"/>
      <c r="B1779" s="176"/>
      <c r="C1779" s="172"/>
      <c r="D1779" s="173"/>
      <c r="E1779" s="174"/>
      <c r="F1779" s="171"/>
      <c r="G1779" s="175"/>
    </row>
    <row r="1780" spans="1:7" ht="9.75" customHeight="1">
      <c r="A1780" s="171"/>
      <c r="B1780" s="176"/>
      <c r="C1780" s="172"/>
      <c r="D1780" s="173"/>
      <c r="E1780" s="174"/>
      <c r="F1780" s="171"/>
      <c r="G1780" s="175"/>
    </row>
    <row r="1781" spans="1:7" ht="9.75" customHeight="1">
      <c r="A1781" s="171"/>
      <c r="B1781" s="176"/>
      <c r="C1781" s="172"/>
      <c r="D1781" s="173"/>
      <c r="E1781" s="174"/>
      <c r="F1781" s="171"/>
      <c r="G1781" s="175"/>
    </row>
    <row r="1782" spans="1:7" ht="9.75" customHeight="1">
      <c r="A1782" s="171"/>
      <c r="B1782" s="176"/>
      <c r="C1782" s="172"/>
      <c r="D1782" s="173"/>
      <c r="E1782" s="174"/>
      <c r="F1782" s="171"/>
      <c r="G1782" s="175"/>
    </row>
    <row r="1783" spans="1:7" ht="9.75" customHeight="1">
      <c r="A1783" s="171"/>
      <c r="B1783" s="176"/>
      <c r="C1783" s="172"/>
      <c r="D1783" s="173"/>
      <c r="E1783" s="174"/>
      <c r="F1783" s="171"/>
      <c r="G1783" s="175"/>
    </row>
    <row r="1784" spans="1:7" ht="9.75" customHeight="1">
      <c r="A1784" s="171"/>
      <c r="B1784" s="176"/>
      <c r="C1784" s="172"/>
      <c r="D1784" s="173"/>
      <c r="E1784" s="174"/>
      <c r="F1784" s="171"/>
      <c r="G1784" s="175"/>
    </row>
    <row r="1785" spans="1:7" ht="9.75" customHeight="1">
      <c r="A1785" s="171"/>
      <c r="B1785" s="176"/>
      <c r="C1785" s="172"/>
      <c r="D1785" s="173"/>
      <c r="E1785" s="174"/>
      <c r="F1785" s="171"/>
      <c r="G1785" s="175"/>
    </row>
    <row r="1786" spans="1:7" ht="9.75" customHeight="1">
      <c r="A1786" s="171"/>
      <c r="B1786" s="176"/>
      <c r="C1786" s="172"/>
      <c r="D1786" s="173"/>
      <c r="E1786" s="174"/>
      <c r="F1786" s="171"/>
      <c r="G1786" s="175"/>
    </row>
    <row r="1787" spans="1:7" ht="9.75" customHeight="1">
      <c r="A1787" s="171"/>
      <c r="B1787" s="176"/>
      <c r="C1787" s="172"/>
      <c r="D1787" s="173"/>
      <c r="E1787" s="174"/>
      <c r="F1787" s="171"/>
      <c r="G1787" s="175"/>
    </row>
    <row r="1788" spans="1:7" ht="9.75" customHeight="1">
      <c r="A1788" s="171"/>
      <c r="B1788" s="176"/>
      <c r="C1788" s="172"/>
      <c r="D1788" s="173"/>
      <c r="E1788" s="174"/>
      <c r="F1788" s="171"/>
      <c r="G1788" s="175"/>
    </row>
    <row r="1789" spans="1:7" ht="9.75" customHeight="1">
      <c r="A1789" s="171"/>
      <c r="B1789" s="176"/>
      <c r="C1789" s="172"/>
      <c r="D1789" s="173"/>
      <c r="E1789" s="174"/>
      <c r="F1789" s="171"/>
      <c r="G1789" s="175"/>
    </row>
    <row r="1790" spans="1:7" ht="9.75" customHeight="1">
      <c r="A1790" s="171"/>
      <c r="B1790" s="176"/>
      <c r="C1790" s="172"/>
      <c r="D1790" s="173"/>
      <c r="E1790" s="174"/>
      <c r="F1790" s="171"/>
      <c r="G1790" s="175"/>
    </row>
    <row r="1791" spans="1:7" ht="9.75" customHeight="1">
      <c r="A1791" s="171"/>
      <c r="B1791" s="176"/>
      <c r="C1791" s="172"/>
      <c r="D1791" s="173"/>
      <c r="E1791" s="174"/>
      <c r="F1791" s="171"/>
      <c r="G1791" s="175"/>
    </row>
    <row r="1792" spans="1:7" ht="9.75" customHeight="1">
      <c r="A1792" s="171"/>
      <c r="B1792" s="176"/>
      <c r="C1792" s="172"/>
      <c r="D1792" s="173"/>
      <c r="E1792" s="174"/>
      <c r="F1792" s="171"/>
      <c r="G1792" s="175"/>
    </row>
    <row r="1793" spans="1:7" ht="9.75" customHeight="1">
      <c r="A1793" s="171"/>
      <c r="B1793" s="176"/>
      <c r="C1793" s="172"/>
      <c r="D1793" s="173"/>
      <c r="E1793" s="174"/>
      <c r="F1793" s="171"/>
      <c r="G1793" s="175"/>
    </row>
    <row r="1794" spans="1:7" ht="9.75" customHeight="1">
      <c r="A1794" s="171"/>
      <c r="B1794" s="176"/>
      <c r="C1794" s="172"/>
      <c r="D1794" s="173"/>
      <c r="E1794" s="174"/>
      <c r="F1794" s="171"/>
      <c r="G1794" s="175"/>
    </row>
    <row r="1795" spans="1:7" ht="9.75" customHeight="1">
      <c r="A1795" s="171"/>
      <c r="B1795" s="176"/>
      <c r="C1795" s="172"/>
      <c r="D1795" s="173"/>
      <c r="E1795" s="174"/>
      <c r="F1795" s="171"/>
      <c r="G1795" s="175"/>
    </row>
    <row r="1796" spans="1:7" ht="9.75" customHeight="1">
      <c r="A1796" s="171"/>
      <c r="B1796" s="176"/>
      <c r="C1796" s="172"/>
      <c r="D1796" s="173"/>
      <c r="E1796" s="174"/>
      <c r="F1796" s="171"/>
      <c r="G1796" s="175"/>
    </row>
    <row r="1797" spans="1:7" ht="9.75" customHeight="1">
      <c r="A1797" s="171"/>
      <c r="B1797" s="176"/>
      <c r="C1797" s="172"/>
      <c r="D1797" s="173"/>
      <c r="E1797" s="174"/>
      <c r="F1797" s="171"/>
      <c r="G1797" s="175"/>
    </row>
    <row r="1798" spans="1:7" ht="9.75" customHeight="1">
      <c r="A1798" s="171"/>
      <c r="B1798" s="176"/>
      <c r="C1798" s="172"/>
      <c r="D1798" s="173"/>
      <c r="E1798" s="174"/>
      <c r="F1798" s="171"/>
      <c r="G1798" s="175"/>
    </row>
    <row r="1799" spans="1:7" ht="9.75" customHeight="1">
      <c r="A1799" s="171"/>
      <c r="B1799" s="176"/>
      <c r="C1799" s="172"/>
      <c r="D1799" s="173"/>
      <c r="E1799" s="174"/>
      <c r="F1799" s="171"/>
      <c r="G1799" s="175"/>
    </row>
    <row r="1800" spans="1:7" ht="9.75" customHeight="1">
      <c r="A1800" s="171"/>
      <c r="B1800" s="176"/>
      <c r="C1800" s="172"/>
      <c r="D1800" s="173"/>
      <c r="E1800" s="174"/>
      <c r="F1800" s="171"/>
      <c r="G1800" s="175"/>
    </row>
    <row r="1801" spans="1:7" ht="9.75" customHeight="1">
      <c r="A1801" s="171"/>
      <c r="B1801" s="176"/>
      <c r="C1801" s="172"/>
      <c r="D1801" s="173"/>
      <c r="E1801" s="174"/>
      <c r="F1801" s="171"/>
      <c r="G1801" s="175"/>
    </row>
    <row r="1802" spans="1:7" ht="9.75" customHeight="1">
      <c r="A1802" s="171"/>
      <c r="B1802" s="176"/>
      <c r="C1802" s="172"/>
      <c r="D1802" s="173"/>
      <c r="E1802" s="174"/>
      <c r="F1802" s="171"/>
      <c r="G1802" s="175"/>
    </row>
    <row r="1803" spans="1:7" ht="9.75" customHeight="1">
      <c r="A1803" s="171"/>
      <c r="B1803" s="176"/>
      <c r="C1803" s="172"/>
      <c r="D1803" s="173"/>
      <c r="E1803" s="174"/>
      <c r="F1803" s="171"/>
      <c r="G1803" s="175"/>
    </row>
    <row r="1804" spans="1:7" ht="9.75" customHeight="1">
      <c r="A1804" s="171"/>
      <c r="B1804" s="176"/>
      <c r="C1804" s="172"/>
      <c r="D1804" s="173"/>
      <c r="E1804" s="174"/>
      <c r="F1804" s="171"/>
      <c r="G1804" s="175"/>
    </row>
    <row r="1805" spans="1:7" ht="9.75" customHeight="1">
      <c r="A1805" s="171"/>
      <c r="B1805" s="176"/>
      <c r="C1805" s="172"/>
      <c r="D1805" s="173"/>
      <c r="E1805" s="174"/>
      <c r="F1805" s="171"/>
      <c r="G1805" s="175"/>
    </row>
    <row r="1806" spans="1:7" ht="9.75" customHeight="1">
      <c r="A1806" s="171"/>
      <c r="B1806" s="176"/>
      <c r="C1806" s="172"/>
      <c r="D1806" s="173"/>
      <c r="E1806" s="174"/>
      <c r="F1806" s="171"/>
      <c r="G1806" s="175"/>
    </row>
    <row r="1807" spans="1:7" ht="9.75" customHeight="1">
      <c r="A1807" s="171"/>
      <c r="B1807" s="176"/>
      <c r="C1807" s="172"/>
      <c r="D1807" s="173"/>
      <c r="E1807" s="174"/>
      <c r="F1807" s="171"/>
      <c r="G1807" s="175"/>
    </row>
    <row r="1808" spans="1:7" ht="9.75" customHeight="1">
      <c r="A1808" s="171"/>
      <c r="B1808" s="176"/>
      <c r="C1808" s="172"/>
      <c r="D1808" s="173"/>
      <c r="E1808" s="174"/>
      <c r="F1808" s="171"/>
      <c r="G1808" s="175"/>
    </row>
    <row r="1809" spans="1:7" ht="9.75" customHeight="1">
      <c r="A1809" s="171"/>
      <c r="B1809" s="176"/>
      <c r="C1809" s="172"/>
      <c r="D1809" s="173"/>
      <c r="E1809" s="174"/>
      <c r="F1809" s="171"/>
      <c r="G1809" s="175"/>
    </row>
    <row r="1810" spans="1:7" ht="9.75" customHeight="1">
      <c r="A1810" s="171"/>
      <c r="B1810" s="176"/>
      <c r="C1810" s="172"/>
      <c r="D1810" s="173"/>
      <c r="E1810" s="174"/>
      <c r="F1810" s="171"/>
      <c r="G1810" s="175"/>
    </row>
    <row r="1811" spans="1:7" ht="9.75" customHeight="1">
      <c r="A1811" s="171"/>
      <c r="B1811" s="176"/>
      <c r="C1811" s="172"/>
      <c r="D1811" s="173"/>
      <c r="E1811" s="174"/>
      <c r="F1811" s="171"/>
      <c r="G1811" s="175"/>
    </row>
    <row r="1812" spans="1:7" ht="9.75" customHeight="1">
      <c r="A1812" s="171"/>
      <c r="B1812" s="176"/>
      <c r="C1812" s="172"/>
      <c r="D1812" s="173"/>
      <c r="E1812" s="174"/>
      <c r="F1812" s="171"/>
      <c r="G1812" s="175"/>
    </row>
    <row r="1813" spans="1:7" ht="9.75" customHeight="1">
      <c r="A1813" s="171"/>
      <c r="B1813" s="176"/>
      <c r="C1813" s="178"/>
      <c r="D1813" s="171"/>
      <c r="E1813" s="179"/>
      <c r="F1813" s="171"/>
      <c r="G1813" s="175"/>
    </row>
    <row r="1814" spans="1:7" ht="9.75" customHeight="1">
      <c r="A1814" s="171"/>
      <c r="B1814" s="176"/>
      <c r="C1814" s="178"/>
      <c r="D1814" s="171"/>
      <c r="E1814" s="179"/>
      <c r="F1814" s="171"/>
      <c r="G1814" s="175"/>
    </row>
    <row r="1815" spans="1:7" ht="9.75" customHeight="1">
      <c r="A1815" s="171"/>
      <c r="B1815" s="176"/>
      <c r="C1815" s="178"/>
      <c r="D1815" s="171"/>
      <c r="E1815" s="179"/>
      <c r="F1815" s="171"/>
      <c r="G1815" s="175"/>
    </row>
    <row r="1816" spans="1:7" ht="9.75" customHeight="1">
      <c r="A1816" s="171"/>
      <c r="B1816" s="176"/>
      <c r="C1816" s="178"/>
      <c r="D1816" s="171"/>
      <c r="E1816" s="179"/>
      <c r="F1816" s="171"/>
      <c r="G1816" s="175"/>
    </row>
    <row r="1817" spans="1:7" ht="9.75" customHeight="1">
      <c r="A1817" s="171"/>
      <c r="B1817" s="176"/>
      <c r="C1817" s="178"/>
      <c r="D1817" s="171"/>
      <c r="E1817" s="179"/>
      <c r="F1817" s="171"/>
      <c r="G1817" s="175"/>
    </row>
    <row r="1818" spans="1:7" ht="9.75" customHeight="1">
      <c r="A1818" s="171"/>
      <c r="B1818" s="176"/>
      <c r="C1818" s="177"/>
      <c r="D1818" s="173"/>
      <c r="E1818" s="174"/>
      <c r="F1818" s="171"/>
      <c r="G1818" s="175"/>
    </row>
    <row r="1819" spans="1:7" ht="9.75" customHeight="1">
      <c r="A1819" s="171"/>
      <c r="B1819" s="176"/>
      <c r="C1819" s="177"/>
      <c r="D1819" s="173"/>
      <c r="E1819" s="174"/>
      <c r="F1819" s="171"/>
      <c r="G1819" s="175"/>
    </row>
    <row r="1820" spans="1:7" ht="9.75" customHeight="1">
      <c r="A1820" s="171"/>
      <c r="B1820" s="176"/>
      <c r="C1820" s="177"/>
      <c r="D1820" s="173"/>
      <c r="E1820" s="174"/>
      <c r="F1820" s="171"/>
      <c r="G1820" s="175"/>
    </row>
    <row r="1821" spans="1:7" ht="9.75" customHeight="1">
      <c r="A1821" s="171"/>
      <c r="B1821" s="176"/>
      <c r="C1821" s="177"/>
      <c r="D1821" s="173"/>
      <c r="E1821" s="174"/>
      <c r="F1821" s="171"/>
      <c r="G1821" s="175"/>
    </row>
    <row r="1822" spans="1:7" ht="9.75" customHeight="1">
      <c r="A1822" s="171"/>
      <c r="B1822" s="176"/>
      <c r="C1822" s="177"/>
      <c r="D1822" s="173"/>
      <c r="E1822" s="174"/>
      <c r="F1822" s="171"/>
      <c r="G1822" s="175"/>
    </row>
    <row r="1823" spans="1:7" ht="9.75" customHeight="1">
      <c r="A1823" s="171"/>
      <c r="B1823" s="176"/>
      <c r="C1823" s="172"/>
      <c r="D1823" s="173"/>
      <c r="E1823" s="174"/>
      <c r="F1823" s="171"/>
      <c r="G1823" s="175"/>
    </row>
    <row r="1824" spans="1:7" ht="9.75" customHeight="1">
      <c r="A1824" s="171"/>
      <c r="B1824" s="176"/>
      <c r="C1824" s="172"/>
      <c r="D1824" s="173"/>
      <c r="E1824" s="174"/>
      <c r="F1824" s="171"/>
      <c r="G1824" s="175"/>
    </row>
    <row r="1825" spans="1:7" ht="9.75" customHeight="1">
      <c r="A1825" s="171"/>
      <c r="B1825" s="176"/>
      <c r="C1825" s="172"/>
      <c r="D1825" s="173"/>
      <c r="E1825" s="174"/>
      <c r="F1825" s="171"/>
      <c r="G1825" s="175"/>
    </row>
    <row r="1826" spans="1:7" ht="9.75" customHeight="1">
      <c r="A1826" s="171"/>
      <c r="B1826" s="176"/>
      <c r="C1826" s="172"/>
      <c r="D1826" s="173"/>
      <c r="E1826" s="174"/>
      <c r="F1826" s="171"/>
      <c r="G1826" s="175"/>
    </row>
    <row r="1827" spans="1:7" ht="7.5" customHeight="1">
      <c r="A1827" s="171"/>
      <c r="B1827" s="176"/>
      <c r="C1827" s="172"/>
      <c r="D1827" s="173"/>
      <c r="E1827" s="174"/>
      <c r="F1827" s="171"/>
      <c r="G1827" s="175"/>
    </row>
    <row r="1828" spans="1:7" ht="9.75" customHeight="1">
      <c r="A1828" s="171"/>
      <c r="B1828" s="176"/>
      <c r="C1828" s="172"/>
      <c r="D1828" s="173"/>
      <c r="E1828" s="174"/>
      <c r="F1828" s="171"/>
      <c r="G1828" s="175"/>
    </row>
    <row r="1829" spans="1:7" ht="9.75" customHeight="1">
      <c r="A1829" s="171"/>
      <c r="B1829" s="176"/>
      <c r="C1829" s="172"/>
      <c r="D1829" s="173"/>
      <c r="E1829" s="174"/>
      <c r="F1829" s="171"/>
      <c r="G1829" s="175"/>
    </row>
    <row r="1830" spans="1:7" ht="9.75" customHeight="1">
      <c r="A1830" s="171"/>
      <c r="B1830" s="176"/>
      <c r="C1830" s="172"/>
      <c r="D1830" s="173"/>
      <c r="E1830" s="174"/>
      <c r="F1830" s="171"/>
      <c r="G1830" s="175"/>
    </row>
    <row r="1831" spans="1:7" ht="9.75" customHeight="1">
      <c r="A1831" s="171"/>
      <c r="B1831" s="176"/>
      <c r="C1831" s="172"/>
      <c r="D1831" s="173"/>
      <c r="E1831" s="174"/>
      <c r="F1831" s="171"/>
      <c r="G1831" s="175"/>
    </row>
    <row r="1832" spans="1:7" ht="9.75" customHeight="1">
      <c r="A1832" s="171"/>
      <c r="B1832" s="176"/>
      <c r="C1832" s="172"/>
      <c r="D1832" s="173"/>
      <c r="E1832" s="174"/>
      <c r="F1832" s="171"/>
      <c r="G1832" s="175"/>
    </row>
    <row r="1833" spans="1:7" ht="9.75" customHeight="1">
      <c r="A1833" s="171"/>
      <c r="B1833" s="176"/>
      <c r="C1833" s="172"/>
      <c r="D1833" s="173"/>
      <c r="E1833" s="174"/>
      <c r="F1833" s="171"/>
      <c r="G1833" s="175"/>
    </row>
    <row r="1834" spans="1:7" ht="9.75" customHeight="1">
      <c r="A1834" s="171"/>
      <c r="B1834" s="176"/>
      <c r="C1834" s="172"/>
      <c r="D1834" s="173"/>
      <c r="E1834" s="174"/>
      <c r="F1834" s="171"/>
      <c r="G1834" s="175"/>
    </row>
    <row r="1835" spans="1:7" ht="9.75" customHeight="1">
      <c r="A1835" s="171"/>
      <c r="B1835" s="176"/>
      <c r="C1835" s="172"/>
      <c r="D1835" s="173"/>
      <c r="E1835" s="174"/>
      <c r="F1835" s="171"/>
      <c r="G1835" s="175"/>
    </row>
    <row r="1836" spans="1:7" ht="9.75" customHeight="1">
      <c r="A1836" s="171"/>
      <c r="B1836" s="176"/>
      <c r="C1836" s="172"/>
      <c r="D1836" s="173"/>
      <c r="E1836" s="174"/>
      <c r="F1836" s="171"/>
      <c r="G1836" s="175"/>
    </row>
    <row r="1837" spans="1:7" ht="9.75" customHeight="1">
      <c r="A1837" s="171"/>
      <c r="B1837" s="176"/>
      <c r="C1837" s="172"/>
      <c r="D1837" s="173"/>
      <c r="E1837" s="174"/>
      <c r="F1837" s="171"/>
      <c r="G1837" s="175"/>
    </row>
    <row r="1838" spans="1:7" ht="9.75" customHeight="1">
      <c r="A1838" s="171"/>
      <c r="B1838" s="176"/>
      <c r="C1838" s="172"/>
      <c r="D1838" s="173"/>
      <c r="E1838" s="174"/>
      <c r="F1838" s="171"/>
      <c r="G1838" s="175"/>
    </row>
    <row r="1839" spans="1:7" ht="9.75" customHeight="1">
      <c r="A1839" s="171"/>
      <c r="B1839" s="176"/>
      <c r="C1839" s="172"/>
      <c r="D1839" s="173"/>
      <c r="E1839" s="174"/>
      <c r="F1839" s="171"/>
      <c r="G1839" s="175"/>
    </row>
    <row r="1840" spans="1:7" ht="9.75" customHeight="1">
      <c r="A1840" s="171"/>
      <c r="B1840" s="176"/>
      <c r="C1840" s="172"/>
      <c r="D1840" s="173"/>
      <c r="E1840" s="174"/>
      <c r="F1840" s="171"/>
      <c r="G1840" s="175"/>
    </row>
    <row r="1841" spans="1:7" ht="9.75" customHeight="1">
      <c r="A1841" s="171"/>
      <c r="B1841" s="176"/>
      <c r="C1841" s="172"/>
      <c r="D1841" s="173"/>
      <c r="E1841" s="174"/>
      <c r="F1841" s="171"/>
      <c r="G1841" s="175"/>
    </row>
    <row r="1842" spans="1:7" ht="9.75" customHeight="1">
      <c r="A1842" s="171"/>
      <c r="B1842" s="176"/>
      <c r="C1842" s="172"/>
      <c r="D1842" s="173"/>
      <c r="E1842" s="174"/>
      <c r="F1842" s="171"/>
      <c r="G1842" s="175"/>
    </row>
    <row r="1843" spans="1:7" ht="9.75" customHeight="1">
      <c r="A1843" s="171"/>
      <c r="B1843" s="176"/>
      <c r="C1843" s="172"/>
      <c r="D1843" s="173"/>
      <c r="E1843" s="174"/>
      <c r="F1843" s="171"/>
      <c r="G1843" s="175"/>
    </row>
    <row r="1844" spans="1:7" ht="9.75" customHeight="1">
      <c r="A1844" s="171"/>
      <c r="B1844" s="176"/>
      <c r="C1844" s="172"/>
      <c r="D1844" s="173"/>
      <c r="E1844" s="174"/>
      <c r="F1844" s="171"/>
      <c r="G1844" s="175"/>
    </row>
    <row r="1845" spans="1:7" ht="9.75" customHeight="1">
      <c r="A1845" s="171"/>
      <c r="B1845" s="176"/>
      <c r="C1845" s="172"/>
      <c r="D1845" s="173"/>
      <c r="E1845" s="174"/>
      <c r="F1845" s="171"/>
      <c r="G1845" s="175"/>
    </row>
    <row r="1846" spans="1:7" ht="9.75" customHeight="1">
      <c r="A1846" s="171"/>
      <c r="B1846" s="176"/>
      <c r="C1846" s="172"/>
      <c r="D1846" s="173"/>
      <c r="E1846" s="174"/>
      <c r="F1846" s="171"/>
      <c r="G1846" s="175"/>
    </row>
    <row r="1847" spans="1:7" ht="9.75" customHeight="1">
      <c r="A1847" s="171"/>
      <c r="B1847" s="176"/>
      <c r="C1847" s="172"/>
      <c r="D1847" s="173"/>
      <c r="E1847" s="174"/>
      <c r="F1847" s="171"/>
      <c r="G1847" s="175"/>
    </row>
    <row r="1848" spans="1:7" ht="9.75" customHeight="1">
      <c r="A1848" s="171"/>
      <c r="B1848" s="176"/>
      <c r="C1848" s="178"/>
      <c r="D1848" s="171"/>
      <c r="E1848" s="179"/>
      <c r="F1848" s="171"/>
      <c r="G1848" s="175"/>
    </row>
    <row r="1849" spans="1:7" ht="9.75" customHeight="1">
      <c r="A1849" s="171"/>
      <c r="B1849" s="176"/>
      <c r="C1849" s="178"/>
      <c r="D1849" s="171"/>
      <c r="E1849" s="179"/>
      <c r="F1849" s="171"/>
      <c r="G1849" s="175"/>
    </row>
    <row r="1850" spans="1:7" ht="9.75" customHeight="1">
      <c r="A1850" s="171"/>
      <c r="B1850" s="176"/>
      <c r="C1850" s="178"/>
      <c r="D1850" s="171"/>
      <c r="E1850" s="179"/>
      <c r="F1850" s="171"/>
      <c r="G1850" s="175"/>
    </row>
    <row r="1851" spans="1:7" ht="9.75" customHeight="1">
      <c r="A1851" s="171"/>
      <c r="B1851" s="176"/>
      <c r="C1851" s="178"/>
      <c r="D1851" s="171"/>
      <c r="E1851" s="179"/>
      <c r="F1851" s="171"/>
      <c r="G1851" s="175"/>
    </row>
    <row r="1852" spans="1:7" ht="9.75" customHeight="1">
      <c r="A1852" s="171"/>
      <c r="B1852" s="176"/>
      <c r="C1852" s="178"/>
      <c r="D1852" s="171"/>
      <c r="E1852" s="179"/>
      <c r="F1852" s="171"/>
      <c r="G1852" s="175"/>
    </row>
    <row r="1853" spans="1:7" ht="9.75" customHeight="1">
      <c r="A1853" s="171"/>
      <c r="B1853" s="176"/>
      <c r="C1853" s="177"/>
      <c r="D1853" s="173"/>
      <c r="E1853" s="174"/>
      <c r="F1853" s="171"/>
      <c r="G1853" s="175"/>
    </row>
    <row r="1854" spans="1:7" ht="9.75" customHeight="1">
      <c r="A1854" s="171"/>
      <c r="B1854" s="176"/>
      <c r="C1854" s="177"/>
      <c r="D1854" s="173"/>
      <c r="E1854" s="174"/>
      <c r="F1854" s="171"/>
      <c r="G1854" s="175"/>
    </row>
    <row r="1855" spans="1:7" ht="9.75" customHeight="1">
      <c r="A1855" s="171"/>
      <c r="B1855" s="176"/>
      <c r="C1855" s="177"/>
      <c r="D1855" s="173"/>
      <c r="E1855" s="174"/>
      <c r="F1855" s="171"/>
      <c r="G1855" s="175"/>
    </row>
    <row r="1856" spans="1:7" ht="9.75" customHeight="1">
      <c r="A1856" s="171"/>
      <c r="B1856" s="176"/>
      <c r="C1856" s="177"/>
      <c r="D1856" s="173"/>
      <c r="E1856" s="174"/>
      <c r="F1856" s="171"/>
      <c r="G1856" s="175"/>
    </row>
    <row r="1857" spans="1:7" ht="9.75" customHeight="1">
      <c r="A1857" s="171"/>
      <c r="B1857" s="176"/>
      <c r="C1857" s="177"/>
      <c r="D1857" s="173"/>
      <c r="E1857" s="174"/>
      <c r="F1857" s="171"/>
      <c r="G1857" s="175"/>
    </row>
    <row r="1858" spans="1:7" ht="9.75" customHeight="1">
      <c r="A1858" s="171"/>
      <c r="B1858" s="176"/>
      <c r="C1858" s="172"/>
      <c r="D1858" s="173"/>
      <c r="E1858" s="174"/>
      <c r="F1858" s="171"/>
      <c r="G1858" s="175"/>
    </row>
    <row r="1859" spans="1:7" ht="9.75" customHeight="1">
      <c r="A1859" s="171"/>
      <c r="B1859" s="176"/>
      <c r="C1859" s="172"/>
      <c r="D1859" s="173"/>
      <c r="E1859" s="174"/>
      <c r="F1859" s="171"/>
      <c r="G1859" s="175"/>
    </row>
    <row r="1860" spans="1:7" ht="9.75" customHeight="1">
      <c r="A1860" s="171"/>
      <c r="B1860" s="176"/>
      <c r="C1860" s="172"/>
      <c r="D1860" s="173"/>
      <c r="E1860" s="174"/>
      <c r="F1860" s="171"/>
      <c r="G1860" s="175"/>
    </row>
    <row r="1861" spans="1:7" ht="9.75" customHeight="1">
      <c r="A1861" s="171"/>
      <c r="B1861" s="176"/>
      <c r="C1861" s="172"/>
      <c r="D1861" s="173"/>
      <c r="E1861" s="174"/>
      <c r="F1861" s="171"/>
      <c r="G1861" s="175"/>
    </row>
    <row r="1862" spans="1:7" ht="9.75" customHeight="1">
      <c r="A1862" s="171"/>
      <c r="B1862" s="176"/>
      <c r="C1862" s="172"/>
      <c r="D1862" s="173"/>
      <c r="E1862" s="174"/>
      <c r="F1862" s="171"/>
      <c r="G1862" s="175"/>
    </row>
    <row r="1863" spans="1:7" ht="9.75" customHeight="1">
      <c r="A1863" s="171"/>
      <c r="B1863" s="176"/>
      <c r="C1863" s="172"/>
      <c r="D1863" s="173"/>
      <c r="E1863" s="174"/>
      <c r="F1863" s="171"/>
      <c r="G1863" s="175"/>
    </row>
    <row r="1864" spans="1:7" ht="9.75" customHeight="1">
      <c r="A1864" s="171"/>
      <c r="B1864" s="176"/>
      <c r="C1864" s="172"/>
      <c r="D1864" s="173"/>
      <c r="E1864" s="174"/>
      <c r="F1864" s="171"/>
      <c r="G1864" s="175"/>
    </row>
    <row r="1865" spans="1:7" ht="9.75" customHeight="1">
      <c r="A1865" s="171"/>
      <c r="B1865" s="176"/>
      <c r="C1865" s="172"/>
      <c r="D1865" s="173"/>
      <c r="E1865" s="174"/>
      <c r="F1865" s="171"/>
      <c r="G1865" s="175"/>
    </row>
    <row r="1866" spans="1:7" ht="9.75" customHeight="1">
      <c r="A1866" s="171"/>
      <c r="B1866" s="176"/>
      <c r="C1866" s="172"/>
      <c r="D1866" s="173"/>
      <c r="E1866" s="174"/>
      <c r="F1866" s="171"/>
      <c r="G1866" s="175"/>
    </row>
    <row r="1867" spans="1:7" ht="9.75" customHeight="1">
      <c r="A1867" s="171"/>
      <c r="B1867" s="176"/>
      <c r="C1867" s="172"/>
      <c r="D1867" s="173"/>
      <c r="E1867" s="174"/>
      <c r="F1867" s="171"/>
      <c r="G1867" s="175"/>
    </row>
    <row r="1868" spans="1:7" ht="9.75" customHeight="1">
      <c r="A1868" s="171"/>
      <c r="B1868" s="176"/>
      <c r="C1868" s="172"/>
      <c r="D1868" s="173"/>
      <c r="E1868" s="174"/>
      <c r="F1868" s="171"/>
      <c r="G1868" s="175"/>
    </row>
    <row r="1869" spans="1:7" ht="9.75" customHeight="1">
      <c r="A1869" s="171"/>
      <c r="B1869" s="176"/>
      <c r="C1869" s="172"/>
      <c r="D1869" s="173"/>
      <c r="E1869" s="174"/>
      <c r="F1869" s="171"/>
      <c r="G1869" s="175"/>
    </row>
    <row r="1870" spans="1:7" ht="9.75" customHeight="1">
      <c r="A1870" s="171"/>
      <c r="B1870" s="176"/>
      <c r="C1870" s="172"/>
      <c r="D1870" s="173"/>
      <c r="E1870" s="174"/>
      <c r="F1870" s="171"/>
      <c r="G1870" s="175"/>
    </row>
    <row r="1871" spans="1:7" ht="9.75" customHeight="1">
      <c r="A1871" s="171"/>
      <c r="B1871" s="176"/>
      <c r="C1871" s="172"/>
      <c r="D1871" s="173"/>
      <c r="E1871" s="174"/>
      <c r="F1871" s="171"/>
      <c r="G1871" s="175"/>
    </row>
    <row r="1872" spans="1:7" ht="9.75" customHeight="1">
      <c r="A1872" s="171"/>
      <c r="B1872" s="176"/>
      <c r="C1872" s="172"/>
      <c r="D1872" s="173"/>
      <c r="E1872" s="174"/>
      <c r="F1872" s="171"/>
      <c r="G1872" s="175"/>
    </row>
    <row r="1873" spans="1:7" ht="9.75" customHeight="1">
      <c r="A1873" s="171"/>
      <c r="B1873" s="176"/>
      <c r="C1873" s="172"/>
      <c r="D1873" s="173"/>
      <c r="E1873" s="174"/>
      <c r="F1873" s="171"/>
      <c r="G1873" s="175"/>
    </row>
    <row r="1874" spans="1:7" ht="9.75" customHeight="1">
      <c r="A1874" s="171"/>
      <c r="B1874" s="176"/>
      <c r="C1874" s="172"/>
      <c r="D1874" s="173"/>
      <c r="E1874" s="174"/>
      <c r="F1874" s="171"/>
      <c r="G1874" s="175"/>
    </row>
    <row r="1875" spans="1:7" ht="9.75" customHeight="1">
      <c r="A1875" s="171"/>
      <c r="B1875" s="176"/>
      <c r="C1875" s="172"/>
      <c r="D1875" s="173"/>
      <c r="E1875" s="174"/>
      <c r="F1875" s="171"/>
      <c r="G1875" s="175"/>
    </row>
    <row r="1876" spans="1:7" ht="9.75" customHeight="1">
      <c r="A1876" s="171"/>
      <c r="B1876" s="176"/>
      <c r="C1876" s="172"/>
      <c r="D1876" s="173"/>
      <c r="E1876" s="174"/>
      <c r="F1876" s="171"/>
      <c r="G1876" s="175"/>
    </row>
    <row r="1877" spans="1:7" ht="9.75" customHeight="1">
      <c r="A1877" s="171"/>
      <c r="B1877" s="176"/>
      <c r="C1877" s="172"/>
      <c r="D1877" s="173"/>
      <c r="E1877" s="174"/>
      <c r="F1877" s="171"/>
      <c r="G1877" s="175"/>
    </row>
    <row r="1878" spans="1:7" ht="9.75" customHeight="1">
      <c r="A1878" s="171"/>
      <c r="B1878" s="176"/>
      <c r="C1878" s="172"/>
      <c r="D1878" s="173"/>
      <c r="E1878" s="174"/>
      <c r="F1878" s="171"/>
      <c r="G1878" s="175"/>
    </row>
    <row r="1879" spans="1:7" ht="9.75" customHeight="1">
      <c r="A1879" s="171"/>
      <c r="B1879" s="176"/>
      <c r="C1879" s="172"/>
      <c r="D1879" s="173"/>
      <c r="E1879" s="174"/>
      <c r="F1879" s="171"/>
      <c r="G1879" s="175"/>
    </row>
    <row r="1880" spans="1:7" ht="9.75" customHeight="1">
      <c r="A1880" s="171"/>
      <c r="B1880" s="176"/>
      <c r="C1880" s="172"/>
      <c r="D1880" s="173"/>
      <c r="E1880" s="174"/>
      <c r="F1880" s="171"/>
      <c r="G1880" s="175"/>
    </row>
    <row r="1881" spans="1:7" ht="9.75" customHeight="1">
      <c r="A1881" s="171"/>
      <c r="B1881" s="176"/>
      <c r="C1881" s="172"/>
      <c r="D1881" s="173"/>
      <c r="E1881" s="174"/>
      <c r="F1881" s="171"/>
      <c r="G1881" s="175"/>
    </row>
    <row r="1882" spans="1:7" ht="9.75" customHeight="1">
      <c r="A1882" s="171"/>
      <c r="B1882" s="176"/>
      <c r="C1882" s="172"/>
      <c r="D1882" s="173"/>
      <c r="E1882" s="174"/>
      <c r="F1882" s="171"/>
      <c r="G1882" s="175"/>
    </row>
    <row r="1883" spans="1:7" ht="9.75" customHeight="1">
      <c r="A1883" s="171"/>
      <c r="B1883" s="176"/>
      <c r="C1883" s="172"/>
      <c r="D1883" s="173"/>
      <c r="E1883" s="174"/>
      <c r="F1883" s="171"/>
      <c r="G1883" s="175"/>
    </row>
    <row r="1884" spans="1:7" ht="9.75" customHeight="1">
      <c r="A1884" s="171"/>
      <c r="B1884" s="176"/>
      <c r="C1884" s="172"/>
      <c r="D1884" s="173"/>
      <c r="E1884" s="174"/>
      <c r="F1884" s="171"/>
      <c r="G1884" s="175"/>
    </row>
    <row r="1885" spans="1:7" ht="9.75" customHeight="1">
      <c r="A1885" s="171"/>
      <c r="B1885" s="176"/>
      <c r="C1885" s="172"/>
      <c r="D1885" s="173"/>
      <c r="E1885" s="174"/>
      <c r="F1885" s="171"/>
      <c r="G1885" s="175"/>
    </row>
    <row r="1886" spans="1:7" ht="9.75" customHeight="1">
      <c r="A1886" s="171"/>
      <c r="B1886" s="176"/>
      <c r="C1886" s="172"/>
      <c r="D1886" s="173"/>
      <c r="E1886" s="174"/>
      <c r="F1886" s="171"/>
      <c r="G1886" s="175"/>
    </row>
    <row r="1887" spans="1:7" ht="9.75" customHeight="1">
      <c r="A1887" s="171"/>
      <c r="B1887" s="176"/>
      <c r="C1887" s="172"/>
      <c r="D1887" s="173"/>
      <c r="E1887" s="174"/>
      <c r="F1887" s="171"/>
      <c r="G1887" s="175"/>
    </row>
    <row r="1888" spans="1:7" ht="9.75" customHeight="1">
      <c r="A1888" s="171"/>
      <c r="B1888" s="176"/>
      <c r="C1888" s="172"/>
      <c r="D1888" s="173"/>
      <c r="E1888" s="174"/>
      <c r="F1888" s="171"/>
      <c r="G1888" s="175"/>
    </row>
    <row r="1889" spans="1:7" ht="9.75" customHeight="1">
      <c r="A1889" s="171"/>
      <c r="B1889" s="176"/>
      <c r="C1889" s="172"/>
      <c r="D1889" s="173"/>
      <c r="E1889" s="174"/>
      <c r="F1889" s="171"/>
      <c r="G1889" s="175"/>
    </row>
    <row r="1890" spans="1:7" ht="9.75" customHeight="1">
      <c r="A1890" s="171"/>
      <c r="B1890" s="176"/>
      <c r="C1890" s="172"/>
      <c r="D1890" s="173"/>
      <c r="E1890" s="174"/>
      <c r="F1890" s="171"/>
      <c r="G1890" s="175"/>
    </row>
    <row r="1891" spans="1:7" ht="9.75" customHeight="1">
      <c r="A1891" s="171"/>
      <c r="B1891" s="176"/>
      <c r="C1891" s="172"/>
      <c r="D1891" s="173"/>
      <c r="E1891" s="174"/>
      <c r="F1891" s="171"/>
      <c r="G1891" s="175"/>
    </row>
    <row r="1892" spans="1:7" ht="9.75" customHeight="1">
      <c r="A1892" s="171"/>
      <c r="B1892" s="176"/>
      <c r="C1892" s="172"/>
      <c r="D1892" s="173"/>
      <c r="E1892" s="174"/>
      <c r="F1892" s="171"/>
      <c r="G1892" s="175"/>
    </row>
    <row r="1893" spans="1:7" ht="9.75" customHeight="1">
      <c r="A1893" s="171"/>
      <c r="B1893" s="176"/>
      <c r="C1893" s="172"/>
      <c r="D1893" s="173"/>
      <c r="E1893" s="174"/>
      <c r="F1893" s="171"/>
      <c r="G1893" s="175"/>
    </row>
    <row r="1894" spans="1:7" ht="9.75" customHeight="1">
      <c r="A1894" s="171"/>
      <c r="B1894" s="176"/>
      <c r="C1894" s="172"/>
      <c r="D1894" s="173"/>
      <c r="E1894" s="174"/>
      <c r="F1894" s="171"/>
      <c r="G1894" s="175"/>
    </row>
    <row r="1895" spans="1:7" ht="9.75" customHeight="1">
      <c r="A1895" s="171"/>
      <c r="B1895" s="176"/>
      <c r="C1895" s="172"/>
      <c r="D1895" s="173"/>
      <c r="E1895" s="174"/>
      <c r="F1895" s="171"/>
      <c r="G1895" s="175"/>
    </row>
    <row r="1896" spans="1:7" ht="9.75" customHeight="1">
      <c r="A1896" s="171"/>
      <c r="B1896" s="176"/>
      <c r="C1896" s="172"/>
      <c r="D1896" s="173"/>
      <c r="E1896" s="174"/>
      <c r="F1896" s="171"/>
      <c r="G1896" s="175"/>
    </row>
    <row r="1897" spans="1:7" ht="7.5" customHeight="1">
      <c r="A1897" s="171"/>
      <c r="B1897" s="176"/>
      <c r="C1897" s="172"/>
      <c r="D1897" s="173"/>
      <c r="E1897" s="174"/>
      <c r="F1897" s="171"/>
      <c r="G1897" s="175"/>
    </row>
    <row r="1898" spans="1:7" ht="9.75" customHeight="1">
      <c r="A1898" s="171"/>
      <c r="B1898" s="176"/>
      <c r="C1898" s="172"/>
      <c r="D1898" s="173"/>
      <c r="E1898" s="174"/>
      <c r="F1898" s="171"/>
      <c r="G1898" s="175"/>
    </row>
    <row r="1899" spans="1:7" ht="9.75" customHeight="1">
      <c r="A1899" s="171"/>
      <c r="B1899" s="176"/>
      <c r="C1899" s="172"/>
      <c r="D1899" s="173"/>
      <c r="E1899" s="174"/>
      <c r="F1899" s="171"/>
      <c r="G1899" s="175"/>
    </row>
    <row r="1900" spans="1:7" ht="9.75" customHeight="1">
      <c r="A1900" s="171"/>
      <c r="B1900" s="176"/>
      <c r="C1900" s="172"/>
      <c r="D1900" s="173"/>
      <c r="E1900" s="174"/>
      <c r="F1900" s="171"/>
      <c r="G1900" s="175"/>
    </row>
    <row r="1901" spans="1:7" ht="9.75" customHeight="1">
      <c r="A1901" s="171"/>
      <c r="B1901" s="176"/>
      <c r="C1901" s="172"/>
      <c r="D1901" s="173"/>
      <c r="E1901" s="174"/>
      <c r="F1901" s="171"/>
      <c r="G1901" s="175"/>
    </row>
    <row r="1902" spans="1:7" ht="9.75" customHeight="1">
      <c r="A1902" s="171"/>
      <c r="B1902" s="176"/>
      <c r="C1902" s="172"/>
      <c r="D1902" s="173"/>
      <c r="E1902" s="174"/>
      <c r="F1902" s="171"/>
      <c r="G1902" s="175"/>
    </row>
    <row r="1903" spans="1:7" ht="9.75" customHeight="1">
      <c r="A1903" s="171"/>
      <c r="B1903" s="176"/>
      <c r="C1903" s="172"/>
      <c r="D1903" s="173"/>
      <c r="E1903" s="174"/>
      <c r="F1903" s="171"/>
      <c r="G1903" s="175"/>
    </row>
    <row r="1904" spans="1:7" ht="9.75" customHeight="1">
      <c r="A1904" s="171"/>
      <c r="B1904" s="176"/>
      <c r="C1904" s="172"/>
      <c r="D1904" s="173"/>
      <c r="E1904" s="174"/>
      <c r="F1904" s="171"/>
      <c r="G1904" s="175"/>
    </row>
    <row r="1905" spans="1:7" ht="9.75" customHeight="1">
      <c r="A1905" s="171"/>
      <c r="B1905" s="176"/>
      <c r="C1905" s="172"/>
      <c r="D1905" s="173"/>
      <c r="E1905" s="174"/>
      <c r="F1905" s="171"/>
      <c r="G1905" s="175"/>
    </row>
    <row r="1906" spans="1:7" ht="9.75" customHeight="1">
      <c r="A1906" s="171"/>
      <c r="B1906" s="176"/>
      <c r="C1906" s="172"/>
      <c r="D1906" s="173"/>
      <c r="E1906" s="174"/>
      <c r="F1906" s="171"/>
      <c r="G1906" s="175"/>
    </row>
    <row r="1907" spans="1:7" ht="9.75" customHeight="1">
      <c r="A1907" s="171"/>
      <c r="B1907" s="176"/>
      <c r="C1907" s="172"/>
      <c r="D1907" s="173"/>
      <c r="E1907" s="174"/>
      <c r="F1907" s="171"/>
      <c r="G1907" s="175"/>
    </row>
    <row r="1908" spans="1:7" ht="9.75" customHeight="1">
      <c r="A1908" s="171"/>
      <c r="B1908" s="176"/>
      <c r="C1908" s="172"/>
      <c r="D1908" s="173"/>
      <c r="E1908" s="174"/>
      <c r="F1908" s="171"/>
      <c r="G1908" s="175"/>
    </row>
    <row r="1909" spans="1:7" ht="9.75" customHeight="1">
      <c r="A1909" s="171"/>
      <c r="B1909" s="176"/>
      <c r="C1909" s="172"/>
      <c r="D1909" s="173"/>
      <c r="E1909" s="174"/>
      <c r="F1909" s="171"/>
      <c r="G1909" s="175"/>
    </row>
    <row r="1910" spans="1:7" ht="9.75" customHeight="1">
      <c r="A1910" s="171"/>
      <c r="B1910" s="176"/>
      <c r="C1910" s="172"/>
      <c r="D1910" s="173"/>
      <c r="E1910" s="174"/>
      <c r="F1910" s="171"/>
      <c r="G1910" s="175"/>
    </row>
    <row r="1911" spans="1:7" ht="9.75" customHeight="1">
      <c r="A1911" s="171"/>
      <c r="B1911" s="176"/>
      <c r="C1911" s="172"/>
      <c r="D1911" s="173"/>
      <c r="E1911" s="174"/>
      <c r="F1911" s="171"/>
      <c r="G1911" s="175"/>
    </row>
    <row r="1912" spans="1:7" ht="9.75" customHeight="1">
      <c r="A1912" s="171"/>
      <c r="B1912" s="176"/>
      <c r="C1912" s="172"/>
      <c r="D1912" s="173"/>
      <c r="E1912" s="174"/>
      <c r="F1912" s="171"/>
      <c r="G1912" s="175"/>
    </row>
    <row r="1913" spans="1:7" ht="9.75" customHeight="1">
      <c r="A1913" s="171"/>
      <c r="B1913" s="176"/>
      <c r="C1913" s="172"/>
      <c r="D1913" s="173"/>
      <c r="E1913" s="174"/>
      <c r="F1913" s="171"/>
      <c r="G1913" s="175"/>
    </row>
    <row r="1914" spans="1:7" ht="9.75" customHeight="1">
      <c r="A1914" s="171"/>
      <c r="B1914" s="176"/>
      <c r="C1914" s="172"/>
      <c r="D1914" s="173"/>
      <c r="E1914" s="174"/>
      <c r="F1914" s="171"/>
      <c r="G1914" s="175"/>
    </row>
    <row r="1915" spans="1:7" ht="9.75" customHeight="1">
      <c r="A1915" s="171"/>
      <c r="B1915" s="176"/>
      <c r="C1915" s="172"/>
      <c r="D1915" s="173"/>
      <c r="E1915" s="174"/>
      <c r="F1915" s="171"/>
      <c r="G1915" s="175"/>
    </row>
    <row r="1916" spans="1:7" ht="9.75" customHeight="1">
      <c r="A1916" s="171"/>
      <c r="B1916" s="176"/>
      <c r="C1916" s="172"/>
      <c r="D1916" s="173"/>
      <c r="E1916" s="174"/>
      <c r="F1916" s="171"/>
      <c r="G1916" s="175"/>
    </row>
    <row r="1917" spans="1:7" ht="9.75" customHeight="1">
      <c r="A1917" s="171"/>
      <c r="B1917" s="176"/>
      <c r="C1917" s="172"/>
      <c r="D1917" s="173"/>
      <c r="E1917" s="174"/>
      <c r="F1917" s="171"/>
      <c r="G1917" s="175"/>
    </row>
    <row r="1918" spans="1:7" ht="9.75" customHeight="1">
      <c r="A1918" s="171"/>
      <c r="B1918" s="176"/>
      <c r="C1918" s="172"/>
      <c r="D1918" s="173"/>
      <c r="E1918" s="174"/>
      <c r="F1918" s="171"/>
      <c r="G1918" s="175"/>
    </row>
    <row r="1919" spans="1:7" ht="9.75" customHeight="1">
      <c r="A1919" s="171"/>
      <c r="B1919" s="176"/>
      <c r="C1919" s="172"/>
      <c r="D1919" s="173"/>
      <c r="E1919" s="174"/>
      <c r="F1919" s="171"/>
      <c r="G1919" s="175"/>
    </row>
    <row r="1920" spans="1:7" ht="9.75" customHeight="1">
      <c r="A1920" s="171"/>
      <c r="B1920" s="176"/>
      <c r="C1920" s="172"/>
      <c r="D1920" s="173"/>
      <c r="E1920" s="174"/>
      <c r="F1920" s="171"/>
      <c r="G1920" s="175"/>
    </row>
    <row r="1921" spans="1:7" ht="9.75" customHeight="1">
      <c r="A1921" s="171"/>
      <c r="B1921" s="176"/>
      <c r="C1921" s="172"/>
      <c r="D1921" s="173"/>
      <c r="E1921" s="174"/>
      <c r="F1921" s="171"/>
      <c r="G1921" s="175"/>
    </row>
    <row r="1922" spans="1:7" ht="9.75" customHeight="1">
      <c r="A1922" s="171"/>
      <c r="B1922" s="176"/>
      <c r="C1922" s="172"/>
      <c r="D1922" s="173"/>
      <c r="E1922" s="174"/>
      <c r="F1922" s="171"/>
      <c r="G1922" s="175"/>
    </row>
    <row r="1923" spans="1:7" ht="9.75" customHeight="1">
      <c r="A1923" s="171"/>
      <c r="B1923" s="176"/>
      <c r="C1923" s="172"/>
      <c r="D1923" s="173"/>
      <c r="E1923" s="174"/>
      <c r="F1923" s="171"/>
      <c r="G1923" s="175"/>
    </row>
    <row r="1924" spans="1:7" ht="9.75" customHeight="1">
      <c r="A1924" s="171"/>
      <c r="B1924" s="176"/>
      <c r="C1924" s="172"/>
      <c r="D1924" s="173"/>
      <c r="E1924" s="174"/>
      <c r="F1924" s="171"/>
      <c r="G1924" s="175"/>
    </row>
    <row r="1925" spans="1:7" ht="9.75" customHeight="1">
      <c r="A1925" s="171"/>
      <c r="B1925" s="176"/>
      <c r="C1925" s="172"/>
      <c r="D1925" s="173"/>
      <c r="E1925" s="174"/>
      <c r="F1925" s="171"/>
      <c r="G1925" s="175"/>
    </row>
    <row r="1926" spans="1:7" ht="9.75" customHeight="1">
      <c r="A1926" s="171"/>
      <c r="B1926" s="176"/>
      <c r="C1926" s="172"/>
      <c r="D1926" s="173"/>
      <c r="E1926" s="174"/>
      <c r="F1926" s="171"/>
      <c r="G1926" s="175"/>
    </row>
    <row r="1927" spans="1:7" ht="9.75" customHeight="1">
      <c r="A1927" s="171"/>
      <c r="B1927" s="176"/>
      <c r="C1927" s="172"/>
      <c r="D1927" s="173"/>
      <c r="E1927" s="174"/>
      <c r="F1927" s="171"/>
      <c r="G1927" s="175"/>
    </row>
    <row r="1928" spans="1:7" ht="9.75" customHeight="1">
      <c r="A1928" s="171"/>
      <c r="B1928" s="176"/>
      <c r="C1928" s="172"/>
      <c r="D1928" s="173"/>
      <c r="E1928" s="174"/>
      <c r="F1928" s="171"/>
      <c r="G1928" s="175"/>
    </row>
    <row r="1929" spans="1:7" ht="9.75" customHeight="1">
      <c r="A1929" s="171"/>
      <c r="B1929" s="176"/>
      <c r="C1929" s="172"/>
      <c r="D1929" s="173"/>
      <c r="E1929" s="174"/>
      <c r="F1929" s="171"/>
      <c r="G1929" s="175"/>
    </row>
    <row r="1930" spans="1:7" ht="9.75" customHeight="1">
      <c r="A1930" s="171"/>
      <c r="B1930" s="176"/>
      <c r="C1930" s="172"/>
      <c r="D1930" s="173"/>
      <c r="E1930" s="174"/>
      <c r="F1930" s="171"/>
      <c r="G1930" s="175"/>
    </row>
    <row r="1931" spans="1:7" ht="9.75" customHeight="1">
      <c r="A1931" s="171"/>
      <c r="B1931" s="176"/>
      <c r="C1931" s="172"/>
      <c r="D1931" s="173"/>
      <c r="E1931" s="174"/>
      <c r="F1931" s="171"/>
      <c r="G1931" s="175"/>
    </row>
    <row r="1932" spans="1:7" ht="9.75" customHeight="1">
      <c r="A1932" s="171"/>
      <c r="B1932" s="176"/>
      <c r="C1932" s="172"/>
      <c r="D1932" s="173"/>
      <c r="E1932" s="174"/>
      <c r="F1932" s="171"/>
      <c r="G1932" s="175"/>
    </row>
    <row r="1933" spans="1:7" ht="9.75" customHeight="1">
      <c r="A1933" s="171"/>
      <c r="B1933" s="176"/>
      <c r="C1933" s="182"/>
      <c r="D1933" s="171"/>
      <c r="E1933" s="181"/>
      <c r="F1933" s="171"/>
      <c r="G1933" s="175"/>
    </row>
    <row r="1934" spans="1:7" ht="9.75" customHeight="1">
      <c r="A1934" s="171"/>
      <c r="B1934" s="176"/>
      <c r="C1934" s="182"/>
      <c r="D1934" s="171"/>
      <c r="E1934" s="181"/>
      <c r="F1934" s="171"/>
      <c r="G1934" s="175"/>
    </row>
    <row r="1935" spans="1:7" ht="9.75" customHeight="1">
      <c r="A1935" s="171"/>
      <c r="B1935" s="176"/>
      <c r="C1935" s="182"/>
      <c r="D1935" s="171"/>
      <c r="E1935" s="181"/>
      <c r="F1935" s="171"/>
      <c r="G1935" s="175"/>
    </row>
    <row r="1936" spans="1:7" ht="9.75" customHeight="1">
      <c r="A1936" s="171"/>
      <c r="B1936" s="176"/>
      <c r="C1936" s="182"/>
      <c r="D1936" s="171"/>
      <c r="E1936" s="181"/>
      <c r="F1936" s="171"/>
      <c r="G1936" s="175"/>
    </row>
    <row r="1937" spans="1:7" ht="9.75" customHeight="1">
      <c r="A1937" s="171"/>
      <c r="B1937" s="176"/>
      <c r="C1937" s="182"/>
      <c r="D1937" s="171"/>
      <c r="E1937" s="181"/>
      <c r="F1937" s="171"/>
      <c r="G1937" s="175"/>
    </row>
    <row r="1938" spans="1:7" ht="9.75" customHeight="1">
      <c r="A1938" s="171"/>
      <c r="B1938" s="176"/>
      <c r="C1938" s="182"/>
      <c r="D1938" s="171"/>
      <c r="E1938" s="184"/>
      <c r="F1938" s="171"/>
      <c r="G1938" s="175"/>
    </row>
    <row r="1939" spans="1:7" ht="9.75" customHeight="1">
      <c r="A1939" s="171"/>
      <c r="B1939" s="176"/>
      <c r="C1939" s="182"/>
      <c r="D1939" s="171"/>
      <c r="E1939" s="184"/>
      <c r="F1939" s="171"/>
      <c r="G1939" s="175"/>
    </row>
    <row r="1940" spans="1:7" ht="9.75" customHeight="1">
      <c r="A1940" s="171"/>
      <c r="B1940" s="176"/>
      <c r="C1940" s="182"/>
      <c r="D1940" s="171"/>
      <c r="E1940" s="184"/>
      <c r="F1940" s="171"/>
      <c r="G1940" s="175"/>
    </row>
    <row r="1941" spans="1:7" ht="9.75" customHeight="1">
      <c r="A1941" s="171"/>
      <c r="B1941" s="176"/>
      <c r="C1941" s="182"/>
      <c r="D1941" s="171"/>
      <c r="E1941" s="184"/>
      <c r="F1941" s="171"/>
      <c r="G1941" s="175"/>
    </row>
    <row r="1942" spans="1:7" ht="9.75" customHeight="1">
      <c r="A1942" s="171"/>
      <c r="B1942" s="176"/>
      <c r="C1942" s="182"/>
      <c r="D1942" s="171"/>
      <c r="E1942" s="184"/>
      <c r="F1942" s="171"/>
      <c r="G1942" s="175"/>
    </row>
    <row r="1943" spans="1:7" ht="9.75" customHeight="1">
      <c r="A1943" s="171"/>
      <c r="B1943" s="176"/>
      <c r="C1943" s="172"/>
      <c r="D1943" s="173"/>
      <c r="E1943" s="174"/>
      <c r="F1943" s="171"/>
      <c r="G1943" s="175"/>
    </row>
    <row r="1944" spans="1:7" ht="9.75" customHeight="1">
      <c r="A1944" s="171"/>
      <c r="B1944" s="176"/>
      <c r="C1944" s="172"/>
      <c r="D1944" s="173"/>
      <c r="E1944" s="174"/>
      <c r="F1944" s="171"/>
      <c r="G1944" s="175"/>
    </row>
    <row r="1945" spans="1:7" ht="9.75" customHeight="1">
      <c r="A1945" s="171"/>
      <c r="B1945" s="176"/>
      <c r="C1945" s="172"/>
      <c r="D1945" s="173"/>
      <c r="E1945" s="174"/>
      <c r="F1945" s="171"/>
      <c r="G1945" s="175"/>
    </row>
    <row r="1946" spans="1:7" ht="9.75" customHeight="1">
      <c r="A1946" s="171"/>
      <c r="B1946" s="176"/>
      <c r="C1946" s="172"/>
      <c r="D1946" s="173"/>
      <c r="E1946" s="174"/>
      <c r="F1946" s="171"/>
      <c r="G1946" s="175"/>
    </row>
    <row r="1947" spans="1:7" ht="9.75" customHeight="1">
      <c r="A1947" s="171"/>
      <c r="B1947" s="176"/>
      <c r="C1947" s="172"/>
      <c r="D1947" s="173"/>
      <c r="E1947" s="174"/>
      <c r="F1947" s="171"/>
      <c r="G1947" s="175"/>
    </row>
    <row r="1948" spans="1:7" ht="9.75" customHeight="1">
      <c r="A1948" s="171"/>
      <c r="B1948" s="176"/>
      <c r="C1948" s="172"/>
      <c r="D1948" s="173"/>
      <c r="E1948" s="174"/>
      <c r="F1948" s="171"/>
      <c r="G1948" s="175"/>
    </row>
    <row r="1949" spans="1:7" ht="9.75" customHeight="1">
      <c r="A1949" s="171"/>
      <c r="B1949" s="176"/>
      <c r="C1949" s="172"/>
      <c r="D1949" s="173"/>
      <c r="E1949" s="174"/>
      <c r="F1949" s="171"/>
      <c r="G1949" s="175"/>
    </row>
    <row r="1950" spans="1:7" ht="9.75" customHeight="1">
      <c r="A1950" s="171"/>
      <c r="B1950" s="176"/>
      <c r="C1950" s="172"/>
      <c r="D1950" s="173"/>
      <c r="E1950" s="174"/>
      <c r="F1950" s="171"/>
      <c r="G1950" s="175"/>
    </row>
    <row r="1951" spans="1:7" ht="9.75" customHeight="1">
      <c r="A1951" s="171"/>
      <c r="B1951" s="176"/>
      <c r="C1951" s="172"/>
      <c r="D1951" s="173"/>
      <c r="E1951" s="174"/>
      <c r="F1951" s="171"/>
      <c r="G1951" s="175"/>
    </row>
    <row r="1952" spans="1:7" ht="9.75" customHeight="1">
      <c r="A1952" s="171"/>
      <c r="B1952" s="176"/>
      <c r="C1952" s="172"/>
      <c r="D1952" s="173"/>
      <c r="E1952" s="174"/>
      <c r="F1952" s="171"/>
      <c r="G1952" s="175"/>
    </row>
    <row r="1953" spans="1:7" ht="9.75" customHeight="1">
      <c r="A1953" s="171"/>
      <c r="B1953" s="176"/>
      <c r="C1953" s="172"/>
      <c r="D1953" s="173"/>
      <c r="E1953" s="174"/>
      <c r="F1953" s="171"/>
      <c r="G1953" s="175"/>
    </row>
    <row r="1954" spans="1:7" ht="9.75" customHeight="1">
      <c r="A1954" s="171"/>
      <c r="B1954" s="176"/>
      <c r="C1954" s="172"/>
      <c r="D1954" s="173"/>
      <c r="E1954" s="174"/>
      <c r="F1954" s="171"/>
      <c r="G1954" s="175"/>
    </row>
    <row r="1955" spans="1:7" ht="9.75" customHeight="1">
      <c r="A1955" s="171"/>
      <c r="B1955" s="176"/>
      <c r="C1955" s="172"/>
      <c r="D1955" s="173"/>
      <c r="E1955" s="174"/>
      <c r="F1955" s="171"/>
      <c r="G1955" s="175"/>
    </row>
    <row r="1956" spans="1:7" ht="9.75" customHeight="1">
      <c r="A1956" s="171"/>
      <c r="B1956" s="176"/>
      <c r="C1956" s="172"/>
      <c r="D1956" s="173"/>
      <c r="E1956" s="174"/>
      <c r="F1956" s="171"/>
      <c r="G1956" s="175"/>
    </row>
    <row r="1957" spans="1:7" ht="9.75" customHeight="1">
      <c r="A1957" s="171"/>
      <c r="B1957" s="176"/>
      <c r="C1957" s="172"/>
      <c r="D1957" s="173"/>
      <c r="E1957" s="174"/>
      <c r="F1957" s="171"/>
      <c r="G1957" s="175"/>
    </row>
    <row r="1958" spans="1:7" ht="9.75" customHeight="1">
      <c r="A1958" s="171"/>
      <c r="B1958" s="176"/>
      <c r="C1958" s="172"/>
      <c r="D1958" s="173"/>
      <c r="E1958" s="174"/>
      <c r="F1958" s="171"/>
      <c r="G1958" s="175"/>
    </row>
    <row r="1959" spans="1:7" ht="9.75" customHeight="1">
      <c r="A1959" s="171"/>
      <c r="B1959" s="176"/>
      <c r="C1959" s="172"/>
      <c r="D1959" s="173"/>
      <c r="E1959" s="174"/>
      <c r="F1959" s="171"/>
      <c r="G1959" s="175"/>
    </row>
    <row r="1960" spans="1:7" ht="9.75" customHeight="1">
      <c r="A1960" s="171"/>
      <c r="B1960" s="176"/>
      <c r="C1960" s="172"/>
      <c r="D1960" s="173"/>
      <c r="E1960" s="174"/>
      <c r="F1960" s="171"/>
      <c r="G1960" s="175"/>
    </row>
    <row r="1961" spans="1:7" ht="9.75" customHeight="1">
      <c r="A1961" s="171"/>
      <c r="B1961" s="176"/>
      <c r="C1961" s="172"/>
      <c r="D1961" s="173"/>
      <c r="E1961" s="174"/>
      <c r="F1961" s="171"/>
      <c r="G1961" s="175"/>
    </row>
    <row r="1962" spans="1:7" ht="9.75" customHeight="1">
      <c r="A1962" s="171"/>
      <c r="B1962" s="176"/>
      <c r="C1962" s="172"/>
      <c r="D1962" s="173"/>
      <c r="E1962" s="174"/>
      <c r="F1962" s="171"/>
      <c r="G1962" s="175"/>
    </row>
    <row r="1963" spans="1:7" ht="9.75" customHeight="1">
      <c r="A1963" s="171"/>
      <c r="B1963" s="176"/>
      <c r="C1963" s="172"/>
      <c r="D1963" s="173"/>
      <c r="E1963" s="174"/>
      <c r="F1963" s="171"/>
      <c r="G1963" s="175"/>
    </row>
    <row r="1964" spans="1:7" ht="9.75" customHeight="1">
      <c r="A1964" s="171"/>
      <c r="B1964" s="176"/>
      <c r="C1964" s="172"/>
      <c r="D1964" s="173"/>
      <c r="E1964" s="174"/>
      <c r="F1964" s="171"/>
      <c r="G1964" s="175"/>
    </row>
    <row r="1965" spans="1:7" ht="9.75" customHeight="1">
      <c r="A1965" s="171"/>
      <c r="B1965" s="176"/>
      <c r="C1965" s="172"/>
      <c r="D1965" s="173"/>
      <c r="E1965" s="174"/>
      <c r="F1965" s="171"/>
      <c r="G1965" s="175"/>
    </row>
    <row r="1966" spans="1:7" ht="9.75" customHeight="1">
      <c r="A1966" s="171"/>
      <c r="B1966" s="176"/>
      <c r="C1966" s="172"/>
      <c r="D1966" s="173"/>
      <c r="E1966" s="174"/>
      <c r="F1966" s="171"/>
      <c r="G1966" s="175"/>
    </row>
    <row r="1967" spans="1:7" ht="9.75" customHeight="1">
      <c r="A1967" s="171"/>
      <c r="B1967" s="176"/>
      <c r="C1967" s="172"/>
      <c r="D1967" s="173"/>
      <c r="E1967" s="174"/>
      <c r="F1967" s="171"/>
      <c r="G1967" s="175"/>
    </row>
    <row r="1968" spans="1:7" ht="9.75" customHeight="1">
      <c r="A1968" s="171"/>
      <c r="B1968" s="176"/>
      <c r="C1968" s="172"/>
      <c r="D1968" s="173"/>
      <c r="E1968" s="174"/>
      <c r="F1968" s="171"/>
      <c r="G1968" s="175"/>
    </row>
    <row r="1969" spans="1:7" ht="9.75" customHeight="1">
      <c r="A1969" s="171"/>
      <c r="B1969" s="176"/>
      <c r="C1969" s="172"/>
      <c r="D1969" s="173"/>
      <c r="E1969" s="174"/>
      <c r="F1969" s="171"/>
      <c r="G1969" s="175"/>
    </row>
    <row r="1970" spans="1:7" ht="9.75" customHeight="1">
      <c r="A1970" s="171"/>
      <c r="B1970" s="176"/>
      <c r="C1970" s="172"/>
      <c r="D1970" s="173"/>
      <c r="E1970" s="174"/>
      <c r="F1970" s="171"/>
      <c r="G1970" s="175"/>
    </row>
    <row r="1971" spans="1:7" ht="9.75" customHeight="1">
      <c r="A1971" s="171"/>
      <c r="B1971" s="176"/>
      <c r="C1971" s="172"/>
      <c r="D1971" s="173"/>
      <c r="E1971" s="174"/>
      <c r="F1971" s="171"/>
      <c r="G1971" s="175"/>
    </row>
    <row r="1972" spans="1:7" ht="9.75" customHeight="1">
      <c r="A1972" s="171"/>
      <c r="B1972" s="176"/>
      <c r="C1972" s="172"/>
      <c r="D1972" s="173"/>
      <c r="E1972" s="174"/>
      <c r="F1972" s="171"/>
      <c r="G1972" s="175"/>
    </row>
    <row r="1973" spans="1:7" ht="9.75" customHeight="1">
      <c r="A1973" s="171"/>
      <c r="B1973" s="176"/>
      <c r="C1973" s="172"/>
      <c r="D1973" s="173"/>
      <c r="E1973" s="174"/>
      <c r="F1973" s="171"/>
      <c r="G1973" s="175"/>
    </row>
    <row r="1974" spans="1:7" ht="9.75" customHeight="1">
      <c r="A1974" s="171"/>
      <c r="B1974" s="176"/>
      <c r="C1974" s="172"/>
      <c r="D1974" s="173"/>
      <c r="E1974" s="174"/>
      <c r="F1974" s="171"/>
      <c r="G1974" s="175"/>
    </row>
    <row r="1975" spans="1:7" ht="9.75" customHeight="1">
      <c r="A1975" s="171"/>
      <c r="B1975" s="176"/>
      <c r="C1975" s="172"/>
      <c r="D1975" s="173"/>
      <c r="E1975" s="174"/>
      <c r="F1975" s="171"/>
      <c r="G1975" s="175"/>
    </row>
    <row r="1976" spans="1:7" ht="9.75" customHeight="1">
      <c r="A1976" s="171"/>
      <c r="B1976" s="176"/>
      <c r="C1976" s="172"/>
      <c r="D1976" s="173"/>
      <c r="E1976" s="174"/>
      <c r="F1976" s="171"/>
      <c r="G1976" s="175"/>
    </row>
    <row r="1977" spans="1:7" ht="8.25" customHeight="1">
      <c r="A1977" s="171"/>
      <c r="B1977" s="176"/>
      <c r="C1977" s="172"/>
      <c r="D1977" s="173"/>
      <c r="E1977" s="174"/>
      <c r="F1977" s="171"/>
      <c r="G1977" s="175"/>
    </row>
    <row r="1978" spans="1:7" ht="9.75" customHeight="1">
      <c r="A1978" s="171"/>
      <c r="B1978" s="176"/>
      <c r="C1978" s="172"/>
      <c r="D1978" s="173"/>
      <c r="E1978" s="174"/>
      <c r="F1978" s="171"/>
      <c r="G1978" s="175"/>
    </row>
    <row r="1979" spans="1:7" ht="9.75" customHeight="1">
      <c r="A1979" s="171"/>
      <c r="B1979" s="176"/>
      <c r="C1979" s="172"/>
      <c r="D1979" s="173"/>
      <c r="E1979" s="174"/>
      <c r="F1979" s="171"/>
      <c r="G1979" s="175"/>
    </row>
    <row r="1980" spans="1:7" ht="9.75" customHeight="1">
      <c r="A1980" s="171"/>
      <c r="B1980" s="176"/>
      <c r="C1980" s="172"/>
      <c r="D1980" s="173"/>
      <c r="E1980" s="174"/>
      <c r="F1980" s="171"/>
      <c r="G1980" s="175"/>
    </row>
    <row r="1981" spans="1:7" ht="9.75" customHeight="1">
      <c r="A1981" s="171"/>
      <c r="B1981" s="176"/>
      <c r="C1981" s="172"/>
      <c r="D1981" s="173"/>
      <c r="E1981" s="174"/>
      <c r="F1981" s="171"/>
      <c r="G1981" s="175"/>
    </row>
    <row r="1982" spans="1:7" ht="6.75" customHeight="1">
      <c r="A1982" s="171"/>
      <c r="B1982" s="176"/>
      <c r="C1982" s="172"/>
      <c r="D1982" s="173"/>
      <c r="E1982" s="174"/>
      <c r="F1982" s="171"/>
      <c r="G1982" s="175"/>
    </row>
    <row r="1983" spans="1:7" ht="9.75" customHeight="1">
      <c r="A1983" s="171"/>
      <c r="B1983" s="176"/>
      <c r="C1983" s="172"/>
      <c r="D1983" s="173"/>
      <c r="E1983" s="183"/>
      <c r="F1983" s="171"/>
      <c r="G1983" s="175"/>
    </row>
    <row r="1984" spans="1:7" ht="9.75" customHeight="1">
      <c r="A1984" s="171"/>
      <c r="B1984" s="176"/>
      <c r="C1984" s="172"/>
      <c r="D1984" s="173"/>
      <c r="E1984" s="183"/>
      <c r="F1984" s="171"/>
      <c r="G1984" s="175"/>
    </row>
    <row r="1985" spans="1:7" ht="9.75" customHeight="1">
      <c r="A1985" s="171"/>
      <c r="B1985" s="176"/>
      <c r="C1985" s="172"/>
      <c r="D1985" s="173"/>
      <c r="E1985" s="183"/>
      <c r="F1985" s="171"/>
      <c r="G1985" s="175"/>
    </row>
    <row r="1986" spans="1:7" ht="9.75" customHeight="1">
      <c r="A1986" s="171"/>
      <c r="B1986" s="176"/>
      <c r="C1986" s="172"/>
      <c r="D1986" s="173"/>
      <c r="E1986" s="183"/>
      <c r="F1986" s="171"/>
      <c r="G1986" s="175"/>
    </row>
    <row r="1987" spans="1:7" ht="9.75" customHeight="1">
      <c r="A1987" s="171"/>
      <c r="B1987" s="176"/>
      <c r="C1987" s="172"/>
      <c r="D1987" s="173"/>
      <c r="E1987" s="183"/>
      <c r="F1987" s="171"/>
      <c r="G1987" s="175"/>
    </row>
    <row r="1988" spans="1:7" ht="9.75" customHeight="1">
      <c r="A1988" s="171"/>
      <c r="B1988" s="176"/>
      <c r="C1988" s="172"/>
      <c r="D1988" s="173"/>
      <c r="E1988" s="174"/>
      <c r="F1988" s="171"/>
      <c r="G1988" s="175"/>
    </row>
    <row r="1989" spans="1:7" ht="9.75" customHeight="1">
      <c r="A1989" s="171"/>
      <c r="B1989" s="176"/>
      <c r="C1989" s="172"/>
      <c r="D1989" s="173"/>
      <c r="E1989" s="174"/>
      <c r="F1989" s="171"/>
      <c r="G1989" s="175"/>
    </row>
    <row r="1990" spans="1:7" ht="9.75" customHeight="1">
      <c r="A1990" s="171"/>
      <c r="B1990" s="176"/>
      <c r="C1990" s="172"/>
      <c r="D1990" s="173"/>
      <c r="E1990" s="174"/>
      <c r="F1990" s="171"/>
      <c r="G1990" s="175"/>
    </row>
    <row r="1991" spans="1:7" ht="9.75" customHeight="1">
      <c r="A1991" s="171"/>
      <c r="B1991" s="176"/>
      <c r="C1991" s="172"/>
      <c r="D1991" s="173"/>
      <c r="E1991" s="174"/>
      <c r="F1991" s="171"/>
      <c r="G1991" s="175"/>
    </row>
    <row r="1992" spans="1:7" ht="9.75" customHeight="1">
      <c r="A1992" s="171"/>
      <c r="B1992" s="176"/>
      <c r="C1992" s="172"/>
      <c r="D1992" s="173"/>
      <c r="E1992" s="174"/>
      <c r="F1992" s="171"/>
      <c r="G1992" s="175"/>
    </row>
    <row r="1993" spans="1:7" ht="9.75" customHeight="1">
      <c r="A1993" s="171"/>
      <c r="B1993" s="176"/>
      <c r="C1993" s="182"/>
      <c r="D1993" s="171"/>
      <c r="E1993" s="181"/>
      <c r="F1993" s="171"/>
      <c r="G1993" s="175"/>
    </row>
    <row r="1994" spans="1:7" ht="9.75" customHeight="1">
      <c r="A1994" s="171"/>
      <c r="B1994" s="176"/>
      <c r="C1994" s="182"/>
      <c r="D1994" s="171"/>
      <c r="E1994" s="181"/>
      <c r="F1994" s="171"/>
      <c r="G1994" s="175"/>
    </row>
    <row r="1995" spans="1:7" ht="9.75" customHeight="1">
      <c r="A1995" s="171"/>
      <c r="B1995" s="176"/>
      <c r="C1995" s="182"/>
      <c r="D1995" s="171"/>
      <c r="E1995" s="181"/>
      <c r="F1995" s="171"/>
      <c r="G1995" s="175"/>
    </row>
    <row r="1996" spans="1:7" ht="9.75" customHeight="1">
      <c r="A1996" s="171"/>
      <c r="B1996" s="176"/>
      <c r="C1996" s="182"/>
      <c r="D1996" s="171"/>
      <c r="E1996" s="181"/>
      <c r="F1996" s="171"/>
      <c r="G1996" s="175"/>
    </row>
    <row r="1997" spans="1:7" ht="9.75" customHeight="1">
      <c r="A1997" s="171"/>
      <c r="B1997" s="176"/>
      <c r="C1997" s="182"/>
      <c r="D1997" s="171"/>
      <c r="E1997" s="181"/>
      <c r="F1997" s="171"/>
      <c r="G1997" s="175"/>
    </row>
    <row r="1998" spans="1:7" ht="9.75" customHeight="1">
      <c r="A1998" s="171"/>
      <c r="B1998" s="176"/>
      <c r="C1998" s="172"/>
      <c r="D1998" s="173"/>
      <c r="E1998" s="174"/>
      <c r="F1998" s="171"/>
      <c r="G1998" s="175"/>
    </row>
    <row r="1999" spans="1:7" ht="9.75" customHeight="1">
      <c r="A1999" s="171"/>
      <c r="B1999" s="176"/>
      <c r="C1999" s="172"/>
      <c r="D1999" s="173"/>
      <c r="E1999" s="174"/>
      <c r="F1999" s="171"/>
      <c r="G1999" s="175"/>
    </row>
    <row r="2000" spans="1:7" ht="9.75" customHeight="1">
      <c r="A2000" s="171"/>
      <c r="B2000" s="176"/>
      <c r="C2000" s="172"/>
      <c r="D2000" s="173"/>
      <c r="E2000" s="174"/>
      <c r="F2000" s="171"/>
      <c r="G2000" s="175"/>
    </row>
    <row r="2001" spans="1:7" ht="9.75" customHeight="1">
      <c r="A2001" s="171"/>
      <c r="B2001" s="176"/>
      <c r="C2001" s="172"/>
      <c r="D2001" s="173"/>
      <c r="E2001" s="174"/>
      <c r="F2001" s="171"/>
      <c r="G2001" s="175"/>
    </row>
    <row r="2002" spans="1:7" ht="9.75" customHeight="1">
      <c r="A2002" s="171"/>
      <c r="B2002" s="176"/>
      <c r="C2002" s="172"/>
      <c r="D2002" s="173"/>
      <c r="E2002" s="174"/>
      <c r="F2002" s="171"/>
      <c r="G2002" s="175"/>
    </row>
    <row r="2003" spans="1:7" ht="9.75" customHeight="1">
      <c r="A2003" s="171"/>
      <c r="B2003" s="176"/>
      <c r="C2003" s="180"/>
      <c r="D2003" s="171"/>
      <c r="E2003" s="181"/>
      <c r="F2003" s="171"/>
      <c r="G2003" s="175"/>
    </row>
    <row r="2004" spans="1:7" ht="9.75" customHeight="1">
      <c r="A2004" s="171"/>
      <c r="B2004" s="176"/>
      <c r="C2004" s="180"/>
      <c r="D2004" s="171"/>
      <c r="E2004" s="181"/>
      <c r="F2004" s="171"/>
      <c r="G2004" s="175"/>
    </row>
    <row r="2005" spans="1:7" ht="9.75" customHeight="1">
      <c r="A2005" s="171"/>
      <c r="B2005" s="176"/>
      <c r="C2005" s="180"/>
      <c r="D2005" s="171"/>
      <c r="E2005" s="181"/>
      <c r="F2005" s="171"/>
      <c r="G2005" s="175"/>
    </row>
    <row r="2006" spans="1:7" ht="9.75" customHeight="1">
      <c r="A2006" s="171"/>
      <c r="B2006" s="176"/>
      <c r="C2006" s="180"/>
      <c r="D2006" s="171"/>
      <c r="E2006" s="181"/>
      <c r="F2006" s="171"/>
      <c r="G2006" s="175"/>
    </row>
    <row r="2007" spans="1:7" ht="9.75" customHeight="1">
      <c r="A2007" s="171"/>
      <c r="B2007" s="176"/>
      <c r="C2007" s="180"/>
      <c r="D2007" s="171"/>
      <c r="E2007" s="181"/>
      <c r="F2007" s="171"/>
      <c r="G2007" s="175"/>
    </row>
    <row r="2008" spans="1:7" ht="9.75" customHeight="1">
      <c r="A2008" s="171"/>
      <c r="B2008" s="176"/>
      <c r="C2008" s="172"/>
      <c r="D2008" s="173"/>
      <c r="E2008" s="174"/>
      <c r="F2008" s="171"/>
      <c r="G2008" s="175"/>
    </row>
    <row r="2009" spans="1:7" ht="9.75" customHeight="1">
      <c r="A2009" s="171"/>
      <c r="B2009" s="176"/>
      <c r="C2009" s="172"/>
      <c r="D2009" s="173"/>
      <c r="E2009" s="174"/>
      <c r="F2009" s="171"/>
      <c r="G2009" s="175"/>
    </row>
    <row r="2010" spans="1:7" ht="9.75" customHeight="1">
      <c r="A2010" s="171"/>
      <c r="B2010" s="176"/>
      <c r="C2010" s="172"/>
      <c r="D2010" s="173"/>
      <c r="E2010" s="174"/>
      <c r="F2010" s="171"/>
      <c r="G2010" s="175"/>
    </row>
    <row r="2011" spans="1:7" ht="9.75" customHeight="1">
      <c r="A2011" s="171"/>
      <c r="B2011" s="176"/>
      <c r="C2011" s="172"/>
      <c r="D2011" s="173"/>
      <c r="E2011" s="174"/>
      <c r="F2011" s="171"/>
      <c r="G2011" s="175"/>
    </row>
    <row r="2012" spans="1:7" ht="9.75" customHeight="1">
      <c r="A2012" s="171"/>
      <c r="B2012" s="176"/>
      <c r="C2012" s="172"/>
      <c r="D2012" s="173"/>
      <c r="E2012" s="174"/>
      <c r="F2012" s="171"/>
      <c r="G2012" s="175"/>
    </row>
    <row r="2013" spans="1:7" ht="9.75" customHeight="1">
      <c r="A2013" s="171"/>
      <c r="B2013" s="176"/>
      <c r="C2013" s="172"/>
      <c r="D2013" s="173"/>
      <c r="E2013" s="174"/>
      <c r="F2013" s="171"/>
      <c r="G2013" s="175"/>
    </row>
    <row r="2014" spans="1:7" ht="9.75" customHeight="1">
      <c r="A2014" s="171"/>
      <c r="B2014" s="176"/>
      <c r="C2014" s="172"/>
      <c r="D2014" s="173"/>
      <c r="E2014" s="174"/>
      <c r="F2014" s="171"/>
      <c r="G2014" s="175"/>
    </row>
    <row r="2015" spans="1:7" ht="9.75" customHeight="1">
      <c r="A2015" s="171"/>
      <c r="B2015" s="176"/>
      <c r="C2015" s="172"/>
      <c r="D2015" s="173"/>
      <c r="E2015" s="174"/>
      <c r="F2015" s="171"/>
      <c r="G2015" s="175"/>
    </row>
    <row r="2016" spans="1:7" ht="9.75" customHeight="1">
      <c r="A2016" s="171"/>
      <c r="B2016" s="176"/>
      <c r="C2016" s="172"/>
      <c r="D2016" s="173"/>
      <c r="E2016" s="174"/>
      <c r="F2016" s="171"/>
      <c r="G2016" s="175"/>
    </row>
    <row r="2017" spans="1:7" ht="9.75" customHeight="1">
      <c r="A2017" s="171"/>
      <c r="B2017" s="176"/>
      <c r="C2017" s="172"/>
      <c r="D2017" s="173"/>
      <c r="E2017" s="174"/>
      <c r="F2017" s="171"/>
      <c r="G2017" s="175"/>
    </row>
    <row r="2018" spans="1:7" ht="9.75" customHeight="1">
      <c r="A2018" s="171"/>
      <c r="B2018" s="176"/>
      <c r="C2018" s="172"/>
      <c r="D2018" s="173"/>
      <c r="E2018" s="174"/>
      <c r="F2018" s="171"/>
      <c r="G2018" s="175"/>
    </row>
    <row r="2019" spans="1:7" ht="9.75" customHeight="1">
      <c r="A2019" s="171"/>
      <c r="B2019" s="176"/>
      <c r="C2019" s="172"/>
      <c r="D2019" s="173"/>
      <c r="E2019" s="174"/>
      <c r="F2019" s="171"/>
      <c r="G2019" s="175"/>
    </row>
    <row r="2020" spans="1:7" ht="9.75" customHeight="1">
      <c r="A2020" s="171"/>
      <c r="B2020" s="176"/>
      <c r="C2020" s="172"/>
      <c r="D2020" s="173"/>
      <c r="E2020" s="174"/>
      <c r="F2020" s="171"/>
      <c r="G2020" s="175"/>
    </row>
    <row r="2021" spans="1:7" ht="9.75" customHeight="1">
      <c r="A2021" s="171"/>
      <c r="B2021" s="176"/>
      <c r="C2021" s="172"/>
      <c r="D2021" s="173"/>
      <c r="E2021" s="174"/>
      <c r="F2021" s="171"/>
      <c r="G2021" s="175"/>
    </row>
    <row r="2022" spans="1:7" ht="9.75" customHeight="1">
      <c r="A2022" s="171"/>
      <c r="B2022" s="176"/>
      <c r="C2022" s="172"/>
      <c r="D2022" s="173"/>
      <c r="E2022" s="174"/>
      <c r="F2022" s="171"/>
      <c r="G2022" s="175"/>
    </row>
    <row r="2023" spans="1:7" ht="9.75" customHeight="1">
      <c r="A2023" s="171"/>
      <c r="B2023" s="176"/>
      <c r="C2023" s="172"/>
      <c r="D2023" s="173"/>
      <c r="E2023" s="174"/>
      <c r="F2023" s="171"/>
      <c r="G2023" s="175"/>
    </row>
    <row r="2024" spans="1:7" ht="9.75" customHeight="1">
      <c r="A2024" s="171"/>
      <c r="B2024" s="176"/>
      <c r="C2024" s="172"/>
      <c r="D2024" s="173"/>
      <c r="E2024" s="174"/>
      <c r="F2024" s="171"/>
      <c r="G2024" s="175"/>
    </row>
    <row r="2025" spans="1:7" ht="9.75" customHeight="1">
      <c r="A2025" s="171"/>
      <c r="B2025" s="176"/>
      <c r="C2025" s="172"/>
      <c r="D2025" s="173"/>
      <c r="E2025" s="174"/>
      <c r="F2025" s="171"/>
      <c r="G2025" s="175"/>
    </row>
    <row r="2026" spans="1:7" ht="9.75" customHeight="1">
      <c r="A2026" s="171"/>
      <c r="B2026" s="176"/>
      <c r="C2026" s="172"/>
      <c r="D2026" s="173"/>
      <c r="E2026" s="174"/>
      <c r="F2026" s="171"/>
      <c r="G2026" s="175"/>
    </row>
    <row r="2027" spans="1:7" ht="9.75" customHeight="1">
      <c r="A2027" s="171"/>
      <c r="B2027" s="176"/>
      <c r="C2027" s="172"/>
      <c r="D2027" s="173"/>
      <c r="E2027" s="174"/>
      <c r="F2027" s="171"/>
      <c r="G2027" s="175"/>
    </row>
    <row r="2028" spans="1:7" ht="9.75" customHeight="1">
      <c r="A2028" s="171"/>
      <c r="B2028" s="176"/>
      <c r="C2028" s="172"/>
      <c r="D2028" s="173"/>
      <c r="E2028" s="174"/>
      <c r="F2028" s="171"/>
      <c r="G2028" s="175"/>
    </row>
    <row r="2029" spans="1:7" ht="9.75" customHeight="1">
      <c r="A2029" s="171"/>
      <c r="B2029" s="176"/>
      <c r="C2029" s="172"/>
      <c r="D2029" s="173"/>
      <c r="E2029" s="174"/>
      <c r="F2029" s="171"/>
      <c r="G2029" s="175"/>
    </row>
    <row r="2030" spans="1:7" ht="9.75" customHeight="1">
      <c r="A2030" s="171"/>
      <c r="B2030" s="176"/>
      <c r="C2030" s="172"/>
      <c r="D2030" s="173"/>
      <c r="E2030" s="174"/>
      <c r="F2030" s="171"/>
      <c r="G2030" s="175"/>
    </row>
    <row r="2031" spans="1:7" ht="9.75" customHeight="1">
      <c r="A2031" s="171"/>
      <c r="B2031" s="176"/>
      <c r="C2031" s="172"/>
      <c r="D2031" s="173"/>
      <c r="E2031" s="174"/>
      <c r="F2031" s="171"/>
      <c r="G2031" s="175"/>
    </row>
    <row r="2032" spans="1:7" ht="9.75" customHeight="1">
      <c r="A2032" s="171"/>
      <c r="B2032" s="176"/>
      <c r="C2032" s="172"/>
      <c r="D2032" s="173"/>
      <c r="E2032" s="174"/>
      <c r="F2032" s="171"/>
      <c r="G2032" s="175"/>
    </row>
    <row r="2033" spans="1:7" ht="9.75" customHeight="1">
      <c r="A2033" s="171"/>
      <c r="B2033" s="176"/>
      <c r="C2033" s="172"/>
      <c r="D2033" s="173"/>
      <c r="E2033" s="174"/>
      <c r="F2033" s="171"/>
      <c r="G2033" s="175"/>
    </row>
    <row r="2034" spans="1:7" ht="9.75" customHeight="1">
      <c r="A2034" s="171"/>
      <c r="B2034" s="176"/>
      <c r="C2034" s="172"/>
      <c r="D2034" s="173"/>
      <c r="E2034" s="174"/>
      <c r="F2034" s="171"/>
      <c r="G2034" s="175"/>
    </row>
    <row r="2035" spans="1:7" ht="9.75" customHeight="1">
      <c r="A2035" s="171"/>
      <c r="B2035" s="176"/>
      <c r="C2035" s="172"/>
      <c r="D2035" s="173"/>
      <c r="E2035" s="174"/>
      <c r="F2035" s="171"/>
      <c r="G2035" s="175"/>
    </row>
    <row r="2036" spans="1:7" ht="9.75" customHeight="1">
      <c r="A2036" s="171"/>
      <c r="B2036" s="176"/>
      <c r="C2036" s="172"/>
      <c r="D2036" s="173"/>
      <c r="E2036" s="174"/>
      <c r="F2036" s="171"/>
      <c r="G2036" s="175"/>
    </row>
    <row r="2037" spans="1:7" ht="9.75" customHeight="1">
      <c r="A2037" s="171"/>
      <c r="B2037" s="176"/>
      <c r="C2037" s="172"/>
      <c r="D2037" s="173"/>
      <c r="E2037" s="174"/>
      <c r="F2037" s="171"/>
      <c r="G2037" s="175"/>
    </row>
    <row r="2038" spans="1:7" ht="9.75" customHeight="1">
      <c r="A2038" s="171"/>
      <c r="B2038" s="176"/>
      <c r="C2038" s="172"/>
      <c r="D2038" s="173"/>
      <c r="E2038" s="174"/>
      <c r="F2038" s="171"/>
      <c r="G2038" s="175"/>
    </row>
    <row r="2039" spans="1:7" ht="9.75" customHeight="1">
      <c r="A2039" s="171"/>
      <c r="B2039" s="176"/>
      <c r="C2039" s="172"/>
      <c r="D2039" s="173"/>
      <c r="E2039" s="174"/>
      <c r="F2039" s="171"/>
      <c r="G2039" s="175"/>
    </row>
    <row r="2040" spans="1:7" ht="9.75" customHeight="1">
      <c r="A2040" s="171"/>
      <c r="B2040" s="176"/>
      <c r="C2040" s="172"/>
      <c r="D2040" s="173"/>
      <c r="E2040" s="174"/>
      <c r="F2040" s="171"/>
      <c r="G2040" s="175"/>
    </row>
    <row r="2041" spans="1:7" ht="9.75" customHeight="1">
      <c r="A2041" s="171"/>
      <c r="B2041" s="176"/>
      <c r="C2041" s="172"/>
      <c r="D2041" s="173"/>
      <c r="E2041" s="174"/>
      <c r="F2041" s="171"/>
      <c r="G2041" s="175"/>
    </row>
    <row r="2042" spans="1:7" ht="9.75" customHeight="1">
      <c r="A2042" s="171"/>
      <c r="B2042" s="176"/>
      <c r="C2042" s="172"/>
      <c r="D2042" s="173"/>
      <c r="E2042" s="174"/>
      <c r="F2042" s="171"/>
      <c r="G2042" s="175"/>
    </row>
    <row r="2043" spans="1:7" ht="9.75" customHeight="1">
      <c r="A2043" s="171"/>
      <c r="B2043" s="176"/>
      <c r="C2043" s="178"/>
      <c r="D2043" s="171"/>
      <c r="E2043" s="179"/>
      <c r="F2043" s="171"/>
      <c r="G2043" s="175"/>
    </row>
    <row r="2044" spans="1:7" ht="9.75" customHeight="1">
      <c r="A2044" s="171"/>
      <c r="B2044" s="176"/>
      <c r="C2044" s="178"/>
      <c r="D2044" s="171"/>
      <c r="E2044" s="179"/>
      <c r="F2044" s="171"/>
      <c r="G2044" s="175"/>
    </row>
    <row r="2045" spans="1:7" ht="9.75" customHeight="1">
      <c r="A2045" s="171"/>
      <c r="B2045" s="176"/>
      <c r="C2045" s="178"/>
      <c r="D2045" s="171"/>
      <c r="E2045" s="179"/>
      <c r="F2045" s="171"/>
      <c r="G2045" s="175"/>
    </row>
    <row r="2046" spans="1:7" ht="9.75" customHeight="1">
      <c r="A2046" s="171"/>
      <c r="B2046" s="176"/>
      <c r="C2046" s="178"/>
      <c r="D2046" s="171"/>
      <c r="E2046" s="179"/>
      <c r="F2046" s="171"/>
      <c r="G2046" s="175"/>
    </row>
    <row r="2047" spans="1:7" ht="9.75" customHeight="1">
      <c r="A2047" s="171"/>
      <c r="B2047" s="176"/>
      <c r="C2047" s="178"/>
      <c r="D2047" s="171"/>
      <c r="E2047" s="179"/>
      <c r="F2047" s="171"/>
      <c r="G2047" s="175"/>
    </row>
    <row r="2048" spans="1:7" ht="9.75" customHeight="1">
      <c r="A2048" s="171"/>
      <c r="B2048" s="176"/>
      <c r="C2048" s="177"/>
      <c r="D2048" s="173"/>
      <c r="E2048" s="174"/>
      <c r="F2048" s="171"/>
      <c r="G2048" s="175"/>
    </row>
    <row r="2049" spans="1:7" ht="9.75" customHeight="1">
      <c r="A2049" s="171"/>
      <c r="B2049" s="176"/>
      <c r="C2049" s="177"/>
      <c r="D2049" s="173"/>
      <c r="E2049" s="174"/>
      <c r="F2049" s="171"/>
      <c r="G2049" s="175"/>
    </row>
    <row r="2050" spans="1:7" ht="9.75" customHeight="1">
      <c r="A2050" s="171"/>
      <c r="B2050" s="176"/>
      <c r="C2050" s="177"/>
      <c r="D2050" s="173"/>
      <c r="E2050" s="174"/>
      <c r="F2050" s="171"/>
      <c r="G2050" s="175"/>
    </row>
    <row r="2051" spans="1:7" ht="9.75" customHeight="1">
      <c r="A2051" s="171"/>
      <c r="B2051" s="176"/>
      <c r="C2051" s="177"/>
      <c r="D2051" s="173"/>
      <c r="E2051" s="174"/>
      <c r="F2051" s="171"/>
      <c r="G2051" s="175"/>
    </row>
    <row r="2052" spans="1:7" ht="9.75" customHeight="1">
      <c r="A2052" s="171"/>
      <c r="B2052" s="176"/>
      <c r="C2052" s="177"/>
      <c r="D2052" s="173"/>
      <c r="E2052" s="174"/>
      <c r="F2052" s="171"/>
      <c r="G2052" s="175"/>
    </row>
    <row r="2053" spans="1:7" ht="9.75" customHeight="1">
      <c r="A2053" s="171"/>
      <c r="B2053" s="176"/>
      <c r="C2053" s="172"/>
      <c r="D2053" s="173"/>
      <c r="E2053" s="174"/>
      <c r="F2053" s="171"/>
      <c r="G2053" s="175"/>
    </row>
    <row r="2054" spans="1:7" ht="9.75" customHeight="1">
      <c r="A2054" s="171"/>
      <c r="B2054" s="176"/>
      <c r="C2054" s="172"/>
      <c r="D2054" s="173"/>
      <c r="E2054" s="174"/>
      <c r="F2054" s="171"/>
      <c r="G2054" s="175"/>
    </row>
    <row r="2055" spans="1:7" ht="9.75" customHeight="1">
      <c r="A2055" s="171"/>
      <c r="B2055" s="176"/>
      <c r="C2055" s="172"/>
      <c r="D2055" s="173"/>
      <c r="E2055" s="174"/>
      <c r="F2055" s="171"/>
      <c r="G2055" s="175"/>
    </row>
    <row r="2056" spans="1:7" ht="9.75" customHeight="1">
      <c r="A2056" s="171"/>
      <c r="B2056" s="176"/>
      <c r="C2056" s="172"/>
      <c r="D2056" s="173"/>
      <c r="E2056" s="174"/>
      <c r="F2056" s="171"/>
      <c r="G2056" s="175"/>
    </row>
    <row r="2057" spans="1:7" ht="7.5" customHeight="1">
      <c r="A2057" s="171"/>
      <c r="B2057" s="176"/>
      <c r="C2057" s="172"/>
      <c r="D2057" s="173"/>
      <c r="E2057" s="174"/>
      <c r="F2057" s="171"/>
      <c r="G2057" s="175"/>
    </row>
    <row r="2058" spans="1:7" ht="9.75" customHeight="1">
      <c r="A2058" s="171"/>
      <c r="B2058" s="176"/>
      <c r="C2058" s="172"/>
      <c r="D2058" s="173"/>
      <c r="E2058" s="174"/>
      <c r="F2058" s="171"/>
      <c r="G2058" s="175"/>
    </row>
    <row r="2059" spans="1:7" ht="9.75" customHeight="1">
      <c r="A2059" s="171"/>
      <c r="B2059" s="176"/>
      <c r="C2059" s="172"/>
      <c r="D2059" s="173"/>
      <c r="E2059" s="174"/>
      <c r="F2059" s="171"/>
      <c r="G2059" s="175"/>
    </row>
    <row r="2060" spans="1:7" ht="9.75" customHeight="1">
      <c r="A2060" s="171"/>
      <c r="B2060" s="176"/>
      <c r="C2060" s="172"/>
      <c r="D2060" s="173"/>
      <c r="E2060" s="174"/>
      <c r="F2060" s="171"/>
      <c r="G2060" s="175"/>
    </row>
    <row r="2061" spans="1:7" ht="9.75" customHeight="1">
      <c r="A2061" s="171"/>
      <c r="B2061" s="176"/>
      <c r="C2061" s="172"/>
      <c r="D2061" s="173"/>
      <c r="E2061" s="174"/>
      <c r="F2061" s="171"/>
      <c r="G2061" s="175"/>
    </row>
    <row r="2062" spans="1:7" ht="9.75" customHeight="1">
      <c r="A2062" s="171"/>
      <c r="B2062" s="176"/>
      <c r="C2062" s="172"/>
      <c r="D2062" s="173"/>
      <c r="E2062" s="174"/>
      <c r="F2062" s="171"/>
      <c r="G2062" s="175"/>
    </row>
    <row r="2063" spans="1:7" ht="9.75" customHeight="1">
      <c r="A2063" s="171"/>
      <c r="B2063" s="176"/>
      <c r="C2063" s="172"/>
      <c r="D2063" s="173"/>
      <c r="E2063" s="174"/>
      <c r="F2063" s="171"/>
      <c r="G2063" s="175"/>
    </row>
    <row r="2064" spans="1:7" ht="9.75" customHeight="1">
      <c r="A2064" s="171"/>
      <c r="B2064" s="176"/>
      <c r="C2064" s="172"/>
      <c r="D2064" s="173"/>
      <c r="E2064" s="174"/>
      <c r="F2064" s="171"/>
      <c r="G2064" s="175"/>
    </row>
    <row r="2065" spans="1:7" ht="9.75" customHeight="1">
      <c r="A2065" s="171"/>
      <c r="B2065" s="176"/>
      <c r="C2065" s="172"/>
      <c r="D2065" s="173"/>
      <c r="E2065" s="174"/>
      <c r="F2065" s="171"/>
      <c r="G2065" s="175"/>
    </row>
    <row r="2066" spans="1:7" ht="9.75" customHeight="1">
      <c r="A2066" s="171"/>
      <c r="B2066" s="176"/>
      <c r="C2066" s="172"/>
      <c r="D2066" s="173"/>
      <c r="E2066" s="174"/>
      <c r="F2066" s="171"/>
      <c r="G2066" s="175"/>
    </row>
    <row r="2067" spans="1:7" ht="9.75" customHeight="1">
      <c r="A2067" s="171"/>
      <c r="B2067" s="176"/>
      <c r="C2067" s="172"/>
      <c r="D2067" s="173"/>
      <c r="E2067" s="174"/>
      <c r="F2067" s="171"/>
      <c r="G2067" s="175"/>
    </row>
    <row r="2068" spans="1:7" ht="9.75" customHeight="1">
      <c r="A2068" s="171"/>
      <c r="B2068" s="176"/>
      <c r="C2068" s="172"/>
      <c r="D2068" s="173"/>
      <c r="E2068" s="174"/>
      <c r="F2068" s="171"/>
      <c r="G2068" s="175"/>
    </row>
    <row r="2069" spans="1:7" ht="9.75" customHeight="1">
      <c r="A2069" s="171"/>
      <c r="B2069" s="176"/>
      <c r="C2069" s="172"/>
      <c r="D2069" s="173"/>
      <c r="E2069" s="174"/>
      <c r="F2069" s="171"/>
      <c r="G2069" s="175"/>
    </row>
    <row r="2070" spans="1:7" ht="9.75" customHeight="1">
      <c r="A2070" s="171"/>
      <c r="B2070" s="176"/>
      <c r="C2070" s="172"/>
      <c r="D2070" s="173"/>
      <c r="E2070" s="174"/>
      <c r="F2070" s="171"/>
      <c r="G2070" s="175"/>
    </row>
    <row r="2071" spans="1:7" ht="9.75" customHeight="1">
      <c r="A2071" s="171"/>
      <c r="B2071" s="176"/>
      <c r="C2071" s="172"/>
      <c r="D2071" s="173"/>
      <c r="E2071" s="174"/>
      <c r="F2071" s="171"/>
      <c r="G2071" s="175"/>
    </row>
    <row r="2072" spans="1:7" ht="9.75" customHeight="1">
      <c r="A2072" s="171"/>
      <c r="B2072" s="176"/>
      <c r="C2072" s="172"/>
      <c r="D2072" s="173"/>
      <c r="E2072" s="174"/>
      <c r="F2072" s="171"/>
      <c r="G2072" s="175"/>
    </row>
    <row r="2073" spans="1:7" ht="9.75" customHeight="1">
      <c r="A2073" s="171"/>
      <c r="B2073" s="176"/>
      <c r="C2073" s="172"/>
      <c r="D2073" s="173"/>
      <c r="E2073" s="174"/>
      <c r="F2073" s="171"/>
      <c r="G2073" s="175"/>
    </row>
    <row r="2074" spans="1:7" ht="9.75" customHeight="1">
      <c r="A2074" s="171"/>
      <c r="B2074" s="176"/>
      <c r="C2074" s="172"/>
      <c r="D2074" s="173"/>
      <c r="E2074" s="174"/>
      <c r="F2074" s="171"/>
      <c r="G2074" s="175"/>
    </row>
    <row r="2075" spans="1:7" ht="9.75" customHeight="1">
      <c r="A2075" s="171"/>
      <c r="B2075" s="176"/>
      <c r="C2075" s="172"/>
      <c r="D2075" s="173"/>
      <c r="E2075" s="174"/>
      <c r="F2075" s="171"/>
      <c r="G2075" s="175"/>
    </row>
    <row r="2076" spans="1:7" ht="9.75" customHeight="1">
      <c r="A2076" s="171"/>
      <c r="B2076" s="176"/>
      <c r="C2076" s="172"/>
      <c r="D2076" s="173"/>
      <c r="E2076" s="174"/>
      <c r="F2076" s="171"/>
      <c r="G2076" s="175"/>
    </row>
    <row r="2077" spans="1:7" ht="9.75" customHeight="1">
      <c r="A2077" s="171"/>
      <c r="B2077" s="176"/>
      <c r="C2077" s="172"/>
      <c r="D2077" s="173"/>
      <c r="E2077" s="174"/>
      <c r="F2077" s="171"/>
      <c r="G2077" s="175"/>
    </row>
    <row r="2078" spans="1:7" ht="9.75" customHeight="1">
      <c r="A2078" s="171"/>
      <c r="B2078" s="176"/>
      <c r="C2078" s="178"/>
      <c r="D2078" s="171"/>
      <c r="E2078" s="179"/>
      <c r="F2078" s="171"/>
      <c r="G2078" s="175"/>
    </row>
    <row r="2079" spans="1:7" ht="9.75" customHeight="1">
      <c r="A2079" s="171"/>
      <c r="B2079" s="176"/>
      <c r="C2079" s="178"/>
      <c r="D2079" s="171"/>
      <c r="E2079" s="179"/>
      <c r="F2079" s="171"/>
      <c r="G2079" s="175"/>
    </row>
    <row r="2080" spans="1:7" ht="9.75" customHeight="1">
      <c r="A2080" s="171"/>
      <c r="B2080" s="176"/>
      <c r="C2080" s="178"/>
      <c r="D2080" s="171"/>
      <c r="E2080" s="179"/>
      <c r="F2080" s="171"/>
      <c r="G2080" s="175"/>
    </row>
    <row r="2081" spans="1:7" ht="9.75" customHeight="1">
      <c r="A2081" s="171"/>
      <c r="B2081" s="176"/>
      <c r="C2081" s="178"/>
      <c r="D2081" s="171"/>
      <c r="E2081" s="179"/>
      <c r="F2081" s="171"/>
      <c r="G2081" s="175"/>
    </row>
    <row r="2082" spans="1:7" ht="9.75" customHeight="1">
      <c r="A2082" s="171"/>
      <c r="B2082" s="176"/>
      <c r="C2082" s="178"/>
      <c r="D2082" s="171"/>
      <c r="E2082" s="179"/>
      <c r="F2082" s="171"/>
      <c r="G2082" s="175"/>
    </row>
    <row r="2083" spans="1:7" ht="9.75" customHeight="1">
      <c r="A2083" s="171"/>
      <c r="B2083" s="176"/>
      <c r="C2083" s="177"/>
      <c r="D2083" s="173"/>
      <c r="E2083" s="174"/>
      <c r="F2083" s="171"/>
      <c r="G2083" s="175"/>
    </row>
    <row r="2084" spans="1:7" ht="9.75" customHeight="1">
      <c r="A2084" s="171"/>
      <c r="B2084" s="176"/>
      <c r="C2084" s="177"/>
      <c r="D2084" s="173"/>
      <c r="E2084" s="174"/>
      <c r="F2084" s="171"/>
      <c r="G2084" s="175"/>
    </row>
    <row r="2085" spans="1:7" ht="9.75" customHeight="1">
      <c r="A2085" s="171"/>
      <c r="B2085" s="176"/>
      <c r="C2085" s="177"/>
      <c r="D2085" s="173"/>
      <c r="E2085" s="174"/>
      <c r="F2085" s="171"/>
      <c r="G2085" s="175"/>
    </row>
    <row r="2086" spans="1:7" ht="9.75" customHeight="1">
      <c r="A2086" s="171"/>
      <c r="B2086" s="176"/>
      <c r="C2086" s="177"/>
      <c r="D2086" s="173"/>
      <c r="E2086" s="174"/>
      <c r="F2086" s="171"/>
      <c r="G2086" s="175"/>
    </row>
    <row r="2087" spans="1:7" ht="9.75" customHeight="1">
      <c r="A2087" s="171"/>
      <c r="B2087" s="176"/>
      <c r="C2087" s="177"/>
      <c r="D2087" s="173"/>
      <c r="E2087" s="174"/>
      <c r="F2087" s="171"/>
      <c r="G2087" s="175"/>
    </row>
    <row r="2088" spans="1:7" ht="9.75" customHeight="1">
      <c r="A2088" s="171"/>
      <c r="B2088" s="176"/>
      <c r="C2088" s="172"/>
      <c r="D2088" s="173"/>
      <c r="E2088" s="174"/>
      <c r="F2088" s="171"/>
      <c r="G2088" s="175"/>
    </row>
    <row r="2089" spans="1:7" ht="9.75" customHeight="1">
      <c r="A2089" s="171"/>
      <c r="B2089" s="176"/>
      <c r="C2089" s="172"/>
      <c r="D2089" s="173"/>
      <c r="E2089" s="174"/>
      <c r="F2089" s="171"/>
      <c r="G2089" s="175"/>
    </row>
    <row r="2090" spans="1:7" ht="9.75" customHeight="1">
      <c r="A2090" s="171"/>
      <c r="B2090" s="176"/>
      <c r="C2090" s="172"/>
      <c r="D2090" s="173"/>
      <c r="E2090" s="174"/>
      <c r="F2090" s="171"/>
      <c r="G2090" s="175"/>
    </row>
    <row r="2091" spans="1:7" ht="9.75" customHeight="1">
      <c r="A2091" s="171"/>
      <c r="B2091" s="176"/>
      <c r="C2091" s="172"/>
      <c r="D2091" s="173"/>
      <c r="E2091" s="174"/>
      <c r="F2091" s="171"/>
      <c r="G2091" s="175"/>
    </row>
    <row r="2092" spans="1:7" ht="9.75" customHeight="1">
      <c r="A2092" s="171"/>
      <c r="B2092" s="176"/>
      <c r="C2092" s="172"/>
      <c r="D2092" s="173"/>
      <c r="E2092" s="174"/>
      <c r="F2092" s="171"/>
      <c r="G2092" s="175"/>
    </row>
    <row r="2093" spans="1:7" ht="9.75" customHeight="1">
      <c r="A2093" s="171"/>
      <c r="B2093" s="176"/>
      <c r="C2093" s="172"/>
      <c r="D2093" s="173"/>
      <c r="E2093" s="174"/>
      <c r="F2093" s="171"/>
      <c r="G2093" s="175"/>
    </row>
    <row r="2094" spans="1:7" ht="9.75" customHeight="1">
      <c r="A2094" s="171"/>
      <c r="B2094" s="176"/>
      <c r="C2094" s="172"/>
      <c r="D2094" s="173"/>
      <c r="E2094" s="174"/>
      <c r="F2094" s="171"/>
      <c r="G2094" s="175"/>
    </row>
    <row r="2095" spans="1:7" ht="9.75" customHeight="1">
      <c r="A2095" s="171"/>
      <c r="B2095" s="176"/>
      <c r="C2095" s="172"/>
      <c r="D2095" s="173"/>
      <c r="E2095" s="174"/>
      <c r="F2095" s="171"/>
      <c r="G2095" s="175"/>
    </row>
    <row r="2096" spans="1:7" ht="9.75" customHeight="1">
      <c r="A2096" s="171"/>
      <c r="B2096" s="176"/>
      <c r="C2096" s="172"/>
      <c r="D2096" s="173"/>
      <c r="E2096" s="174"/>
      <c r="F2096" s="171"/>
      <c r="G2096" s="175"/>
    </row>
    <row r="2097" spans="1:7" ht="9.75" customHeight="1">
      <c r="A2097" s="171"/>
      <c r="B2097" s="176"/>
      <c r="C2097" s="172"/>
      <c r="D2097" s="173"/>
      <c r="E2097" s="174"/>
      <c r="F2097" s="171"/>
      <c r="G2097" s="175"/>
    </row>
    <row r="2098" spans="1:7" ht="9.75" customHeight="1">
      <c r="A2098" s="171"/>
      <c r="B2098" s="176"/>
      <c r="C2098" s="172"/>
      <c r="D2098" s="173"/>
      <c r="E2098" s="174"/>
      <c r="F2098" s="171"/>
      <c r="G2098" s="175"/>
    </row>
    <row r="2099" spans="1:7" ht="9.75" customHeight="1">
      <c r="A2099" s="171"/>
      <c r="B2099" s="176"/>
      <c r="C2099" s="172"/>
      <c r="D2099" s="173"/>
      <c r="E2099" s="174"/>
      <c r="F2099" s="171"/>
      <c r="G2099" s="175"/>
    </row>
    <row r="2100" spans="1:7" ht="9.75" customHeight="1">
      <c r="A2100" s="171"/>
      <c r="B2100" s="176"/>
      <c r="C2100" s="172"/>
      <c r="D2100" s="173"/>
      <c r="E2100" s="174"/>
      <c r="F2100" s="171"/>
      <c r="G2100" s="175"/>
    </row>
    <row r="2101" spans="1:7" ht="9.75" customHeight="1">
      <c r="A2101" s="171"/>
      <c r="B2101" s="176"/>
      <c r="C2101" s="172"/>
      <c r="D2101" s="173"/>
      <c r="E2101" s="174"/>
      <c r="F2101" s="171"/>
      <c r="G2101" s="175"/>
    </row>
    <row r="2102" spans="1:7" ht="9.75" customHeight="1">
      <c r="A2102" s="171"/>
      <c r="B2102" s="176"/>
      <c r="C2102" s="172"/>
      <c r="D2102" s="173"/>
      <c r="E2102" s="174"/>
      <c r="F2102" s="171"/>
      <c r="G2102" s="175"/>
    </row>
    <row r="2103" spans="1:7" ht="9.75" customHeight="1">
      <c r="A2103" s="171"/>
      <c r="B2103" s="176"/>
      <c r="C2103" s="172"/>
      <c r="D2103" s="173"/>
      <c r="E2103" s="174"/>
      <c r="F2103" s="171"/>
      <c r="G2103" s="175"/>
    </row>
    <row r="2104" spans="1:7" ht="9.75" customHeight="1">
      <c r="A2104" s="171"/>
      <c r="B2104" s="176"/>
      <c r="C2104" s="172"/>
      <c r="D2104" s="173"/>
      <c r="E2104" s="174"/>
      <c r="F2104" s="171"/>
      <c r="G2104" s="175"/>
    </row>
    <row r="2105" spans="1:7" ht="9.75" customHeight="1">
      <c r="A2105" s="171"/>
      <c r="B2105" s="176"/>
      <c r="C2105" s="172"/>
      <c r="D2105" s="173"/>
      <c r="E2105" s="174"/>
      <c r="F2105" s="171"/>
      <c r="G2105" s="175"/>
    </row>
    <row r="2106" spans="1:7" ht="9.75" customHeight="1">
      <c r="A2106" s="171"/>
      <c r="B2106" s="176"/>
      <c r="C2106" s="172"/>
      <c r="D2106" s="173"/>
      <c r="E2106" s="174"/>
      <c r="F2106" s="171"/>
      <c r="G2106" s="175"/>
    </row>
    <row r="2107" spans="1:7" ht="9.75" customHeight="1">
      <c r="A2107" s="171"/>
      <c r="B2107" s="176"/>
      <c r="C2107" s="172"/>
      <c r="D2107" s="173"/>
      <c r="E2107" s="174"/>
      <c r="F2107" s="171"/>
      <c r="G2107" s="175"/>
    </row>
    <row r="2108" spans="1:7" ht="9.75" customHeight="1">
      <c r="A2108" s="171"/>
      <c r="B2108" s="176"/>
      <c r="C2108" s="172"/>
      <c r="D2108" s="173"/>
      <c r="E2108" s="174"/>
      <c r="F2108" s="171"/>
      <c r="G2108" s="175"/>
    </row>
    <row r="2109" spans="1:7" ht="9.75" customHeight="1">
      <c r="A2109" s="171"/>
      <c r="B2109" s="176"/>
      <c r="C2109" s="172"/>
      <c r="D2109" s="173"/>
      <c r="E2109" s="174"/>
      <c r="F2109" s="171"/>
      <c r="G2109" s="175"/>
    </row>
    <row r="2110" spans="1:7" ht="9.75" customHeight="1">
      <c r="A2110" s="171"/>
      <c r="B2110" s="176"/>
      <c r="C2110" s="172"/>
      <c r="D2110" s="173"/>
      <c r="E2110" s="174"/>
      <c r="F2110" s="171"/>
      <c r="G2110" s="175"/>
    </row>
    <row r="2111" spans="1:7" ht="9.75" customHeight="1">
      <c r="A2111" s="171"/>
      <c r="B2111" s="176"/>
      <c r="C2111" s="172"/>
      <c r="D2111" s="173"/>
      <c r="E2111" s="174"/>
      <c r="F2111" s="171"/>
      <c r="G2111" s="175"/>
    </row>
    <row r="2112" spans="1:7" ht="9.75" customHeight="1">
      <c r="A2112" s="171"/>
      <c r="B2112" s="176"/>
      <c r="C2112" s="172"/>
      <c r="D2112" s="173"/>
      <c r="E2112" s="174"/>
      <c r="F2112" s="171"/>
      <c r="G2112" s="175"/>
    </row>
    <row r="2113" spans="1:7" ht="9.75" customHeight="1">
      <c r="A2113" s="171"/>
      <c r="B2113" s="176"/>
      <c r="C2113" s="172"/>
      <c r="D2113" s="173"/>
      <c r="E2113" s="174"/>
      <c r="F2113" s="171"/>
      <c r="G2113" s="175"/>
    </row>
    <row r="2114" spans="1:7" ht="9.75" customHeight="1">
      <c r="A2114" s="171"/>
      <c r="B2114" s="176"/>
      <c r="C2114" s="172"/>
      <c r="D2114" s="173"/>
      <c r="E2114" s="174"/>
      <c r="F2114" s="171"/>
      <c r="G2114" s="175"/>
    </row>
    <row r="2115" spans="1:7" ht="9.75" customHeight="1">
      <c r="A2115" s="171"/>
      <c r="B2115" s="176"/>
      <c r="C2115" s="172"/>
      <c r="D2115" s="173"/>
      <c r="E2115" s="174"/>
      <c r="F2115" s="171"/>
      <c r="G2115" s="175"/>
    </row>
    <row r="2116" spans="1:7" ht="9.75" customHeight="1">
      <c r="A2116" s="171"/>
      <c r="B2116" s="176"/>
      <c r="C2116" s="172"/>
      <c r="D2116" s="173"/>
      <c r="E2116" s="174"/>
      <c r="F2116" s="171"/>
      <c r="G2116" s="175"/>
    </row>
    <row r="2117" spans="1:7" ht="9.75" customHeight="1">
      <c r="A2117" s="171"/>
      <c r="B2117" s="176"/>
      <c r="C2117" s="172"/>
      <c r="D2117" s="173"/>
      <c r="E2117" s="174"/>
      <c r="F2117" s="171"/>
      <c r="G2117" s="175"/>
    </row>
    <row r="2118" spans="1:7" ht="9.75" customHeight="1">
      <c r="A2118" s="171"/>
      <c r="B2118" s="176"/>
      <c r="C2118" s="172"/>
      <c r="D2118" s="173"/>
      <c r="E2118" s="174"/>
      <c r="F2118" s="171"/>
      <c r="G2118" s="175"/>
    </row>
    <row r="2119" spans="1:7" ht="9.75" customHeight="1">
      <c r="A2119" s="171"/>
      <c r="B2119" s="176"/>
      <c r="C2119" s="172"/>
      <c r="D2119" s="173"/>
      <c r="E2119" s="174"/>
      <c r="F2119" s="171"/>
      <c r="G2119" s="175"/>
    </row>
    <row r="2120" spans="1:7" ht="9.75" customHeight="1">
      <c r="A2120" s="171"/>
      <c r="B2120" s="176"/>
      <c r="C2120" s="172"/>
      <c r="D2120" s="173"/>
      <c r="E2120" s="174"/>
      <c r="F2120" s="171"/>
      <c r="G2120" s="175"/>
    </row>
    <row r="2121" spans="1:7" ht="9.75" customHeight="1">
      <c r="A2121" s="171"/>
      <c r="B2121" s="176"/>
      <c r="C2121" s="172"/>
      <c r="D2121" s="173"/>
      <c r="E2121" s="174"/>
      <c r="F2121" s="171"/>
      <c r="G2121" s="175"/>
    </row>
    <row r="2122" spans="1:7" ht="9.75" customHeight="1">
      <c r="A2122" s="171"/>
      <c r="B2122" s="176"/>
      <c r="C2122" s="172"/>
      <c r="D2122" s="173"/>
      <c r="E2122" s="174"/>
      <c r="F2122" s="171"/>
      <c r="G2122" s="175"/>
    </row>
    <row r="2123" spans="1:7" ht="9.75" customHeight="1">
      <c r="A2123" s="171"/>
      <c r="B2123" s="176"/>
      <c r="C2123" s="172"/>
      <c r="D2123" s="173"/>
      <c r="E2123" s="174"/>
      <c r="F2123" s="171"/>
      <c r="G2123" s="175"/>
    </row>
    <row r="2124" spans="1:7" ht="9.75" customHeight="1">
      <c r="A2124" s="171"/>
      <c r="B2124" s="176"/>
      <c r="C2124" s="172"/>
      <c r="D2124" s="173"/>
      <c r="E2124" s="174"/>
      <c r="F2124" s="171"/>
      <c r="G2124" s="175"/>
    </row>
    <row r="2125" spans="1:7" ht="9.75" customHeight="1">
      <c r="A2125" s="171"/>
      <c r="B2125" s="176"/>
      <c r="C2125" s="172"/>
      <c r="D2125" s="173"/>
      <c r="E2125" s="174"/>
      <c r="F2125" s="171"/>
      <c r="G2125" s="175"/>
    </row>
    <row r="2126" spans="1:7" ht="9.75" customHeight="1">
      <c r="A2126" s="171"/>
      <c r="B2126" s="176"/>
      <c r="C2126" s="172"/>
      <c r="D2126" s="173"/>
      <c r="E2126" s="174"/>
      <c r="F2126" s="171"/>
      <c r="G2126" s="175"/>
    </row>
    <row r="2127" spans="1:7" ht="9.75" customHeight="1">
      <c r="A2127" s="171"/>
      <c r="B2127" s="176"/>
      <c r="C2127" s="172"/>
      <c r="D2127" s="173"/>
      <c r="E2127" s="174"/>
      <c r="F2127" s="171"/>
      <c r="G2127" s="175"/>
    </row>
    <row r="2128" spans="1:7" ht="9.75" customHeight="1">
      <c r="A2128" s="171"/>
      <c r="B2128" s="176"/>
      <c r="C2128" s="172"/>
      <c r="D2128" s="173"/>
      <c r="E2128" s="174"/>
      <c r="F2128" s="171"/>
      <c r="G2128" s="175"/>
    </row>
    <row r="2129" spans="1:7" ht="9.75" customHeight="1">
      <c r="A2129" s="171"/>
      <c r="B2129" s="176"/>
      <c r="C2129" s="172"/>
      <c r="D2129" s="173"/>
      <c r="E2129" s="174"/>
      <c r="F2129" s="171"/>
      <c r="G2129" s="175"/>
    </row>
    <row r="2130" spans="1:7" ht="9.75" customHeight="1">
      <c r="A2130" s="171"/>
      <c r="B2130" s="176"/>
      <c r="C2130" s="172"/>
      <c r="D2130" s="173"/>
      <c r="E2130" s="174"/>
      <c r="F2130" s="171"/>
      <c r="G2130" s="175"/>
    </row>
    <row r="2131" spans="1:7" ht="9.75" customHeight="1">
      <c r="A2131" s="171"/>
      <c r="B2131" s="176"/>
      <c r="C2131" s="172"/>
      <c r="D2131" s="173"/>
      <c r="E2131" s="174"/>
      <c r="F2131" s="171"/>
      <c r="G2131" s="175"/>
    </row>
    <row r="2132" spans="1:7" ht="9.75" customHeight="1">
      <c r="A2132" s="171"/>
      <c r="B2132" s="176"/>
      <c r="C2132" s="172"/>
      <c r="D2132" s="173"/>
      <c r="E2132" s="174"/>
      <c r="F2132" s="171"/>
      <c r="G2132" s="175"/>
    </row>
    <row r="2133" spans="1:7" ht="9.75" customHeight="1">
      <c r="A2133" s="171"/>
      <c r="B2133" s="176"/>
      <c r="C2133" s="172"/>
      <c r="D2133" s="173"/>
      <c r="E2133" s="174"/>
      <c r="F2133" s="171"/>
      <c r="G2133" s="175"/>
    </row>
    <row r="2134" spans="1:7" ht="9.75" customHeight="1">
      <c r="A2134" s="171"/>
      <c r="B2134" s="176"/>
      <c r="C2134" s="172"/>
      <c r="D2134" s="173"/>
      <c r="E2134" s="174"/>
      <c r="F2134" s="171"/>
      <c r="G2134" s="175"/>
    </row>
    <row r="2135" spans="1:7" ht="9.75" customHeight="1">
      <c r="A2135" s="171"/>
      <c r="B2135" s="176"/>
      <c r="C2135" s="172"/>
      <c r="D2135" s="173"/>
      <c r="E2135" s="174"/>
      <c r="F2135" s="171"/>
      <c r="G2135" s="175"/>
    </row>
    <row r="2136" spans="1:7" ht="9.75" customHeight="1">
      <c r="A2136" s="171"/>
      <c r="B2136" s="176"/>
      <c r="C2136" s="172"/>
      <c r="D2136" s="173"/>
      <c r="E2136" s="174"/>
      <c r="F2136" s="171"/>
      <c r="G2136" s="175"/>
    </row>
    <row r="2137" spans="1:7" ht="9.75" customHeight="1">
      <c r="A2137" s="171"/>
      <c r="B2137" s="176"/>
      <c r="C2137" s="172"/>
      <c r="D2137" s="173"/>
      <c r="E2137" s="174"/>
      <c r="F2137" s="171"/>
      <c r="G2137" s="175"/>
    </row>
    <row r="2138" spans="1:7" ht="9.75" customHeight="1">
      <c r="A2138" s="171"/>
      <c r="B2138" s="176"/>
      <c r="C2138" s="172"/>
      <c r="D2138" s="173"/>
      <c r="E2138" s="174"/>
      <c r="F2138" s="171"/>
      <c r="G2138" s="175"/>
    </row>
    <row r="2139" spans="1:7" ht="9.75" customHeight="1">
      <c r="A2139" s="171"/>
      <c r="B2139" s="176"/>
      <c r="C2139" s="172"/>
      <c r="D2139" s="173"/>
      <c r="E2139" s="174"/>
      <c r="F2139" s="171"/>
      <c r="G2139" s="175"/>
    </row>
    <row r="2140" spans="1:7" ht="9.75" customHeight="1">
      <c r="A2140" s="171"/>
      <c r="B2140" s="176"/>
      <c r="C2140" s="172"/>
      <c r="D2140" s="173"/>
      <c r="E2140" s="174"/>
      <c r="F2140" s="171"/>
      <c r="G2140" s="175"/>
    </row>
    <row r="2141" spans="1:7" ht="9.75" customHeight="1">
      <c r="A2141" s="171"/>
      <c r="B2141" s="176"/>
      <c r="C2141" s="172"/>
      <c r="D2141" s="173"/>
      <c r="E2141" s="174"/>
      <c r="F2141" s="171"/>
      <c r="G2141" s="175"/>
    </row>
    <row r="2142" spans="1:7" ht="9.75" customHeight="1">
      <c r="A2142" s="171"/>
      <c r="B2142" s="176"/>
      <c r="C2142" s="172"/>
      <c r="D2142" s="173"/>
      <c r="E2142" s="174"/>
      <c r="F2142" s="171"/>
      <c r="G2142" s="175"/>
    </row>
    <row r="2143" spans="1:7" ht="9.75" customHeight="1">
      <c r="A2143" s="171"/>
      <c r="B2143" s="176"/>
      <c r="C2143" s="172"/>
      <c r="D2143" s="173"/>
      <c r="E2143" s="174"/>
      <c r="F2143" s="171"/>
      <c r="G2143" s="175"/>
    </row>
    <row r="2144" spans="1:7" ht="9.75" customHeight="1">
      <c r="A2144" s="171"/>
      <c r="B2144" s="176"/>
      <c r="C2144" s="172"/>
      <c r="D2144" s="173"/>
      <c r="E2144" s="174"/>
      <c r="F2144" s="171"/>
      <c r="G2144" s="175"/>
    </row>
    <row r="2145" spans="1:7" ht="9.75" customHeight="1">
      <c r="A2145" s="171"/>
      <c r="B2145" s="176"/>
      <c r="C2145" s="172"/>
      <c r="D2145" s="173"/>
      <c r="E2145" s="174"/>
      <c r="F2145" s="171"/>
      <c r="G2145" s="175"/>
    </row>
    <row r="2146" spans="1:7" ht="9.75" customHeight="1">
      <c r="A2146" s="171"/>
      <c r="B2146" s="176"/>
      <c r="C2146" s="172"/>
      <c r="D2146" s="173"/>
      <c r="E2146" s="174"/>
      <c r="F2146" s="171"/>
      <c r="G2146" s="175"/>
    </row>
    <row r="2147" spans="1:7" ht="9.75" customHeight="1">
      <c r="A2147" s="171"/>
      <c r="B2147" s="176"/>
      <c r="C2147" s="172"/>
      <c r="D2147" s="173"/>
      <c r="E2147" s="174"/>
      <c r="F2147" s="171"/>
      <c r="G2147" s="175"/>
    </row>
    <row r="2148" spans="1:7" ht="9.75" customHeight="1">
      <c r="A2148" s="171"/>
      <c r="B2148" s="176"/>
      <c r="C2148" s="172"/>
      <c r="D2148" s="173"/>
      <c r="E2148" s="174"/>
      <c r="F2148" s="171"/>
      <c r="G2148" s="175"/>
    </row>
    <row r="2149" spans="1:7" ht="9.75" customHeight="1">
      <c r="A2149" s="171"/>
      <c r="B2149" s="176"/>
      <c r="C2149" s="172"/>
      <c r="D2149" s="173"/>
      <c r="E2149" s="174"/>
      <c r="F2149" s="171"/>
      <c r="G2149" s="175"/>
    </row>
    <row r="2150" spans="1:7" ht="9.75" customHeight="1">
      <c r="A2150" s="171"/>
      <c r="B2150" s="176"/>
      <c r="C2150" s="172"/>
      <c r="D2150" s="173"/>
      <c r="E2150" s="174"/>
      <c r="F2150" s="171"/>
      <c r="G2150" s="175"/>
    </row>
    <row r="2151" spans="1:7" ht="9.75" customHeight="1">
      <c r="A2151" s="171"/>
      <c r="B2151" s="176"/>
      <c r="C2151" s="172"/>
      <c r="D2151" s="173"/>
      <c r="E2151" s="174"/>
      <c r="F2151" s="171"/>
      <c r="G2151" s="175"/>
    </row>
    <row r="2152" spans="1:7" ht="9.75" customHeight="1">
      <c r="A2152" s="171"/>
      <c r="B2152" s="176"/>
      <c r="C2152" s="172"/>
      <c r="D2152" s="173"/>
      <c r="E2152" s="174"/>
      <c r="F2152" s="171"/>
      <c r="G2152" s="175"/>
    </row>
    <row r="2153" spans="1:7" ht="9.75" customHeight="1">
      <c r="A2153" s="171"/>
      <c r="B2153" s="176"/>
      <c r="C2153" s="172"/>
      <c r="D2153" s="173"/>
      <c r="E2153" s="174"/>
      <c r="F2153" s="171"/>
      <c r="G2153" s="175"/>
    </row>
    <row r="2154" spans="1:7" ht="9.75" customHeight="1">
      <c r="A2154" s="171"/>
      <c r="B2154" s="176"/>
      <c r="C2154" s="172"/>
      <c r="D2154" s="173"/>
      <c r="E2154" s="174"/>
      <c r="F2154" s="171"/>
      <c r="G2154" s="175"/>
    </row>
    <row r="2155" spans="1:7" ht="9.75" customHeight="1">
      <c r="A2155" s="171"/>
      <c r="B2155" s="176"/>
      <c r="C2155" s="172"/>
      <c r="D2155" s="173"/>
      <c r="E2155" s="174"/>
      <c r="F2155" s="171"/>
      <c r="G2155" s="175"/>
    </row>
    <row r="2156" spans="1:7" ht="9.75" customHeight="1">
      <c r="A2156" s="171"/>
      <c r="B2156" s="176"/>
      <c r="C2156" s="172"/>
      <c r="D2156" s="173"/>
      <c r="E2156" s="174"/>
      <c r="F2156" s="171"/>
      <c r="G2156" s="175"/>
    </row>
    <row r="2157" spans="1:7" ht="9.75" customHeight="1">
      <c r="A2157" s="171"/>
      <c r="B2157" s="176"/>
      <c r="C2157" s="172"/>
      <c r="D2157" s="173"/>
      <c r="E2157" s="174"/>
      <c r="F2157" s="171"/>
      <c r="G2157" s="175"/>
    </row>
    <row r="2158" spans="1:7" ht="9.75" customHeight="1">
      <c r="A2158" s="171"/>
      <c r="B2158" s="176"/>
      <c r="C2158" s="172"/>
      <c r="D2158" s="173"/>
      <c r="E2158" s="174"/>
      <c r="F2158" s="171"/>
      <c r="G2158" s="175"/>
    </row>
    <row r="2159" spans="1:7" ht="9.75" customHeight="1">
      <c r="A2159" s="171"/>
      <c r="B2159" s="176"/>
      <c r="C2159" s="172"/>
      <c r="D2159" s="173"/>
      <c r="E2159" s="174"/>
      <c r="F2159" s="171"/>
      <c r="G2159" s="175"/>
    </row>
    <row r="2160" spans="1:7" ht="9.75" customHeight="1">
      <c r="A2160" s="171"/>
      <c r="B2160" s="176"/>
      <c r="C2160" s="172"/>
      <c r="D2160" s="173"/>
      <c r="E2160" s="174"/>
      <c r="F2160" s="171"/>
      <c r="G2160" s="175"/>
    </row>
    <row r="2161" spans="1:7" ht="9.75" customHeight="1">
      <c r="A2161" s="171"/>
      <c r="B2161" s="176"/>
      <c r="C2161" s="172"/>
      <c r="D2161" s="173"/>
      <c r="E2161" s="174"/>
      <c r="F2161" s="171"/>
      <c r="G2161" s="175"/>
    </row>
    <row r="2162" spans="1:7" ht="9.75" customHeight="1">
      <c r="A2162" s="171"/>
      <c r="B2162" s="176"/>
      <c r="C2162" s="172"/>
      <c r="D2162" s="173"/>
      <c r="E2162" s="174"/>
      <c r="F2162" s="171"/>
      <c r="G2162" s="175"/>
    </row>
    <row r="2163" spans="1:7" ht="9.75" customHeight="1">
      <c r="A2163" s="171"/>
      <c r="B2163" s="176"/>
      <c r="C2163" s="182"/>
      <c r="D2163" s="171"/>
      <c r="E2163" s="181"/>
      <c r="F2163" s="171"/>
      <c r="G2163" s="175"/>
    </row>
    <row r="2164" spans="1:7" ht="9.75" customHeight="1">
      <c r="A2164" s="171"/>
      <c r="B2164" s="176"/>
      <c r="C2164" s="182"/>
      <c r="D2164" s="171"/>
      <c r="E2164" s="181"/>
      <c r="F2164" s="171"/>
      <c r="G2164" s="175"/>
    </row>
    <row r="2165" spans="1:7" ht="9.75" customHeight="1">
      <c r="A2165" s="171"/>
      <c r="B2165" s="176"/>
      <c r="C2165" s="182"/>
      <c r="D2165" s="171"/>
      <c r="E2165" s="181"/>
      <c r="F2165" s="171"/>
      <c r="G2165" s="175"/>
    </row>
    <row r="2166" spans="1:7" ht="9.75" customHeight="1">
      <c r="A2166" s="171"/>
      <c r="B2166" s="176"/>
      <c r="C2166" s="182"/>
      <c r="D2166" s="171"/>
      <c r="E2166" s="181"/>
      <c r="F2166" s="171"/>
      <c r="G2166" s="175"/>
    </row>
    <row r="2167" spans="1:7" ht="9.75" customHeight="1">
      <c r="A2167" s="171"/>
      <c r="B2167" s="176"/>
      <c r="C2167" s="182"/>
      <c r="D2167" s="171"/>
      <c r="E2167" s="181"/>
      <c r="F2167" s="171"/>
      <c r="G2167" s="175"/>
    </row>
    <row r="2168" spans="1:7" ht="9.75" customHeight="1">
      <c r="A2168" s="171"/>
      <c r="B2168" s="176"/>
      <c r="C2168" s="182"/>
      <c r="D2168" s="171"/>
      <c r="E2168" s="184"/>
      <c r="F2168" s="171"/>
      <c r="G2168" s="175"/>
    </row>
    <row r="2169" spans="1:7" ht="9.75" customHeight="1">
      <c r="A2169" s="171"/>
      <c r="B2169" s="176"/>
      <c r="C2169" s="182"/>
      <c r="D2169" s="171"/>
      <c r="E2169" s="184"/>
      <c r="F2169" s="171"/>
      <c r="G2169" s="175"/>
    </row>
    <row r="2170" spans="1:7" ht="9.75" customHeight="1">
      <c r="A2170" s="171"/>
      <c r="B2170" s="176"/>
      <c r="C2170" s="182"/>
      <c r="D2170" s="171"/>
      <c r="E2170" s="184"/>
      <c r="F2170" s="171"/>
      <c r="G2170" s="175"/>
    </row>
    <row r="2171" spans="1:7" ht="9.75" customHeight="1">
      <c r="A2171" s="171"/>
      <c r="B2171" s="176"/>
      <c r="C2171" s="182"/>
      <c r="D2171" s="171"/>
      <c r="E2171" s="184"/>
      <c r="F2171" s="171"/>
      <c r="G2171" s="175"/>
    </row>
    <row r="2172" spans="1:7" ht="6" customHeight="1">
      <c r="A2172" s="171"/>
      <c r="B2172" s="176"/>
      <c r="C2172" s="182"/>
      <c r="D2172" s="171"/>
      <c r="E2172" s="184"/>
      <c r="F2172" s="171"/>
      <c r="G2172" s="175"/>
    </row>
    <row r="2173" spans="1:7" ht="9.75" customHeight="1">
      <c r="A2173" s="171"/>
      <c r="B2173" s="176"/>
      <c r="C2173" s="172"/>
      <c r="D2173" s="173"/>
      <c r="E2173" s="174"/>
      <c r="F2173" s="171"/>
      <c r="G2173" s="175"/>
    </row>
    <row r="2174" spans="1:7" ht="9.75" customHeight="1">
      <c r="A2174" s="171"/>
      <c r="B2174" s="176"/>
      <c r="C2174" s="172"/>
      <c r="D2174" s="173"/>
      <c r="E2174" s="174"/>
      <c r="F2174" s="171"/>
      <c r="G2174" s="175"/>
    </row>
    <row r="2175" spans="1:7" ht="9.75" customHeight="1">
      <c r="A2175" s="171"/>
      <c r="B2175" s="176"/>
      <c r="C2175" s="172"/>
      <c r="D2175" s="173"/>
      <c r="E2175" s="174"/>
      <c r="F2175" s="171"/>
      <c r="G2175" s="175"/>
    </row>
    <row r="2176" spans="1:7" ht="9.75" customHeight="1">
      <c r="A2176" s="171"/>
      <c r="B2176" s="176"/>
      <c r="C2176" s="172"/>
      <c r="D2176" s="173"/>
      <c r="E2176" s="174"/>
      <c r="F2176" s="171"/>
      <c r="G2176" s="175"/>
    </row>
    <row r="2177" spans="1:7" ht="9.75" customHeight="1">
      <c r="A2177" s="171"/>
      <c r="B2177" s="176"/>
      <c r="C2177" s="172"/>
      <c r="D2177" s="173"/>
      <c r="E2177" s="174"/>
      <c r="F2177" s="171"/>
      <c r="G2177" s="175"/>
    </row>
    <row r="2178" spans="1:7" ht="9.75" customHeight="1">
      <c r="A2178" s="171"/>
      <c r="B2178" s="176"/>
      <c r="C2178" s="172"/>
      <c r="D2178" s="173"/>
      <c r="E2178" s="174"/>
      <c r="F2178" s="171"/>
      <c r="G2178" s="175"/>
    </row>
    <row r="2179" spans="1:7" ht="9.75" customHeight="1">
      <c r="A2179" s="171"/>
      <c r="B2179" s="176"/>
      <c r="C2179" s="172"/>
      <c r="D2179" s="173"/>
      <c r="E2179" s="174"/>
      <c r="F2179" s="171"/>
      <c r="G2179" s="175"/>
    </row>
    <row r="2180" spans="1:7" ht="9.75" customHeight="1">
      <c r="A2180" s="171"/>
      <c r="B2180" s="176"/>
      <c r="C2180" s="172"/>
      <c r="D2180" s="173"/>
      <c r="E2180" s="174"/>
      <c r="F2180" s="171"/>
      <c r="G2180" s="175"/>
    </row>
    <row r="2181" spans="1:7" ht="9.75" customHeight="1">
      <c r="A2181" s="171"/>
      <c r="B2181" s="176"/>
      <c r="C2181" s="172"/>
      <c r="D2181" s="173"/>
      <c r="E2181" s="174"/>
      <c r="F2181" s="171"/>
      <c r="G2181" s="175"/>
    </row>
    <row r="2182" spans="1:7" ht="9.75" customHeight="1">
      <c r="A2182" s="171"/>
      <c r="B2182" s="176"/>
      <c r="C2182" s="172"/>
      <c r="D2182" s="173"/>
      <c r="E2182" s="174"/>
      <c r="F2182" s="171"/>
      <c r="G2182" s="175"/>
    </row>
    <row r="2183" spans="1:7" ht="9.75" customHeight="1">
      <c r="A2183" s="171"/>
      <c r="B2183" s="176"/>
      <c r="C2183" s="172"/>
      <c r="D2183" s="173"/>
      <c r="E2183" s="174"/>
      <c r="F2183" s="171"/>
      <c r="G2183" s="175"/>
    </row>
    <row r="2184" spans="1:7" ht="9.75" customHeight="1">
      <c r="A2184" s="171"/>
      <c r="B2184" s="176"/>
      <c r="C2184" s="172"/>
      <c r="D2184" s="173"/>
      <c r="E2184" s="174"/>
      <c r="F2184" s="171"/>
      <c r="G2184" s="175"/>
    </row>
    <row r="2185" spans="1:7" ht="9.75" customHeight="1">
      <c r="A2185" s="171"/>
      <c r="B2185" s="176"/>
      <c r="C2185" s="172"/>
      <c r="D2185" s="173"/>
      <c r="E2185" s="174"/>
      <c r="F2185" s="171"/>
      <c r="G2185" s="175"/>
    </row>
    <row r="2186" spans="1:7" ht="9.75" customHeight="1">
      <c r="A2186" s="171"/>
      <c r="B2186" s="176"/>
      <c r="C2186" s="172"/>
      <c r="D2186" s="173"/>
      <c r="E2186" s="174"/>
      <c r="F2186" s="171"/>
      <c r="G2186" s="175"/>
    </row>
    <row r="2187" spans="1:7" ht="9.75" customHeight="1">
      <c r="A2187" s="171"/>
      <c r="B2187" s="176"/>
      <c r="C2187" s="172"/>
      <c r="D2187" s="173"/>
      <c r="E2187" s="174"/>
      <c r="F2187" s="171"/>
      <c r="G2187" s="175"/>
    </row>
    <row r="2188" spans="1:7" ht="9.75" customHeight="1">
      <c r="A2188" s="171"/>
      <c r="B2188" s="176"/>
      <c r="C2188" s="172"/>
      <c r="D2188" s="173"/>
      <c r="E2188" s="174"/>
      <c r="F2188" s="171"/>
      <c r="G2188" s="175"/>
    </row>
    <row r="2189" spans="1:7" ht="9.75" customHeight="1">
      <c r="A2189" s="171"/>
      <c r="B2189" s="176"/>
      <c r="C2189" s="172"/>
      <c r="D2189" s="173"/>
      <c r="E2189" s="174"/>
      <c r="F2189" s="171"/>
      <c r="G2189" s="175"/>
    </row>
    <row r="2190" spans="1:7" ht="9.75" customHeight="1">
      <c r="A2190" s="171"/>
      <c r="B2190" s="176"/>
      <c r="C2190" s="172"/>
      <c r="D2190" s="173"/>
      <c r="E2190" s="174"/>
      <c r="F2190" s="171"/>
      <c r="G2190" s="175"/>
    </row>
    <row r="2191" spans="1:7" ht="9.75" customHeight="1">
      <c r="A2191" s="171"/>
      <c r="B2191" s="176"/>
      <c r="C2191" s="172"/>
      <c r="D2191" s="173"/>
      <c r="E2191" s="174"/>
      <c r="F2191" s="171"/>
      <c r="G2191" s="175"/>
    </row>
    <row r="2192" spans="1:7" ht="9.75" customHeight="1">
      <c r="A2192" s="171"/>
      <c r="B2192" s="176"/>
      <c r="C2192" s="172"/>
      <c r="D2192" s="173"/>
      <c r="E2192" s="174"/>
      <c r="F2192" s="171"/>
      <c r="G2192" s="175"/>
    </row>
    <row r="2193" spans="1:7" ht="9.75" customHeight="1">
      <c r="A2193" s="171"/>
      <c r="B2193" s="176"/>
      <c r="C2193" s="172"/>
      <c r="D2193" s="173"/>
      <c r="E2193" s="174"/>
      <c r="F2193" s="171"/>
      <c r="G2193" s="175"/>
    </row>
    <row r="2194" spans="1:7" ht="9.75" customHeight="1">
      <c r="A2194" s="171"/>
      <c r="B2194" s="176"/>
      <c r="C2194" s="172"/>
      <c r="D2194" s="173"/>
      <c r="E2194" s="174"/>
      <c r="F2194" s="171"/>
      <c r="G2194" s="175"/>
    </row>
    <row r="2195" spans="1:7" ht="9.75" customHeight="1">
      <c r="A2195" s="171"/>
      <c r="B2195" s="176"/>
      <c r="C2195" s="172"/>
      <c r="D2195" s="173"/>
      <c r="E2195" s="174"/>
      <c r="F2195" s="171"/>
      <c r="G2195" s="175"/>
    </row>
    <row r="2196" spans="1:7" ht="9.75" customHeight="1">
      <c r="A2196" s="171"/>
      <c r="B2196" s="176"/>
      <c r="C2196" s="172"/>
      <c r="D2196" s="173"/>
      <c r="E2196" s="174"/>
      <c r="F2196" s="171"/>
      <c r="G2196" s="175"/>
    </row>
    <row r="2197" spans="1:7" ht="9.75" customHeight="1">
      <c r="A2197" s="171"/>
      <c r="B2197" s="176"/>
      <c r="C2197" s="172"/>
      <c r="D2197" s="173"/>
      <c r="E2197" s="174"/>
      <c r="F2197" s="171"/>
      <c r="G2197" s="175"/>
    </row>
    <row r="2198" spans="1:7" ht="9.75" customHeight="1">
      <c r="A2198" s="171"/>
      <c r="B2198" s="176"/>
      <c r="C2198" s="172"/>
      <c r="D2198" s="173"/>
      <c r="E2198" s="174"/>
      <c r="F2198" s="171"/>
      <c r="G2198" s="175"/>
    </row>
    <row r="2199" spans="1:7" ht="9.75" customHeight="1">
      <c r="A2199" s="171"/>
      <c r="B2199" s="176"/>
      <c r="C2199" s="172"/>
      <c r="D2199" s="173"/>
      <c r="E2199" s="174"/>
      <c r="F2199" s="171"/>
      <c r="G2199" s="175"/>
    </row>
    <row r="2200" spans="1:7" ht="9.75" customHeight="1">
      <c r="A2200" s="171"/>
      <c r="B2200" s="176"/>
      <c r="C2200" s="172"/>
      <c r="D2200" s="173"/>
      <c r="E2200" s="174"/>
      <c r="F2200" s="171"/>
      <c r="G2200" s="175"/>
    </row>
    <row r="2201" spans="1:7" ht="9.75" customHeight="1">
      <c r="A2201" s="171"/>
      <c r="B2201" s="176"/>
      <c r="C2201" s="172"/>
      <c r="D2201" s="173"/>
      <c r="E2201" s="174"/>
      <c r="F2201" s="171"/>
      <c r="G2201" s="175"/>
    </row>
    <row r="2202" spans="1:7" ht="7.5" customHeight="1">
      <c r="A2202" s="171"/>
      <c r="B2202" s="176"/>
      <c r="C2202" s="172"/>
      <c r="D2202" s="173"/>
      <c r="E2202" s="174"/>
      <c r="F2202" s="171"/>
      <c r="G2202" s="175"/>
    </row>
    <row r="2203" spans="1:7" ht="9.75" customHeight="1">
      <c r="A2203" s="171"/>
      <c r="B2203" s="176"/>
      <c r="C2203" s="172"/>
      <c r="D2203" s="173"/>
      <c r="E2203" s="174"/>
      <c r="F2203" s="171"/>
      <c r="G2203" s="175"/>
    </row>
    <row r="2204" spans="1:7" ht="9.75" customHeight="1">
      <c r="A2204" s="171"/>
      <c r="B2204" s="176"/>
      <c r="C2204" s="172"/>
      <c r="D2204" s="173"/>
      <c r="E2204" s="174"/>
      <c r="F2204" s="171"/>
      <c r="G2204" s="175"/>
    </row>
    <row r="2205" spans="1:7" ht="9.75" customHeight="1">
      <c r="A2205" s="171"/>
      <c r="B2205" s="176"/>
      <c r="C2205" s="172"/>
      <c r="D2205" s="173"/>
      <c r="E2205" s="174"/>
      <c r="F2205" s="171"/>
      <c r="G2205" s="175"/>
    </row>
    <row r="2206" spans="1:7" ht="9.75" customHeight="1">
      <c r="A2206" s="171"/>
      <c r="B2206" s="176"/>
      <c r="C2206" s="172"/>
      <c r="D2206" s="173"/>
      <c r="E2206" s="174"/>
      <c r="F2206" s="171"/>
      <c r="G2206" s="175"/>
    </row>
    <row r="2207" spans="1:7" ht="9.75" customHeight="1">
      <c r="A2207" s="171"/>
      <c r="B2207" s="176"/>
      <c r="C2207" s="172"/>
      <c r="D2207" s="173"/>
      <c r="E2207" s="174"/>
      <c r="F2207" s="171"/>
      <c r="G2207" s="175"/>
    </row>
    <row r="2208" spans="1:7" ht="9.75" customHeight="1">
      <c r="A2208" s="171"/>
      <c r="B2208" s="176"/>
      <c r="C2208" s="172"/>
      <c r="D2208" s="173"/>
      <c r="E2208" s="174"/>
      <c r="F2208" s="171"/>
      <c r="G2208" s="175"/>
    </row>
    <row r="2209" spans="1:7" ht="9.75" customHeight="1">
      <c r="A2209" s="171"/>
      <c r="B2209" s="176"/>
      <c r="C2209" s="172"/>
      <c r="D2209" s="173"/>
      <c r="E2209" s="174"/>
      <c r="F2209" s="171"/>
      <c r="G2209" s="175"/>
    </row>
    <row r="2210" spans="1:7" ht="9.75" customHeight="1">
      <c r="A2210" s="171"/>
      <c r="B2210" s="176"/>
      <c r="C2210" s="172"/>
      <c r="D2210" s="173"/>
      <c r="E2210" s="174"/>
      <c r="F2210" s="171"/>
      <c r="G2210" s="175"/>
    </row>
    <row r="2211" spans="1:7" ht="9.75" customHeight="1">
      <c r="A2211" s="171"/>
      <c r="B2211" s="176"/>
      <c r="C2211" s="172"/>
      <c r="D2211" s="173"/>
      <c r="E2211" s="174"/>
      <c r="F2211" s="171"/>
      <c r="G2211" s="175"/>
    </row>
    <row r="2212" spans="1:7" ht="6.75" customHeight="1">
      <c r="A2212" s="171"/>
      <c r="B2212" s="176"/>
      <c r="C2212" s="172"/>
      <c r="D2212" s="173"/>
      <c r="E2212" s="174"/>
      <c r="F2212" s="171"/>
      <c r="G2212" s="175"/>
    </row>
    <row r="2213" spans="1:7" ht="9.75" customHeight="1">
      <c r="A2213" s="171"/>
      <c r="B2213" s="176"/>
      <c r="C2213" s="172"/>
      <c r="D2213" s="173"/>
      <c r="E2213" s="183"/>
      <c r="F2213" s="171"/>
      <c r="G2213" s="175"/>
    </row>
    <row r="2214" spans="1:7" ht="9.75" customHeight="1">
      <c r="A2214" s="171"/>
      <c r="B2214" s="176"/>
      <c r="C2214" s="172"/>
      <c r="D2214" s="173"/>
      <c r="E2214" s="183"/>
      <c r="F2214" s="171"/>
      <c r="G2214" s="175"/>
    </row>
    <row r="2215" spans="1:7" ht="9.75" customHeight="1">
      <c r="A2215" s="171"/>
      <c r="B2215" s="176"/>
      <c r="C2215" s="172"/>
      <c r="D2215" s="173"/>
      <c r="E2215" s="183"/>
      <c r="F2215" s="171"/>
      <c r="G2215" s="175"/>
    </row>
    <row r="2216" spans="1:7" ht="9.75" customHeight="1">
      <c r="A2216" s="171"/>
      <c r="B2216" s="176"/>
      <c r="C2216" s="172"/>
      <c r="D2216" s="173"/>
      <c r="E2216" s="183"/>
      <c r="F2216" s="171"/>
      <c r="G2216" s="175"/>
    </row>
    <row r="2217" spans="1:7" ht="9.75" customHeight="1">
      <c r="A2217" s="171"/>
      <c r="B2217" s="176"/>
      <c r="C2217" s="172"/>
      <c r="D2217" s="173"/>
      <c r="E2217" s="183"/>
      <c r="F2217" s="171"/>
      <c r="G2217" s="175"/>
    </row>
    <row r="2218" spans="1:7" ht="9.75" customHeight="1">
      <c r="A2218" s="171"/>
      <c r="B2218" s="176"/>
      <c r="C2218" s="172"/>
      <c r="D2218" s="173"/>
      <c r="E2218" s="174"/>
      <c r="F2218" s="171"/>
      <c r="G2218" s="175"/>
    </row>
    <row r="2219" spans="1:7" ht="9.75" customHeight="1">
      <c r="A2219" s="171"/>
      <c r="B2219" s="176"/>
      <c r="C2219" s="172"/>
      <c r="D2219" s="173"/>
      <c r="E2219" s="174"/>
      <c r="F2219" s="171"/>
      <c r="G2219" s="175"/>
    </row>
    <row r="2220" spans="1:7" ht="9.75" customHeight="1">
      <c r="A2220" s="171"/>
      <c r="B2220" s="176"/>
      <c r="C2220" s="172"/>
      <c r="D2220" s="173"/>
      <c r="E2220" s="174"/>
      <c r="F2220" s="171"/>
      <c r="G2220" s="175"/>
    </row>
    <row r="2221" spans="1:7" ht="9.75" customHeight="1">
      <c r="A2221" s="171"/>
      <c r="B2221" s="176"/>
      <c r="C2221" s="172"/>
      <c r="D2221" s="173"/>
      <c r="E2221" s="174"/>
      <c r="F2221" s="171"/>
      <c r="G2221" s="175"/>
    </row>
    <row r="2222" spans="1:7" ht="9.75" customHeight="1">
      <c r="A2222" s="171"/>
      <c r="B2222" s="176"/>
      <c r="C2222" s="172"/>
      <c r="D2222" s="173"/>
      <c r="E2222" s="174"/>
      <c r="F2222" s="171"/>
      <c r="G2222" s="175"/>
    </row>
    <row r="2223" spans="1:7" ht="9.75" customHeight="1">
      <c r="A2223" s="171"/>
      <c r="B2223" s="176"/>
      <c r="C2223" s="182"/>
      <c r="D2223" s="171"/>
      <c r="E2223" s="181"/>
      <c r="F2223" s="171"/>
      <c r="G2223" s="175"/>
    </row>
    <row r="2224" spans="1:7" ht="9.75" customHeight="1">
      <c r="A2224" s="171"/>
      <c r="B2224" s="176"/>
      <c r="C2224" s="182"/>
      <c r="D2224" s="171"/>
      <c r="E2224" s="181"/>
      <c r="F2224" s="171"/>
      <c r="G2224" s="175"/>
    </row>
    <row r="2225" spans="1:7" ht="9.75" customHeight="1">
      <c r="A2225" s="171"/>
      <c r="B2225" s="176"/>
      <c r="C2225" s="182"/>
      <c r="D2225" s="171"/>
      <c r="E2225" s="181"/>
      <c r="F2225" s="171"/>
      <c r="G2225" s="175"/>
    </row>
    <row r="2226" spans="1:7" ht="9.75" customHeight="1">
      <c r="A2226" s="171"/>
      <c r="B2226" s="176"/>
      <c r="C2226" s="182"/>
      <c r="D2226" s="171"/>
      <c r="E2226" s="181"/>
      <c r="F2226" s="171"/>
      <c r="G2226" s="175"/>
    </row>
    <row r="2227" spans="1:7" ht="9.75" customHeight="1">
      <c r="A2227" s="171"/>
      <c r="B2227" s="176"/>
      <c r="C2227" s="182"/>
      <c r="D2227" s="171"/>
      <c r="E2227" s="181"/>
      <c r="F2227" s="171"/>
      <c r="G2227" s="175"/>
    </row>
    <row r="2228" spans="1:7" ht="9.75" customHeight="1">
      <c r="A2228" s="171"/>
      <c r="B2228" s="176"/>
      <c r="C2228" s="172"/>
      <c r="D2228" s="173"/>
      <c r="E2228" s="174"/>
      <c r="F2228" s="171"/>
      <c r="G2228" s="175"/>
    </row>
    <row r="2229" spans="1:7" ht="9.75" customHeight="1">
      <c r="A2229" s="171"/>
      <c r="B2229" s="176"/>
      <c r="C2229" s="172"/>
      <c r="D2229" s="173"/>
      <c r="E2229" s="174"/>
      <c r="F2229" s="171"/>
      <c r="G2229" s="175"/>
    </row>
    <row r="2230" spans="1:7" ht="9.75" customHeight="1">
      <c r="A2230" s="171"/>
      <c r="B2230" s="176"/>
      <c r="C2230" s="172"/>
      <c r="D2230" s="173"/>
      <c r="E2230" s="174"/>
      <c r="F2230" s="171"/>
      <c r="G2230" s="175"/>
    </row>
    <row r="2231" spans="1:7" ht="9.75" customHeight="1">
      <c r="A2231" s="171"/>
      <c r="B2231" s="176"/>
      <c r="C2231" s="172"/>
      <c r="D2231" s="173"/>
      <c r="E2231" s="174"/>
      <c r="F2231" s="171"/>
      <c r="G2231" s="175"/>
    </row>
    <row r="2232" spans="1:7" ht="9.75" customHeight="1">
      <c r="A2232" s="171"/>
      <c r="B2232" s="176"/>
      <c r="C2232" s="172"/>
      <c r="D2232" s="173"/>
      <c r="E2232" s="174"/>
      <c r="F2232" s="171"/>
      <c r="G2232" s="175"/>
    </row>
    <row r="2233" spans="1:7" ht="9.75" customHeight="1">
      <c r="A2233" s="171"/>
      <c r="B2233" s="176"/>
      <c r="C2233" s="180"/>
      <c r="D2233" s="171"/>
      <c r="E2233" s="181"/>
      <c r="F2233" s="171"/>
      <c r="G2233" s="175"/>
    </row>
    <row r="2234" spans="1:7" ht="9.75" customHeight="1">
      <c r="A2234" s="171"/>
      <c r="B2234" s="176"/>
      <c r="C2234" s="180"/>
      <c r="D2234" s="171"/>
      <c r="E2234" s="181"/>
      <c r="F2234" s="171"/>
      <c r="G2234" s="175"/>
    </row>
    <row r="2235" spans="1:7" ht="9.75" customHeight="1">
      <c r="A2235" s="171"/>
      <c r="B2235" s="176"/>
      <c r="C2235" s="180"/>
      <c r="D2235" s="171"/>
      <c r="E2235" s="181"/>
      <c r="F2235" s="171"/>
      <c r="G2235" s="175"/>
    </row>
    <row r="2236" spans="1:7" ht="9.75" customHeight="1">
      <c r="A2236" s="171"/>
      <c r="B2236" s="176"/>
      <c r="C2236" s="180"/>
      <c r="D2236" s="171"/>
      <c r="E2236" s="181"/>
      <c r="F2236" s="171"/>
      <c r="G2236" s="175"/>
    </row>
    <row r="2237" spans="1:7" ht="9.75" customHeight="1">
      <c r="A2237" s="171"/>
      <c r="B2237" s="176"/>
      <c r="C2237" s="180"/>
      <c r="D2237" s="171"/>
      <c r="E2237" s="181"/>
      <c r="F2237" s="171"/>
      <c r="G2237" s="175"/>
    </row>
    <row r="2238" spans="1:7" ht="9.75" customHeight="1">
      <c r="A2238" s="171"/>
      <c r="B2238" s="176"/>
      <c r="C2238" s="172"/>
      <c r="D2238" s="173"/>
      <c r="E2238" s="174"/>
      <c r="F2238" s="171"/>
      <c r="G2238" s="175"/>
    </row>
    <row r="2239" spans="1:7" ht="9.75" customHeight="1">
      <c r="A2239" s="171"/>
      <c r="B2239" s="176"/>
      <c r="C2239" s="172"/>
      <c r="D2239" s="173"/>
      <c r="E2239" s="174"/>
      <c r="F2239" s="171"/>
      <c r="G2239" s="175"/>
    </row>
    <row r="2240" spans="1:7" ht="9.75" customHeight="1">
      <c r="A2240" s="171"/>
      <c r="B2240" s="176"/>
      <c r="C2240" s="172"/>
      <c r="D2240" s="173"/>
      <c r="E2240" s="174"/>
      <c r="F2240" s="171"/>
      <c r="G2240" s="175"/>
    </row>
    <row r="2241" spans="1:7" ht="9.75" customHeight="1">
      <c r="A2241" s="171"/>
      <c r="B2241" s="176"/>
      <c r="C2241" s="172"/>
      <c r="D2241" s="173"/>
      <c r="E2241" s="174"/>
      <c r="F2241" s="171"/>
      <c r="G2241" s="175"/>
    </row>
    <row r="2242" spans="1:7" ht="9.75" customHeight="1">
      <c r="A2242" s="171"/>
      <c r="B2242" s="176"/>
      <c r="C2242" s="172"/>
      <c r="D2242" s="173"/>
      <c r="E2242" s="174"/>
      <c r="F2242" s="171"/>
      <c r="G2242" s="175"/>
    </row>
    <row r="2243" spans="1:7" ht="9.75" customHeight="1">
      <c r="A2243" s="171"/>
      <c r="B2243" s="176"/>
      <c r="C2243" s="172"/>
      <c r="D2243" s="173"/>
      <c r="E2243" s="174"/>
      <c r="F2243" s="171"/>
      <c r="G2243" s="175"/>
    </row>
    <row r="2244" spans="1:7" ht="9.75" customHeight="1">
      <c r="A2244" s="171"/>
      <c r="B2244" s="176"/>
      <c r="C2244" s="172"/>
      <c r="D2244" s="173"/>
      <c r="E2244" s="174"/>
      <c r="F2244" s="171"/>
      <c r="G2244" s="175"/>
    </row>
    <row r="2245" spans="1:7" ht="9.75" customHeight="1">
      <c r="A2245" s="171"/>
      <c r="B2245" s="176"/>
      <c r="C2245" s="172"/>
      <c r="D2245" s="173"/>
      <c r="E2245" s="174"/>
      <c r="F2245" s="171"/>
      <c r="G2245" s="175"/>
    </row>
    <row r="2246" spans="1:7" ht="9.75" customHeight="1">
      <c r="A2246" s="171"/>
      <c r="B2246" s="176"/>
      <c r="C2246" s="172"/>
      <c r="D2246" s="173"/>
      <c r="E2246" s="174"/>
      <c r="F2246" s="171"/>
      <c r="G2246" s="175"/>
    </row>
    <row r="2247" spans="1:7" ht="9.75" customHeight="1">
      <c r="A2247" s="171"/>
      <c r="B2247" s="176"/>
      <c r="C2247" s="172"/>
      <c r="D2247" s="173"/>
      <c r="E2247" s="174"/>
      <c r="F2247" s="171"/>
      <c r="G2247" s="175"/>
    </row>
    <row r="2248" spans="1:7" ht="9.75" customHeight="1">
      <c r="A2248" s="171"/>
      <c r="B2248" s="176"/>
      <c r="C2248" s="172"/>
      <c r="D2248" s="173"/>
      <c r="E2248" s="174"/>
      <c r="F2248" s="171"/>
      <c r="G2248" s="175"/>
    </row>
    <row r="2249" spans="1:7" ht="9.75" customHeight="1">
      <c r="A2249" s="171"/>
      <c r="B2249" s="176"/>
      <c r="C2249" s="172"/>
      <c r="D2249" s="173"/>
      <c r="E2249" s="174"/>
      <c r="F2249" s="171"/>
      <c r="G2249" s="175"/>
    </row>
    <row r="2250" spans="1:7" ht="9.75" customHeight="1">
      <c r="A2250" s="171"/>
      <c r="B2250" s="176"/>
      <c r="C2250" s="172"/>
      <c r="D2250" s="173"/>
      <c r="E2250" s="174"/>
      <c r="F2250" s="171"/>
      <c r="G2250" s="175"/>
    </row>
    <row r="2251" spans="1:7" ht="9.75" customHeight="1">
      <c r="A2251" s="171"/>
      <c r="B2251" s="176"/>
      <c r="C2251" s="172"/>
      <c r="D2251" s="173"/>
      <c r="E2251" s="174"/>
      <c r="F2251" s="171"/>
      <c r="G2251" s="175"/>
    </row>
    <row r="2252" spans="1:7" ht="9.75" customHeight="1">
      <c r="A2252" s="171"/>
      <c r="B2252" s="176"/>
      <c r="C2252" s="172"/>
      <c r="D2252" s="173"/>
      <c r="E2252" s="174"/>
      <c r="F2252" s="171"/>
      <c r="G2252" s="175"/>
    </row>
    <row r="2253" spans="1:7" ht="9.75" customHeight="1">
      <c r="A2253" s="171"/>
      <c r="B2253" s="176"/>
      <c r="C2253" s="172"/>
      <c r="D2253" s="173"/>
      <c r="E2253" s="174"/>
      <c r="F2253" s="171"/>
      <c r="G2253" s="175"/>
    </row>
    <row r="2254" spans="1:7" ht="9.75" customHeight="1">
      <c r="A2254" s="171"/>
      <c r="B2254" s="176"/>
      <c r="C2254" s="172"/>
      <c r="D2254" s="173"/>
      <c r="E2254" s="174"/>
      <c r="F2254" s="171"/>
      <c r="G2254" s="175"/>
    </row>
    <row r="2255" spans="1:7" ht="9.75" customHeight="1">
      <c r="A2255" s="171"/>
      <c r="B2255" s="176"/>
      <c r="C2255" s="172"/>
      <c r="D2255" s="173"/>
      <c r="E2255" s="174"/>
      <c r="F2255" s="171"/>
      <c r="G2255" s="175"/>
    </row>
    <row r="2256" spans="1:7" ht="9.75" customHeight="1">
      <c r="A2256" s="171"/>
      <c r="B2256" s="176"/>
      <c r="C2256" s="172"/>
      <c r="D2256" s="173"/>
      <c r="E2256" s="174"/>
      <c r="F2256" s="171"/>
      <c r="G2256" s="175"/>
    </row>
    <row r="2257" spans="1:7" ht="9.75" customHeight="1">
      <c r="A2257" s="171"/>
      <c r="B2257" s="176"/>
      <c r="C2257" s="172"/>
      <c r="D2257" s="173"/>
      <c r="E2257" s="174"/>
      <c r="F2257" s="171"/>
      <c r="G2257" s="175"/>
    </row>
    <row r="2258" spans="1:7" ht="9.75" customHeight="1">
      <c r="A2258" s="171"/>
      <c r="B2258" s="176"/>
      <c r="C2258" s="172"/>
      <c r="D2258" s="173"/>
      <c r="E2258" s="174"/>
      <c r="F2258" s="171"/>
      <c r="G2258" s="175"/>
    </row>
    <row r="2259" spans="1:7" ht="9.75" customHeight="1">
      <c r="A2259" s="171"/>
      <c r="B2259" s="176"/>
      <c r="C2259" s="172"/>
      <c r="D2259" s="173"/>
      <c r="E2259" s="174"/>
      <c r="F2259" s="171"/>
      <c r="G2259" s="175"/>
    </row>
    <row r="2260" spans="1:7" ht="9.75" customHeight="1">
      <c r="A2260" s="171"/>
      <c r="B2260" s="176"/>
      <c r="C2260" s="172"/>
      <c r="D2260" s="173"/>
      <c r="E2260" s="174"/>
      <c r="F2260" s="171"/>
      <c r="G2260" s="175"/>
    </row>
    <row r="2261" spans="1:7" ht="9.75" customHeight="1">
      <c r="A2261" s="171"/>
      <c r="B2261" s="176"/>
      <c r="C2261" s="172"/>
      <c r="D2261" s="173"/>
      <c r="E2261" s="174"/>
      <c r="F2261" s="171"/>
      <c r="G2261" s="175"/>
    </row>
    <row r="2262" spans="1:7" ht="9.75" customHeight="1">
      <c r="A2262" s="171"/>
      <c r="B2262" s="176"/>
      <c r="C2262" s="172"/>
      <c r="D2262" s="173"/>
      <c r="E2262" s="174"/>
      <c r="F2262" s="171"/>
      <c r="G2262" s="175"/>
    </row>
    <row r="2263" spans="1:7" ht="9.75" customHeight="1">
      <c r="A2263" s="171"/>
      <c r="B2263" s="176"/>
      <c r="C2263" s="172"/>
      <c r="D2263" s="173"/>
      <c r="E2263" s="174"/>
      <c r="F2263" s="171"/>
      <c r="G2263" s="175"/>
    </row>
    <row r="2264" spans="1:7" ht="9.75" customHeight="1">
      <c r="A2264" s="171"/>
      <c r="B2264" s="176"/>
      <c r="C2264" s="172"/>
      <c r="D2264" s="173"/>
      <c r="E2264" s="174"/>
      <c r="F2264" s="171"/>
      <c r="G2264" s="175"/>
    </row>
    <row r="2265" spans="1:7" ht="9.75" customHeight="1">
      <c r="A2265" s="171"/>
      <c r="B2265" s="176"/>
      <c r="C2265" s="172"/>
      <c r="D2265" s="173"/>
      <c r="E2265" s="174"/>
      <c r="F2265" s="171"/>
      <c r="G2265" s="175"/>
    </row>
    <row r="2266" spans="1:7" ht="9.75" customHeight="1">
      <c r="A2266" s="171"/>
      <c r="B2266" s="176"/>
      <c r="C2266" s="172"/>
      <c r="D2266" s="173"/>
      <c r="E2266" s="174"/>
      <c r="F2266" s="171"/>
      <c r="G2266" s="175"/>
    </row>
    <row r="2267" spans="1:7" ht="9.75" customHeight="1">
      <c r="A2267" s="171"/>
      <c r="B2267" s="176"/>
      <c r="C2267" s="172"/>
      <c r="D2267" s="173"/>
      <c r="E2267" s="174"/>
      <c r="F2267" s="171"/>
      <c r="G2267" s="175"/>
    </row>
    <row r="2268" spans="1:7" ht="9.75" customHeight="1">
      <c r="A2268" s="171"/>
      <c r="B2268" s="176"/>
      <c r="C2268" s="172"/>
      <c r="D2268" s="173"/>
      <c r="E2268" s="174"/>
      <c r="F2268" s="171"/>
      <c r="G2268" s="175"/>
    </row>
    <row r="2269" spans="1:7" ht="9.75" customHeight="1">
      <c r="A2269" s="171"/>
      <c r="B2269" s="176"/>
      <c r="C2269" s="172"/>
      <c r="D2269" s="173"/>
      <c r="E2269" s="174"/>
      <c r="F2269" s="171"/>
      <c r="G2269" s="175"/>
    </row>
    <row r="2270" spans="1:7" ht="9.75" customHeight="1">
      <c r="A2270" s="171"/>
      <c r="B2270" s="176"/>
      <c r="C2270" s="172"/>
      <c r="D2270" s="173"/>
      <c r="E2270" s="174"/>
      <c r="F2270" s="171"/>
      <c r="G2270" s="175"/>
    </row>
    <row r="2271" spans="1:7" ht="9.75" customHeight="1">
      <c r="A2271" s="171"/>
      <c r="B2271" s="176"/>
      <c r="C2271" s="172"/>
      <c r="D2271" s="173"/>
      <c r="E2271" s="174"/>
      <c r="F2271" s="171"/>
      <c r="G2271" s="175"/>
    </row>
    <row r="2272" spans="1:7" ht="9.75" customHeight="1">
      <c r="A2272" s="171"/>
      <c r="B2272" s="176"/>
      <c r="C2272" s="172"/>
      <c r="D2272" s="173"/>
      <c r="E2272" s="174"/>
      <c r="F2272" s="171"/>
      <c r="G2272" s="175"/>
    </row>
    <row r="2273" spans="1:7" ht="9.75" customHeight="1">
      <c r="A2273" s="171"/>
      <c r="B2273" s="176"/>
      <c r="C2273" s="178"/>
      <c r="D2273" s="171"/>
      <c r="E2273" s="179"/>
      <c r="F2273" s="171"/>
      <c r="G2273" s="175"/>
    </row>
    <row r="2274" spans="1:7" ht="9.75" customHeight="1">
      <c r="A2274" s="171"/>
      <c r="B2274" s="176"/>
      <c r="C2274" s="178"/>
      <c r="D2274" s="171"/>
      <c r="E2274" s="179"/>
      <c r="F2274" s="171"/>
      <c r="G2274" s="175"/>
    </row>
    <row r="2275" spans="1:7" ht="9.75" customHeight="1">
      <c r="A2275" s="171"/>
      <c r="B2275" s="176"/>
      <c r="C2275" s="178"/>
      <c r="D2275" s="171"/>
      <c r="E2275" s="179"/>
      <c r="F2275" s="171"/>
      <c r="G2275" s="175"/>
    </row>
    <row r="2276" spans="1:7" ht="9.75" customHeight="1">
      <c r="A2276" s="171"/>
      <c r="B2276" s="176"/>
      <c r="C2276" s="178"/>
      <c r="D2276" s="171"/>
      <c r="E2276" s="179"/>
      <c r="F2276" s="171"/>
      <c r="G2276" s="175"/>
    </row>
    <row r="2277" spans="1:7" ht="9.75" customHeight="1">
      <c r="A2277" s="171"/>
      <c r="B2277" s="176"/>
      <c r="C2277" s="178"/>
      <c r="D2277" s="171"/>
      <c r="E2277" s="179"/>
      <c r="F2277" s="171"/>
      <c r="G2277" s="175"/>
    </row>
    <row r="2278" spans="1:7" ht="9.75" customHeight="1">
      <c r="A2278" s="171"/>
      <c r="B2278" s="176"/>
      <c r="C2278" s="177"/>
      <c r="D2278" s="173"/>
      <c r="E2278" s="174"/>
      <c r="F2278" s="171"/>
      <c r="G2278" s="175"/>
    </row>
    <row r="2279" spans="1:7" ht="9.75" customHeight="1">
      <c r="A2279" s="171"/>
      <c r="B2279" s="176"/>
      <c r="C2279" s="177"/>
      <c r="D2279" s="173"/>
      <c r="E2279" s="174"/>
      <c r="F2279" s="171"/>
      <c r="G2279" s="175"/>
    </row>
    <row r="2280" spans="1:7" ht="9.75" customHeight="1">
      <c r="A2280" s="171"/>
      <c r="B2280" s="176"/>
      <c r="C2280" s="177"/>
      <c r="D2280" s="173"/>
      <c r="E2280" s="174"/>
      <c r="F2280" s="171"/>
      <c r="G2280" s="175"/>
    </row>
    <row r="2281" spans="1:7" ht="9.75" customHeight="1">
      <c r="A2281" s="171"/>
      <c r="B2281" s="176"/>
      <c r="C2281" s="177"/>
      <c r="D2281" s="173"/>
      <c r="E2281" s="174"/>
      <c r="F2281" s="171"/>
      <c r="G2281" s="175"/>
    </row>
    <row r="2282" spans="1:7" ht="9.75" customHeight="1">
      <c r="A2282" s="171"/>
      <c r="B2282" s="176"/>
      <c r="C2282" s="177"/>
      <c r="D2282" s="173"/>
      <c r="E2282" s="174"/>
      <c r="F2282" s="171"/>
      <c r="G2282" s="175"/>
    </row>
    <row r="2283" spans="1:7" ht="9.75" customHeight="1">
      <c r="A2283" s="171"/>
      <c r="B2283" s="176"/>
      <c r="C2283" s="172"/>
      <c r="D2283" s="173"/>
      <c r="E2283" s="174"/>
      <c r="F2283" s="171"/>
      <c r="G2283" s="175"/>
    </row>
    <row r="2284" spans="1:7" ht="9.75" customHeight="1">
      <c r="A2284" s="171"/>
      <c r="B2284" s="176"/>
      <c r="C2284" s="172"/>
      <c r="D2284" s="173"/>
      <c r="E2284" s="174"/>
      <c r="F2284" s="171"/>
      <c r="G2284" s="175"/>
    </row>
    <row r="2285" spans="1:7" ht="9.75" customHeight="1">
      <c r="A2285" s="171"/>
      <c r="B2285" s="176"/>
      <c r="C2285" s="172"/>
      <c r="D2285" s="173"/>
      <c r="E2285" s="174"/>
      <c r="F2285" s="171"/>
      <c r="G2285" s="175"/>
    </row>
    <row r="2286" spans="1:7" ht="9.75" customHeight="1">
      <c r="A2286" s="171"/>
      <c r="B2286" s="176"/>
      <c r="C2286" s="172"/>
      <c r="D2286" s="173"/>
      <c r="E2286" s="174"/>
      <c r="F2286" s="171"/>
      <c r="G2286" s="175"/>
    </row>
    <row r="2287" spans="1:7" ht="7.5" customHeight="1">
      <c r="A2287" s="171"/>
      <c r="B2287" s="176"/>
      <c r="C2287" s="172"/>
      <c r="D2287" s="173"/>
      <c r="E2287" s="174"/>
      <c r="F2287" s="171"/>
      <c r="G2287" s="175"/>
    </row>
    <row r="2288" spans="1:7" ht="9.75" customHeight="1">
      <c r="A2288" s="171"/>
      <c r="B2288" s="176"/>
      <c r="C2288" s="172"/>
      <c r="D2288" s="173"/>
      <c r="E2288" s="174"/>
      <c r="F2288" s="171"/>
      <c r="G2288" s="175"/>
    </row>
    <row r="2289" spans="1:7" ht="9.75" customHeight="1">
      <c r="A2289" s="171"/>
      <c r="B2289" s="176"/>
      <c r="C2289" s="172"/>
      <c r="D2289" s="173"/>
      <c r="E2289" s="174"/>
      <c r="F2289" s="171"/>
      <c r="G2289" s="175"/>
    </row>
    <row r="2290" spans="1:7" ht="9.75" customHeight="1">
      <c r="A2290" s="171"/>
      <c r="B2290" s="176"/>
      <c r="C2290" s="172"/>
      <c r="D2290" s="173"/>
      <c r="E2290" s="174"/>
      <c r="F2290" s="171"/>
      <c r="G2290" s="175"/>
    </row>
    <row r="2291" spans="1:7" ht="9.75" customHeight="1">
      <c r="A2291" s="171"/>
      <c r="B2291" s="176"/>
      <c r="C2291" s="172"/>
      <c r="D2291" s="173"/>
      <c r="E2291" s="174"/>
      <c r="F2291" s="171"/>
      <c r="G2291" s="175"/>
    </row>
    <row r="2292" spans="1:7" ht="9.75" customHeight="1">
      <c r="A2292" s="171"/>
      <c r="B2292" s="176"/>
      <c r="C2292" s="172"/>
      <c r="D2292" s="173"/>
      <c r="E2292" s="174"/>
      <c r="F2292" s="171"/>
      <c r="G2292" s="175"/>
    </row>
    <row r="2293" spans="1:7" ht="9.75" customHeight="1">
      <c r="A2293" s="171"/>
      <c r="B2293" s="176"/>
      <c r="C2293" s="172"/>
      <c r="D2293" s="173"/>
      <c r="E2293" s="174"/>
      <c r="F2293" s="171"/>
      <c r="G2293" s="175"/>
    </row>
    <row r="2294" spans="1:7" ht="9.75" customHeight="1">
      <c r="A2294" s="171"/>
      <c r="B2294" s="176"/>
      <c r="C2294" s="172"/>
      <c r="D2294" s="173"/>
      <c r="E2294" s="174"/>
      <c r="F2294" s="171"/>
      <c r="G2294" s="175"/>
    </row>
    <row r="2295" spans="1:7" ht="9.75" customHeight="1">
      <c r="A2295" s="171"/>
      <c r="B2295" s="176"/>
      <c r="C2295" s="172"/>
      <c r="D2295" s="173"/>
      <c r="E2295" s="174"/>
      <c r="F2295" s="171"/>
      <c r="G2295" s="175"/>
    </row>
    <row r="2296" spans="1:7" ht="9.75" customHeight="1">
      <c r="A2296" s="171"/>
      <c r="B2296" s="176"/>
      <c r="C2296" s="172"/>
      <c r="D2296" s="173"/>
      <c r="E2296" s="174"/>
      <c r="F2296" s="171"/>
      <c r="G2296" s="175"/>
    </row>
    <row r="2297" spans="1:7" ht="9.75" customHeight="1">
      <c r="A2297" s="171"/>
      <c r="B2297" s="176"/>
      <c r="C2297" s="172"/>
      <c r="D2297" s="173"/>
      <c r="E2297" s="174"/>
      <c r="F2297" s="171"/>
      <c r="G2297" s="175"/>
    </row>
    <row r="2298" spans="1:7" ht="9.75" customHeight="1">
      <c r="A2298" s="171"/>
      <c r="B2298" s="176"/>
      <c r="C2298" s="172"/>
      <c r="D2298" s="173"/>
      <c r="E2298" s="174"/>
      <c r="F2298" s="171"/>
      <c r="G2298" s="175"/>
    </row>
    <row r="2299" spans="1:7" ht="9.75" customHeight="1">
      <c r="A2299" s="171"/>
      <c r="B2299" s="176"/>
      <c r="C2299" s="172"/>
      <c r="D2299" s="173"/>
      <c r="E2299" s="174"/>
      <c r="F2299" s="171"/>
      <c r="G2299" s="175"/>
    </row>
    <row r="2300" spans="1:7" ht="9.75" customHeight="1">
      <c r="A2300" s="171"/>
      <c r="B2300" s="176"/>
      <c r="C2300" s="172"/>
      <c r="D2300" s="173"/>
      <c r="E2300" s="174"/>
      <c r="F2300" s="171"/>
      <c r="G2300" s="175"/>
    </row>
    <row r="2301" spans="1:7" ht="9.75" customHeight="1">
      <c r="A2301" s="171"/>
      <c r="B2301" s="176"/>
      <c r="C2301" s="172"/>
      <c r="D2301" s="173"/>
      <c r="E2301" s="174"/>
      <c r="F2301" s="171"/>
      <c r="G2301" s="175"/>
    </row>
    <row r="2302" spans="1:7" ht="9.75" customHeight="1">
      <c r="A2302" s="171"/>
      <c r="B2302" s="176"/>
      <c r="C2302" s="172"/>
      <c r="D2302" s="173"/>
      <c r="E2302" s="174"/>
      <c r="F2302" s="171"/>
      <c r="G2302" s="175"/>
    </row>
    <row r="2303" spans="1:7" ht="9.75" customHeight="1">
      <c r="A2303" s="171"/>
      <c r="B2303" s="176"/>
      <c r="C2303" s="172"/>
      <c r="D2303" s="173"/>
      <c r="E2303" s="174"/>
      <c r="F2303" s="171"/>
      <c r="G2303" s="175"/>
    </row>
    <row r="2304" spans="1:7" ht="9.75" customHeight="1">
      <c r="A2304" s="171"/>
      <c r="B2304" s="176"/>
      <c r="C2304" s="172"/>
      <c r="D2304" s="173"/>
      <c r="E2304" s="174"/>
      <c r="F2304" s="171"/>
      <c r="G2304" s="175"/>
    </row>
    <row r="2305" spans="1:7" ht="9.75" customHeight="1">
      <c r="A2305" s="171"/>
      <c r="B2305" s="176"/>
      <c r="C2305" s="172"/>
      <c r="D2305" s="173"/>
      <c r="E2305" s="174"/>
      <c r="F2305" s="171"/>
      <c r="G2305" s="175"/>
    </row>
    <row r="2306" spans="1:7" ht="9.75" customHeight="1">
      <c r="A2306" s="171"/>
      <c r="B2306" s="176"/>
      <c r="C2306" s="172"/>
      <c r="D2306" s="173"/>
      <c r="E2306" s="174"/>
      <c r="F2306" s="171"/>
      <c r="G2306" s="175"/>
    </row>
    <row r="2307" spans="1:7" ht="9.75" customHeight="1">
      <c r="A2307" s="171"/>
      <c r="B2307" s="176"/>
      <c r="C2307" s="172"/>
      <c r="D2307" s="173"/>
      <c r="E2307" s="174"/>
      <c r="F2307" s="171"/>
      <c r="G2307" s="175"/>
    </row>
    <row r="2308" spans="1:7" ht="9.75" customHeight="1">
      <c r="A2308" s="171"/>
      <c r="B2308" s="176"/>
      <c r="C2308" s="178"/>
      <c r="D2308" s="171"/>
      <c r="E2308" s="179"/>
      <c r="F2308" s="171"/>
      <c r="G2308" s="175"/>
    </row>
    <row r="2309" spans="1:7" ht="9.75" customHeight="1">
      <c r="A2309" s="171"/>
      <c r="B2309" s="176"/>
      <c r="C2309" s="178"/>
      <c r="D2309" s="171"/>
      <c r="E2309" s="179"/>
      <c r="F2309" s="171"/>
      <c r="G2309" s="175"/>
    </row>
    <row r="2310" spans="1:7" ht="9.75" customHeight="1">
      <c r="A2310" s="171"/>
      <c r="B2310" s="176"/>
      <c r="C2310" s="178"/>
      <c r="D2310" s="171"/>
      <c r="E2310" s="179"/>
      <c r="F2310" s="171"/>
      <c r="G2310" s="175"/>
    </row>
    <row r="2311" spans="1:7" ht="9.75" customHeight="1">
      <c r="A2311" s="171"/>
      <c r="B2311" s="176"/>
      <c r="C2311" s="178"/>
      <c r="D2311" s="171"/>
      <c r="E2311" s="179"/>
      <c r="F2311" s="171"/>
      <c r="G2311" s="175"/>
    </row>
    <row r="2312" spans="1:7" ht="9.75" customHeight="1">
      <c r="A2312" s="171"/>
      <c r="B2312" s="176"/>
      <c r="C2312" s="178"/>
      <c r="D2312" s="171"/>
      <c r="E2312" s="179"/>
      <c r="F2312" s="171"/>
      <c r="G2312" s="175"/>
    </row>
    <row r="2313" spans="1:7" ht="9.75" customHeight="1">
      <c r="A2313" s="171"/>
      <c r="B2313" s="176"/>
      <c r="C2313" s="177"/>
      <c r="D2313" s="173"/>
      <c r="E2313" s="174"/>
      <c r="F2313" s="171"/>
      <c r="G2313" s="175"/>
    </row>
    <row r="2314" spans="1:7" ht="9.75" customHeight="1">
      <c r="A2314" s="171"/>
      <c r="B2314" s="176"/>
      <c r="C2314" s="177"/>
      <c r="D2314" s="173"/>
      <c r="E2314" s="174"/>
      <c r="F2314" s="171"/>
      <c r="G2314" s="175"/>
    </row>
    <row r="2315" spans="1:7" ht="9.75" customHeight="1">
      <c r="A2315" s="171"/>
      <c r="B2315" s="176"/>
      <c r="C2315" s="177"/>
      <c r="D2315" s="173"/>
      <c r="E2315" s="174"/>
      <c r="F2315" s="171"/>
      <c r="G2315" s="175"/>
    </row>
    <row r="2316" spans="1:7" ht="9.75" customHeight="1">
      <c r="A2316" s="171"/>
      <c r="B2316" s="176"/>
      <c r="C2316" s="177"/>
      <c r="D2316" s="173"/>
      <c r="E2316" s="174"/>
      <c r="F2316" s="171"/>
      <c r="G2316" s="175"/>
    </row>
    <row r="2317" spans="1:7" ht="9.75" customHeight="1">
      <c r="A2317" s="171"/>
      <c r="B2317" s="176"/>
      <c r="C2317" s="177"/>
      <c r="D2317" s="173"/>
      <c r="E2317" s="174"/>
      <c r="F2317" s="171"/>
      <c r="G2317" s="175"/>
    </row>
    <row r="2318" spans="1:7" ht="9.75" customHeight="1">
      <c r="A2318" s="171"/>
      <c r="B2318" s="176"/>
      <c r="C2318" s="172"/>
      <c r="D2318" s="173"/>
      <c r="E2318" s="174"/>
      <c r="F2318" s="171"/>
      <c r="G2318" s="175"/>
    </row>
    <row r="2319" spans="1:7" ht="9.75" customHeight="1">
      <c r="A2319" s="171"/>
      <c r="B2319" s="176"/>
      <c r="C2319" s="172"/>
      <c r="D2319" s="173"/>
      <c r="E2319" s="174"/>
      <c r="F2319" s="171"/>
      <c r="G2319" s="175"/>
    </row>
    <row r="2320" spans="1:7" ht="9.75" customHeight="1">
      <c r="A2320" s="171"/>
      <c r="B2320" s="176"/>
      <c r="C2320" s="172"/>
      <c r="D2320" s="173"/>
      <c r="E2320" s="174"/>
      <c r="F2320" s="171"/>
      <c r="G2320" s="175"/>
    </row>
    <row r="2321" spans="1:7" ht="9.75" customHeight="1">
      <c r="A2321" s="171"/>
      <c r="B2321" s="176"/>
      <c r="C2321" s="172"/>
      <c r="D2321" s="173"/>
      <c r="E2321" s="174"/>
      <c r="F2321" s="171"/>
      <c r="G2321" s="175"/>
    </row>
    <row r="2322" spans="1:7" ht="9.75" customHeight="1">
      <c r="A2322" s="171"/>
      <c r="B2322" s="176"/>
      <c r="C2322" s="172"/>
      <c r="D2322" s="173"/>
      <c r="E2322" s="174"/>
      <c r="F2322" s="171"/>
      <c r="G2322" s="175"/>
    </row>
    <row r="2323" spans="1:7" ht="9.75" customHeight="1">
      <c r="A2323" s="171"/>
      <c r="B2323" s="176"/>
      <c r="C2323" s="172"/>
      <c r="D2323" s="173"/>
      <c r="E2323" s="174"/>
      <c r="F2323" s="171"/>
      <c r="G2323" s="175"/>
    </row>
    <row r="2324" spans="1:7" ht="9.75" customHeight="1">
      <c r="A2324" s="171"/>
      <c r="B2324" s="176"/>
      <c r="C2324" s="172"/>
      <c r="D2324" s="173"/>
      <c r="E2324" s="174"/>
      <c r="F2324" s="171"/>
      <c r="G2324" s="175"/>
    </row>
    <row r="2325" spans="1:7" ht="9.75" customHeight="1">
      <c r="A2325" s="171"/>
      <c r="B2325" s="176"/>
      <c r="C2325" s="172"/>
      <c r="D2325" s="173"/>
      <c r="E2325" s="174"/>
      <c r="F2325" s="171"/>
      <c r="G2325" s="175"/>
    </row>
    <row r="2326" spans="1:7" ht="9.75" customHeight="1">
      <c r="A2326" s="171"/>
      <c r="B2326" s="176"/>
      <c r="C2326" s="172"/>
      <c r="D2326" s="173"/>
      <c r="E2326" s="174"/>
      <c r="F2326" s="171"/>
      <c r="G2326" s="175"/>
    </row>
    <row r="2327" spans="1:7" ht="9.75" customHeight="1">
      <c r="A2327" s="171"/>
      <c r="B2327" s="176"/>
      <c r="C2327" s="172"/>
      <c r="D2327" s="173"/>
      <c r="E2327" s="174"/>
      <c r="F2327" s="171"/>
      <c r="G2327" s="175"/>
    </row>
    <row r="2328" spans="1:7" ht="9.75" customHeight="1">
      <c r="A2328" s="171"/>
      <c r="B2328" s="176"/>
      <c r="C2328" s="172"/>
      <c r="D2328" s="173"/>
      <c r="E2328" s="174"/>
      <c r="F2328" s="171"/>
      <c r="G2328" s="175"/>
    </row>
    <row r="2329" spans="1:7" ht="9.75" customHeight="1">
      <c r="A2329" s="171"/>
      <c r="B2329" s="176"/>
      <c r="C2329" s="172"/>
      <c r="D2329" s="173"/>
      <c r="E2329" s="174"/>
      <c r="F2329" s="171"/>
      <c r="G2329" s="175"/>
    </row>
    <row r="2330" spans="1:7" ht="9.75" customHeight="1">
      <c r="A2330" s="171"/>
      <c r="B2330" s="176"/>
      <c r="C2330" s="172"/>
      <c r="D2330" s="173"/>
      <c r="E2330" s="174"/>
      <c r="F2330" s="171"/>
      <c r="G2330" s="175"/>
    </row>
    <row r="2331" spans="1:7" ht="9.75" customHeight="1">
      <c r="A2331" s="171"/>
      <c r="B2331" s="176"/>
      <c r="C2331" s="172"/>
      <c r="D2331" s="173"/>
      <c r="E2331" s="174"/>
      <c r="F2331" s="171"/>
      <c r="G2331" s="175"/>
    </row>
    <row r="2332" spans="1:7" ht="9.75" customHeight="1">
      <c r="A2332" s="171"/>
      <c r="B2332" s="176"/>
      <c r="C2332" s="172"/>
      <c r="D2332" s="173"/>
      <c r="E2332" s="174"/>
      <c r="F2332" s="171"/>
      <c r="G2332" s="175"/>
    </row>
    <row r="2333" spans="1:7" ht="9.75" customHeight="1">
      <c r="A2333" s="171"/>
      <c r="B2333" s="176"/>
      <c r="C2333" s="172"/>
      <c r="D2333" s="173"/>
      <c r="E2333" s="174"/>
      <c r="F2333" s="171"/>
      <c r="G2333" s="175"/>
    </row>
    <row r="2334" spans="1:7" ht="9.75" customHeight="1">
      <c r="A2334" s="171"/>
      <c r="B2334" s="176"/>
      <c r="C2334" s="172"/>
      <c r="D2334" s="173"/>
      <c r="E2334" s="174"/>
      <c r="F2334" s="171"/>
      <c r="G2334" s="175"/>
    </row>
    <row r="2335" spans="1:7" ht="9.75" customHeight="1">
      <c r="A2335" s="171"/>
      <c r="B2335" s="176"/>
      <c r="C2335" s="172"/>
      <c r="D2335" s="173"/>
      <c r="E2335" s="174"/>
      <c r="F2335" s="171"/>
      <c r="G2335" s="175"/>
    </row>
    <row r="2336" spans="1:7" ht="9.75" customHeight="1">
      <c r="A2336" s="171"/>
      <c r="B2336" s="176"/>
      <c r="C2336" s="172"/>
      <c r="D2336" s="173"/>
      <c r="E2336" s="174"/>
      <c r="F2336" s="171"/>
      <c r="G2336" s="175"/>
    </row>
    <row r="2337" spans="1:7" ht="9.75" customHeight="1">
      <c r="A2337" s="171"/>
      <c r="B2337" s="176"/>
      <c r="C2337" s="172"/>
      <c r="D2337" s="173"/>
      <c r="E2337" s="174"/>
      <c r="F2337" s="171"/>
      <c r="G2337" s="175"/>
    </row>
    <row r="2338" spans="1:7" ht="9.75" customHeight="1">
      <c r="A2338" s="171"/>
      <c r="B2338" s="176"/>
      <c r="C2338" s="172"/>
      <c r="D2338" s="173"/>
      <c r="E2338" s="174"/>
      <c r="F2338" s="171"/>
      <c r="G2338" s="175"/>
    </row>
    <row r="2339" spans="1:7" ht="9.75" customHeight="1">
      <c r="A2339" s="171"/>
      <c r="B2339" s="176"/>
      <c r="C2339" s="172"/>
      <c r="D2339" s="173"/>
      <c r="E2339" s="174"/>
      <c r="F2339" s="171"/>
      <c r="G2339" s="175"/>
    </row>
    <row r="2340" spans="1:7" ht="9.75" customHeight="1">
      <c r="A2340" s="171"/>
      <c r="B2340" s="176"/>
      <c r="C2340" s="172"/>
      <c r="D2340" s="173"/>
      <c r="E2340" s="174"/>
      <c r="F2340" s="171"/>
      <c r="G2340" s="175"/>
    </row>
    <row r="2341" spans="1:7" ht="9.75" customHeight="1">
      <c r="A2341" s="171"/>
      <c r="B2341" s="176"/>
      <c r="C2341" s="172"/>
      <c r="D2341" s="173"/>
      <c r="E2341" s="174"/>
      <c r="F2341" s="171"/>
      <c r="G2341" s="175"/>
    </row>
    <row r="2342" spans="1:7" ht="9.75" customHeight="1">
      <c r="A2342" s="171"/>
      <c r="B2342" s="176"/>
      <c r="C2342" s="172"/>
      <c r="D2342" s="173"/>
      <c r="E2342" s="174"/>
      <c r="F2342" s="171"/>
      <c r="G2342" s="175"/>
    </row>
    <row r="2343" spans="1:7" ht="9.75" customHeight="1">
      <c r="A2343" s="171"/>
      <c r="B2343" s="176"/>
      <c r="C2343" s="172"/>
      <c r="D2343" s="173"/>
      <c r="E2343" s="174"/>
      <c r="F2343" s="171"/>
      <c r="G2343" s="175"/>
    </row>
    <row r="2344" spans="1:7" ht="9.75" customHeight="1">
      <c r="A2344" s="171"/>
      <c r="B2344" s="176"/>
      <c r="C2344" s="172"/>
      <c r="D2344" s="173"/>
      <c r="E2344" s="174"/>
      <c r="F2344" s="171"/>
      <c r="G2344" s="175"/>
    </row>
    <row r="2345" spans="1:7" ht="9.75" customHeight="1">
      <c r="A2345" s="171"/>
      <c r="B2345" s="176"/>
      <c r="C2345" s="172"/>
      <c r="D2345" s="173"/>
      <c r="E2345" s="174"/>
      <c r="F2345" s="171"/>
      <c r="G2345" s="175"/>
    </row>
    <row r="2346" spans="1:7" ht="9.75" customHeight="1">
      <c r="A2346" s="171"/>
      <c r="B2346" s="176"/>
      <c r="C2346" s="172"/>
      <c r="D2346" s="173"/>
      <c r="E2346" s="174"/>
      <c r="F2346" s="171"/>
      <c r="G2346" s="175"/>
    </row>
    <row r="2347" spans="1:7" ht="9.75" customHeight="1">
      <c r="A2347" s="171"/>
      <c r="B2347" s="176"/>
      <c r="C2347" s="172"/>
      <c r="D2347" s="173"/>
      <c r="E2347" s="174"/>
      <c r="F2347" s="171"/>
      <c r="G2347" s="175"/>
    </row>
    <row r="2348" spans="1:7" ht="9.75" customHeight="1">
      <c r="A2348" s="171"/>
      <c r="B2348" s="176"/>
      <c r="C2348" s="172"/>
      <c r="D2348" s="173"/>
      <c r="E2348" s="174"/>
      <c r="F2348" s="171"/>
      <c r="G2348" s="175"/>
    </row>
    <row r="2349" spans="1:7" ht="9.75" customHeight="1">
      <c r="A2349" s="171"/>
      <c r="B2349" s="176"/>
      <c r="C2349" s="172"/>
      <c r="D2349" s="173"/>
      <c r="E2349" s="174"/>
      <c r="F2349" s="171"/>
      <c r="G2349" s="175"/>
    </row>
    <row r="2350" spans="1:7" ht="9.75" customHeight="1">
      <c r="A2350" s="171"/>
      <c r="B2350" s="176"/>
      <c r="C2350" s="172"/>
      <c r="D2350" s="173"/>
      <c r="E2350" s="174"/>
      <c r="F2350" s="171"/>
      <c r="G2350" s="175"/>
    </row>
    <row r="2351" spans="1:7" ht="9.75" customHeight="1">
      <c r="A2351" s="171"/>
      <c r="B2351" s="176"/>
      <c r="C2351" s="172"/>
      <c r="D2351" s="173"/>
      <c r="E2351" s="174"/>
      <c r="F2351" s="171"/>
      <c r="G2351" s="175"/>
    </row>
    <row r="2352" spans="1:7" ht="9.75" customHeight="1">
      <c r="A2352" s="171"/>
      <c r="B2352" s="176"/>
      <c r="C2352" s="172"/>
      <c r="D2352" s="173"/>
      <c r="E2352" s="174"/>
      <c r="F2352" s="171"/>
      <c r="G2352" s="175"/>
    </row>
    <row r="2353" spans="1:7" ht="9.75" customHeight="1">
      <c r="A2353" s="171"/>
      <c r="B2353" s="176"/>
      <c r="C2353" s="172"/>
      <c r="D2353" s="173"/>
      <c r="E2353" s="174"/>
      <c r="F2353" s="171"/>
      <c r="G2353" s="175"/>
    </row>
    <row r="2354" spans="1:7" ht="9.75" customHeight="1">
      <c r="A2354" s="171"/>
      <c r="B2354" s="176"/>
      <c r="C2354" s="172"/>
      <c r="D2354" s="173"/>
      <c r="E2354" s="174"/>
      <c r="F2354" s="171"/>
      <c r="G2354" s="175"/>
    </row>
    <row r="2355" spans="1:7" ht="9.75" customHeight="1">
      <c r="A2355" s="171"/>
      <c r="B2355" s="176"/>
      <c r="C2355" s="172"/>
      <c r="D2355" s="173"/>
      <c r="E2355" s="174"/>
      <c r="F2355" s="171"/>
      <c r="G2355" s="175"/>
    </row>
    <row r="2356" spans="1:7" ht="9.75" customHeight="1">
      <c r="A2356" s="171"/>
      <c r="B2356" s="176"/>
      <c r="C2356" s="172"/>
      <c r="D2356" s="173"/>
      <c r="E2356" s="174"/>
      <c r="F2356" s="171"/>
      <c r="G2356" s="175"/>
    </row>
    <row r="2357" spans="1:7" ht="9.75" customHeight="1">
      <c r="A2357" s="171"/>
      <c r="B2357" s="176"/>
      <c r="C2357" s="172"/>
      <c r="D2357" s="173"/>
      <c r="E2357" s="174"/>
      <c r="F2357" s="171"/>
      <c r="G2357" s="175"/>
    </row>
    <row r="2358" spans="1:7" ht="9.75" customHeight="1">
      <c r="A2358" s="171"/>
      <c r="B2358" s="176"/>
      <c r="C2358" s="172"/>
      <c r="D2358" s="173"/>
      <c r="E2358" s="174"/>
      <c r="F2358" s="171"/>
      <c r="G2358" s="175"/>
    </row>
    <row r="2359" spans="1:7" ht="9.75" customHeight="1">
      <c r="A2359" s="171"/>
      <c r="B2359" s="176"/>
      <c r="C2359" s="172"/>
      <c r="D2359" s="173"/>
      <c r="E2359" s="174"/>
      <c r="F2359" s="171"/>
      <c r="G2359" s="175"/>
    </row>
    <row r="2360" spans="1:7" ht="9.75" customHeight="1">
      <c r="A2360" s="171"/>
      <c r="B2360" s="176"/>
      <c r="C2360" s="172"/>
      <c r="D2360" s="173"/>
      <c r="E2360" s="174"/>
      <c r="F2360" s="171"/>
      <c r="G2360" s="175"/>
    </row>
    <row r="2361" spans="1:7" ht="9.75" customHeight="1">
      <c r="A2361" s="171"/>
      <c r="B2361" s="176"/>
      <c r="C2361" s="172"/>
      <c r="D2361" s="173"/>
      <c r="E2361" s="174"/>
      <c r="F2361" s="171"/>
      <c r="G2361" s="175"/>
    </row>
    <row r="2362" spans="1:7" ht="9.75" customHeight="1">
      <c r="A2362" s="171"/>
      <c r="B2362" s="176"/>
      <c r="C2362" s="172"/>
      <c r="D2362" s="173"/>
      <c r="E2362" s="174"/>
      <c r="F2362" s="171"/>
      <c r="G2362" s="175"/>
    </row>
    <row r="2363" spans="1:7" ht="9.75" customHeight="1">
      <c r="A2363" s="171"/>
      <c r="B2363" s="176"/>
      <c r="C2363" s="172"/>
      <c r="D2363" s="173"/>
      <c r="E2363" s="174"/>
      <c r="F2363" s="171"/>
      <c r="G2363" s="175"/>
    </row>
    <row r="2364" spans="1:7" ht="9.75" customHeight="1">
      <c r="A2364" s="171"/>
      <c r="B2364" s="176"/>
      <c r="C2364" s="172"/>
      <c r="D2364" s="173"/>
      <c r="E2364" s="174"/>
      <c r="F2364" s="171"/>
      <c r="G2364" s="175"/>
    </row>
    <row r="2365" spans="1:7" ht="9.75" customHeight="1">
      <c r="A2365" s="171"/>
      <c r="B2365" s="176"/>
      <c r="C2365" s="172"/>
      <c r="D2365" s="173"/>
      <c r="E2365" s="174"/>
      <c r="F2365" s="171"/>
      <c r="G2365" s="175"/>
    </row>
    <row r="2366" spans="1:7" ht="9.75" customHeight="1">
      <c r="A2366" s="171"/>
      <c r="B2366" s="176"/>
      <c r="C2366" s="172"/>
      <c r="D2366" s="173"/>
      <c r="E2366" s="174"/>
      <c r="F2366" s="171"/>
      <c r="G2366" s="175"/>
    </row>
    <row r="2367" spans="1:7" ht="8.25" customHeight="1">
      <c r="A2367" s="171"/>
      <c r="B2367" s="176"/>
      <c r="C2367" s="172"/>
      <c r="D2367" s="173"/>
      <c r="E2367" s="174"/>
      <c r="F2367" s="171"/>
      <c r="G2367" s="175"/>
    </row>
    <row r="2368" spans="1:7" ht="9.75" customHeight="1">
      <c r="A2368" s="171"/>
      <c r="B2368" s="176"/>
      <c r="C2368" s="172"/>
      <c r="D2368" s="173"/>
      <c r="E2368" s="174"/>
      <c r="F2368" s="171"/>
      <c r="G2368" s="175"/>
    </row>
    <row r="2369" spans="1:7" ht="9.75" customHeight="1">
      <c r="A2369" s="171"/>
      <c r="B2369" s="176"/>
      <c r="C2369" s="172"/>
      <c r="D2369" s="173"/>
      <c r="E2369" s="174"/>
      <c r="F2369" s="171"/>
      <c r="G2369" s="175"/>
    </row>
    <row r="2370" spans="1:7" ht="9.75" customHeight="1">
      <c r="A2370" s="171"/>
      <c r="B2370" s="176"/>
      <c r="C2370" s="172"/>
      <c r="D2370" s="173"/>
      <c r="E2370" s="174"/>
      <c r="F2370" s="171"/>
      <c r="G2370" s="175"/>
    </row>
    <row r="2371" spans="1:7" ht="9.75" customHeight="1">
      <c r="A2371" s="171"/>
      <c r="B2371" s="176"/>
      <c r="C2371" s="172"/>
      <c r="D2371" s="173"/>
      <c r="E2371" s="174"/>
      <c r="F2371" s="171"/>
      <c r="G2371" s="175"/>
    </row>
    <row r="2372" spans="1:7" ht="9.75" customHeight="1">
      <c r="A2372" s="171"/>
      <c r="B2372" s="176"/>
      <c r="C2372" s="172"/>
      <c r="D2372" s="173"/>
      <c r="E2372" s="174"/>
      <c r="F2372" s="171"/>
      <c r="G2372" s="175"/>
    </row>
    <row r="2373" spans="1:7" ht="9.75" customHeight="1">
      <c r="A2373" s="171"/>
      <c r="B2373" s="176"/>
      <c r="C2373" s="172"/>
      <c r="D2373" s="173"/>
      <c r="E2373" s="174"/>
      <c r="F2373" s="171"/>
      <c r="G2373" s="175"/>
    </row>
    <row r="2374" spans="1:7" ht="9.75" customHeight="1">
      <c r="A2374" s="171"/>
      <c r="B2374" s="176"/>
      <c r="C2374" s="172"/>
      <c r="D2374" s="173"/>
      <c r="E2374" s="174"/>
      <c r="F2374" s="171"/>
      <c r="G2374" s="175"/>
    </row>
    <row r="2375" spans="1:7" ht="9.75" customHeight="1">
      <c r="A2375" s="171"/>
      <c r="B2375" s="176"/>
      <c r="C2375" s="172"/>
      <c r="D2375" s="173"/>
      <c r="E2375" s="174"/>
      <c r="F2375" s="171"/>
      <c r="G2375" s="175"/>
    </row>
    <row r="2376" spans="1:7" ht="9.75" customHeight="1">
      <c r="A2376" s="171"/>
      <c r="B2376" s="176"/>
      <c r="C2376" s="172"/>
      <c r="D2376" s="173"/>
      <c r="E2376" s="174"/>
      <c r="F2376" s="171"/>
      <c r="G2376" s="175"/>
    </row>
    <row r="2377" spans="1:7" ht="9.75" customHeight="1">
      <c r="A2377" s="171"/>
      <c r="B2377" s="176"/>
      <c r="C2377" s="172"/>
      <c r="D2377" s="173"/>
      <c r="E2377" s="174"/>
      <c r="F2377" s="171"/>
      <c r="G2377" s="175"/>
    </row>
    <row r="2378" spans="1:7" ht="9.75" customHeight="1">
      <c r="A2378" s="171"/>
      <c r="B2378" s="176"/>
      <c r="C2378" s="172"/>
      <c r="D2378" s="173"/>
      <c r="E2378" s="174"/>
      <c r="F2378" s="171"/>
      <c r="G2378" s="175"/>
    </row>
    <row r="2379" spans="1:7" ht="9.75" customHeight="1">
      <c r="A2379" s="171"/>
      <c r="B2379" s="176"/>
      <c r="C2379" s="172"/>
      <c r="D2379" s="173"/>
      <c r="E2379" s="174"/>
      <c r="F2379" s="171"/>
      <c r="G2379" s="175"/>
    </row>
    <row r="2380" spans="1:7" ht="9.75" customHeight="1">
      <c r="A2380" s="171"/>
      <c r="B2380" s="176"/>
      <c r="C2380" s="172"/>
      <c r="D2380" s="173"/>
      <c r="E2380" s="174"/>
      <c r="F2380" s="171"/>
      <c r="G2380" s="175"/>
    </row>
    <row r="2381" spans="1:7" ht="9.75" customHeight="1">
      <c r="A2381" s="171"/>
      <c r="B2381" s="176"/>
      <c r="C2381" s="172"/>
      <c r="D2381" s="173"/>
      <c r="E2381" s="174"/>
      <c r="F2381" s="171"/>
      <c r="G2381" s="175"/>
    </row>
    <row r="2382" spans="1:7" ht="9.75" customHeight="1">
      <c r="A2382" s="171"/>
      <c r="B2382" s="176"/>
      <c r="C2382" s="172"/>
      <c r="D2382" s="173"/>
      <c r="E2382" s="174"/>
      <c r="F2382" s="171"/>
      <c r="G2382" s="175"/>
    </row>
    <row r="2383" spans="1:7" ht="9.75" customHeight="1">
      <c r="A2383" s="171"/>
      <c r="B2383" s="176"/>
      <c r="C2383" s="172"/>
      <c r="D2383" s="173"/>
      <c r="E2383" s="174"/>
      <c r="F2383" s="171"/>
      <c r="G2383" s="175"/>
    </row>
    <row r="2384" spans="1:7" ht="9.75" customHeight="1">
      <c r="A2384" s="171"/>
      <c r="B2384" s="176"/>
      <c r="C2384" s="172"/>
      <c r="D2384" s="173"/>
      <c r="E2384" s="174"/>
      <c r="F2384" s="171"/>
      <c r="G2384" s="175"/>
    </row>
    <row r="2385" spans="1:7" ht="9.75" customHeight="1">
      <c r="A2385" s="171"/>
      <c r="B2385" s="176"/>
      <c r="C2385" s="172"/>
      <c r="D2385" s="173"/>
      <c r="E2385" s="174"/>
      <c r="F2385" s="171"/>
      <c r="G2385" s="175"/>
    </row>
    <row r="2386" spans="1:7" ht="9.75" customHeight="1">
      <c r="A2386" s="171"/>
      <c r="B2386" s="176"/>
      <c r="C2386" s="172"/>
      <c r="D2386" s="173"/>
      <c r="E2386" s="174"/>
      <c r="F2386" s="171"/>
      <c r="G2386" s="175"/>
    </row>
    <row r="2387" spans="1:7" ht="9.75" customHeight="1">
      <c r="A2387" s="171"/>
      <c r="B2387" s="176"/>
      <c r="C2387" s="172"/>
      <c r="D2387" s="173"/>
      <c r="E2387" s="174"/>
      <c r="F2387" s="171"/>
      <c r="G2387" s="175"/>
    </row>
    <row r="2388" spans="1:7" ht="9.75" customHeight="1">
      <c r="A2388" s="171"/>
      <c r="B2388" s="176"/>
      <c r="C2388" s="172"/>
      <c r="D2388" s="173"/>
      <c r="E2388" s="174"/>
      <c r="F2388" s="171"/>
      <c r="G2388" s="175"/>
    </row>
    <row r="2389" spans="1:7" ht="9.75" customHeight="1">
      <c r="A2389" s="171"/>
      <c r="B2389" s="176"/>
      <c r="C2389" s="172"/>
      <c r="D2389" s="173"/>
      <c r="E2389" s="174"/>
      <c r="F2389" s="171"/>
      <c r="G2389" s="175"/>
    </row>
    <row r="2390" spans="1:7" ht="9.75" customHeight="1">
      <c r="A2390" s="171"/>
      <c r="B2390" s="176"/>
      <c r="C2390" s="172"/>
      <c r="D2390" s="173"/>
      <c r="E2390" s="174"/>
      <c r="F2390" s="171"/>
      <c r="G2390" s="175"/>
    </row>
    <row r="2391" spans="1:7" ht="9.75" customHeight="1">
      <c r="A2391" s="171"/>
      <c r="B2391" s="176"/>
      <c r="C2391" s="172"/>
      <c r="D2391" s="173"/>
      <c r="E2391" s="174"/>
      <c r="F2391" s="171"/>
      <c r="G2391" s="175"/>
    </row>
    <row r="2392" spans="1:7" ht="9.75" customHeight="1">
      <c r="A2392" s="171"/>
      <c r="B2392" s="176"/>
      <c r="C2392" s="172"/>
      <c r="D2392" s="173"/>
      <c r="E2392" s="174"/>
      <c r="F2392" s="171"/>
      <c r="G2392" s="175"/>
    </row>
    <row r="2393" spans="1:7" ht="9.75" customHeight="1">
      <c r="A2393" s="171"/>
      <c r="B2393" s="176"/>
      <c r="C2393" s="182"/>
      <c r="D2393" s="171"/>
      <c r="E2393" s="181"/>
      <c r="F2393" s="171"/>
      <c r="G2393" s="175"/>
    </row>
    <row r="2394" spans="1:7" ht="9.75" customHeight="1">
      <c r="A2394" s="171"/>
      <c r="B2394" s="176"/>
      <c r="C2394" s="182"/>
      <c r="D2394" s="171"/>
      <c r="E2394" s="181"/>
      <c r="F2394" s="171"/>
      <c r="G2394" s="175"/>
    </row>
    <row r="2395" spans="1:7" ht="9.75" customHeight="1">
      <c r="A2395" s="171"/>
      <c r="B2395" s="176"/>
      <c r="C2395" s="182"/>
      <c r="D2395" s="171"/>
      <c r="E2395" s="181"/>
      <c r="F2395" s="171"/>
      <c r="G2395" s="175"/>
    </row>
    <row r="2396" spans="1:7" ht="9.75" customHeight="1">
      <c r="A2396" s="171"/>
      <c r="B2396" s="176"/>
      <c r="C2396" s="182"/>
      <c r="D2396" s="171"/>
      <c r="E2396" s="181"/>
      <c r="F2396" s="171"/>
      <c r="G2396" s="175"/>
    </row>
    <row r="2397" spans="1:7" ht="9.75" customHeight="1">
      <c r="A2397" s="171"/>
      <c r="B2397" s="176"/>
      <c r="C2397" s="182"/>
      <c r="D2397" s="171"/>
      <c r="E2397" s="181"/>
      <c r="F2397" s="171"/>
      <c r="G2397" s="175"/>
    </row>
    <row r="2398" spans="1:7" ht="9.75" customHeight="1">
      <c r="A2398" s="171"/>
      <c r="B2398" s="176"/>
      <c r="C2398" s="182"/>
      <c r="D2398" s="171"/>
      <c r="E2398" s="184"/>
      <c r="F2398" s="171"/>
      <c r="G2398" s="175"/>
    </row>
    <row r="2399" spans="1:7" ht="9.75" customHeight="1">
      <c r="A2399" s="171"/>
      <c r="B2399" s="176"/>
      <c r="C2399" s="182"/>
      <c r="D2399" s="171"/>
      <c r="E2399" s="184"/>
      <c r="F2399" s="171"/>
      <c r="G2399" s="175"/>
    </row>
    <row r="2400" spans="1:7" ht="9.75" customHeight="1">
      <c r="A2400" s="171"/>
      <c r="B2400" s="176"/>
      <c r="C2400" s="182"/>
      <c r="D2400" s="171"/>
      <c r="E2400" s="184"/>
      <c r="F2400" s="171"/>
      <c r="G2400" s="175"/>
    </row>
    <row r="2401" spans="1:7" ht="9.75" customHeight="1">
      <c r="A2401" s="171"/>
      <c r="B2401" s="176"/>
      <c r="C2401" s="182"/>
      <c r="D2401" s="171"/>
      <c r="E2401" s="184"/>
      <c r="F2401" s="171"/>
      <c r="G2401" s="175"/>
    </row>
    <row r="2402" spans="1:7" ht="9.75" customHeight="1">
      <c r="A2402" s="171"/>
      <c r="B2402" s="176"/>
      <c r="C2402" s="182"/>
      <c r="D2402" s="171"/>
      <c r="E2402" s="184"/>
      <c r="F2402" s="171"/>
      <c r="G2402" s="175"/>
    </row>
    <row r="2403" spans="1:7" ht="9.75" customHeight="1">
      <c r="A2403" s="171"/>
      <c r="B2403" s="176"/>
      <c r="C2403" s="172"/>
      <c r="D2403" s="173"/>
      <c r="E2403" s="174"/>
      <c r="F2403" s="171"/>
      <c r="G2403" s="175"/>
    </row>
    <row r="2404" spans="1:7" ht="9.75" customHeight="1">
      <c r="A2404" s="171"/>
      <c r="B2404" s="176"/>
      <c r="C2404" s="172"/>
      <c r="D2404" s="173"/>
      <c r="E2404" s="174"/>
      <c r="F2404" s="171"/>
      <c r="G2404" s="175"/>
    </row>
    <row r="2405" spans="1:7" ht="9.75" customHeight="1">
      <c r="A2405" s="171"/>
      <c r="B2405" s="176"/>
      <c r="C2405" s="172"/>
      <c r="D2405" s="173"/>
      <c r="E2405" s="174"/>
      <c r="F2405" s="171"/>
      <c r="G2405" s="175"/>
    </row>
    <row r="2406" spans="1:7" ht="9.75" customHeight="1">
      <c r="A2406" s="171"/>
      <c r="B2406" s="176"/>
      <c r="C2406" s="172"/>
      <c r="D2406" s="173"/>
      <c r="E2406" s="174"/>
      <c r="F2406" s="171"/>
      <c r="G2406" s="175"/>
    </row>
    <row r="2407" spans="1:7" ht="9.75" customHeight="1">
      <c r="A2407" s="171"/>
      <c r="B2407" s="176"/>
      <c r="C2407" s="172"/>
      <c r="D2407" s="173"/>
      <c r="E2407" s="174"/>
      <c r="F2407" s="171"/>
      <c r="G2407" s="175"/>
    </row>
    <row r="2408" spans="1:7" ht="9.75" customHeight="1">
      <c r="A2408" s="171"/>
      <c r="B2408" s="176"/>
      <c r="C2408" s="172"/>
      <c r="D2408" s="173"/>
      <c r="E2408" s="174"/>
      <c r="F2408" s="171"/>
      <c r="G2408" s="175"/>
    </row>
    <row r="2409" spans="1:7" ht="9.75" customHeight="1">
      <c r="A2409" s="171"/>
      <c r="B2409" s="176"/>
      <c r="C2409" s="172"/>
      <c r="D2409" s="173"/>
      <c r="E2409" s="174"/>
      <c r="F2409" s="171"/>
      <c r="G2409" s="175"/>
    </row>
    <row r="2410" spans="1:7" ht="9.75" customHeight="1">
      <c r="A2410" s="171"/>
      <c r="B2410" s="176"/>
      <c r="C2410" s="172"/>
      <c r="D2410" s="173"/>
      <c r="E2410" s="174"/>
      <c r="F2410" s="171"/>
      <c r="G2410" s="175"/>
    </row>
    <row r="2411" spans="1:7" ht="9.75" customHeight="1">
      <c r="A2411" s="171"/>
      <c r="B2411" s="176"/>
      <c r="C2411" s="172"/>
      <c r="D2411" s="173"/>
      <c r="E2411" s="174"/>
      <c r="F2411" s="171"/>
      <c r="G2411" s="175"/>
    </row>
    <row r="2412" spans="1:7" ht="9.75" customHeight="1">
      <c r="A2412" s="171"/>
      <c r="B2412" s="176"/>
      <c r="C2412" s="172"/>
      <c r="D2412" s="173"/>
      <c r="E2412" s="174"/>
      <c r="F2412" s="171"/>
      <c r="G2412" s="175"/>
    </row>
    <row r="2413" spans="1:7" ht="9.75" customHeight="1">
      <c r="A2413" s="171"/>
      <c r="B2413" s="176"/>
      <c r="C2413" s="172"/>
      <c r="D2413" s="173"/>
      <c r="E2413" s="174"/>
      <c r="F2413" s="171"/>
      <c r="G2413" s="175"/>
    </row>
    <row r="2414" spans="1:7" ht="9.75" customHeight="1">
      <c r="A2414" s="171"/>
      <c r="B2414" s="176"/>
      <c r="C2414" s="172"/>
      <c r="D2414" s="173"/>
      <c r="E2414" s="174"/>
      <c r="F2414" s="171"/>
      <c r="G2414" s="175"/>
    </row>
    <row r="2415" spans="1:7" ht="9.75" customHeight="1">
      <c r="A2415" s="171"/>
      <c r="B2415" s="176"/>
      <c r="C2415" s="172"/>
      <c r="D2415" s="173"/>
      <c r="E2415" s="174"/>
      <c r="F2415" s="171"/>
      <c r="G2415" s="175"/>
    </row>
    <row r="2416" spans="1:7" ht="9.75" customHeight="1">
      <c r="A2416" s="171"/>
      <c r="B2416" s="176"/>
      <c r="C2416" s="172"/>
      <c r="D2416" s="173"/>
      <c r="E2416" s="174"/>
      <c r="F2416" s="171"/>
      <c r="G2416" s="175"/>
    </row>
    <row r="2417" spans="1:7" ht="9.75" customHeight="1">
      <c r="A2417" s="171"/>
      <c r="B2417" s="176"/>
      <c r="C2417" s="172"/>
      <c r="D2417" s="173"/>
      <c r="E2417" s="174"/>
      <c r="F2417" s="171"/>
      <c r="G2417" s="175"/>
    </row>
    <row r="2418" spans="1:7" ht="9.75" customHeight="1">
      <c r="A2418" s="171"/>
      <c r="B2418" s="176"/>
      <c r="C2418" s="172"/>
      <c r="D2418" s="173"/>
      <c r="E2418" s="174"/>
      <c r="F2418" s="171"/>
      <c r="G2418" s="175"/>
    </row>
    <row r="2419" spans="1:7" ht="9.75" customHeight="1">
      <c r="A2419" s="171"/>
      <c r="B2419" s="176"/>
      <c r="C2419" s="172"/>
      <c r="D2419" s="173"/>
      <c r="E2419" s="174"/>
      <c r="F2419" s="171"/>
      <c r="G2419" s="175"/>
    </row>
    <row r="2420" spans="1:7" ht="9.75" customHeight="1">
      <c r="A2420" s="171"/>
      <c r="B2420" s="176"/>
      <c r="C2420" s="172"/>
      <c r="D2420" s="173"/>
      <c r="E2420" s="174"/>
      <c r="F2420" s="171"/>
      <c r="G2420" s="175"/>
    </row>
    <row r="2421" spans="1:7" ht="9.75" customHeight="1">
      <c r="A2421" s="171"/>
      <c r="B2421" s="176"/>
      <c r="C2421" s="172"/>
      <c r="D2421" s="173"/>
      <c r="E2421" s="174"/>
      <c r="F2421" s="171"/>
      <c r="G2421" s="175"/>
    </row>
    <row r="2422" spans="1:7" ht="9.75" customHeight="1">
      <c r="A2422" s="171"/>
      <c r="B2422" s="176"/>
      <c r="C2422" s="172"/>
      <c r="D2422" s="173"/>
      <c r="E2422" s="174"/>
      <c r="F2422" s="171"/>
      <c r="G2422" s="175"/>
    </row>
    <row r="2423" spans="1:7" ht="9.75" customHeight="1">
      <c r="A2423" s="171"/>
      <c r="B2423" s="176"/>
      <c r="C2423" s="172"/>
      <c r="D2423" s="173"/>
      <c r="E2423" s="174"/>
      <c r="F2423" s="171"/>
      <c r="G2423" s="175"/>
    </row>
    <row r="2424" spans="1:7" ht="9.75" customHeight="1">
      <c r="A2424" s="171"/>
      <c r="B2424" s="176"/>
      <c r="C2424" s="172"/>
      <c r="D2424" s="173"/>
      <c r="E2424" s="174"/>
      <c r="F2424" s="171"/>
      <c r="G2424" s="175"/>
    </row>
    <row r="2425" spans="1:7" ht="9.75" customHeight="1">
      <c r="A2425" s="171"/>
      <c r="B2425" s="176"/>
      <c r="C2425" s="172"/>
      <c r="D2425" s="173"/>
      <c r="E2425" s="174"/>
      <c r="F2425" s="171"/>
      <c r="G2425" s="175"/>
    </row>
    <row r="2426" spans="1:7" ht="9.75" customHeight="1">
      <c r="A2426" s="171"/>
      <c r="B2426" s="176"/>
      <c r="C2426" s="172"/>
      <c r="D2426" s="173"/>
      <c r="E2426" s="174"/>
      <c r="F2426" s="171"/>
      <c r="G2426" s="175"/>
    </row>
    <row r="2427" spans="1:7" ht="9.75" customHeight="1">
      <c r="A2427" s="171"/>
      <c r="B2427" s="176"/>
      <c r="C2427" s="172"/>
      <c r="D2427" s="173"/>
      <c r="E2427" s="174"/>
      <c r="F2427" s="171"/>
      <c r="G2427" s="175"/>
    </row>
    <row r="2428" spans="1:7" ht="9.75" customHeight="1">
      <c r="A2428" s="171"/>
      <c r="B2428" s="176"/>
      <c r="C2428" s="172"/>
      <c r="D2428" s="173"/>
      <c r="E2428" s="174"/>
      <c r="F2428" s="171"/>
      <c r="G2428" s="175"/>
    </row>
    <row r="2429" spans="1:7" ht="9.75" customHeight="1">
      <c r="A2429" s="171"/>
      <c r="B2429" s="176"/>
      <c r="C2429" s="172"/>
      <c r="D2429" s="173"/>
      <c r="E2429" s="174"/>
      <c r="F2429" s="171"/>
      <c r="G2429" s="175"/>
    </row>
    <row r="2430" spans="1:7" ht="9.75" customHeight="1">
      <c r="A2430" s="171"/>
      <c r="B2430" s="176"/>
      <c r="C2430" s="172"/>
      <c r="D2430" s="173"/>
      <c r="E2430" s="174"/>
      <c r="F2430" s="171"/>
      <c r="G2430" s="175"/>
    </row>
    <row r="2431" spans="1:7" ht="9.75" customHeight="1">
      <c r="A2431" s="171"/>
      <c r="B2431" s="176"/>
      <c r="C2431" s="172"/>
      <c r="D2431" s="173"/>
      <c r="E2431" s="174"/>
      <c r="F2431" s="171"/>
      <c r="G2431" s="175"/>
    </row>
    <row r="2432" spans="1:7" ht="9.75" customHeight="1">
      <c r="A2432" s="171"/>
      <c r="B2432" s="176"/>
      <c r="C2432" s="172"/>
      <c r="D2432" s="173"/>
      <c r="E2432" s="174"/>
      <c r="F2432" s="171"/>
      <c r="G2432" s="175"/>
    </row>
    <row r="2433" spans="1:7" ht="9.75" customHeight="1">
      <c r="A2433" s="171"/>
      <c r="B2433" s="176"/>
      <c r="C2433" s="172"/>
      <c r="D2433" s="173"/>
      <c r="E2433" s="174"/>
      <c r="F2433" s="171"/>
      <c r="G2433" s="175"/>
    </row>
    <row r="2434" spans="1:7" ht="9.75" customHeight="1">
      <c r="A2434" s="171"/>
      <c r="B2434" s="176"/>
      <c r="C2434" s="172"/>
      <c r="D2434" s="173"/>
      <c r="E2434" s="174"/>
      <c r="F2434" s="171"/>
      <c r="G2434" s="175"/>
    </row>
    <row r="2435" spans="1:7" ht="9.75" customHeight="1">
      <c r="A2435" s="171"/>
      <c r="B2435" s="176"/>
      <c r="C2435" s="172"/>
      <c r="D2435" s="173"/>
      <c r="E2435" s="174"/>
      <c r="F2435" s="171"/>
      <c r="G2435" s="175"/>
    </row>
    <row r="2436" spans="1:7" ht="9.75" customHeight="1">
      <c r="A2436" s="171"/>
      <c r="B2436" s="176"/>
      <c r="C2436" s="172"/>
      <c r="D2436" s="173"/>
      <c r="E2436" s="174"/>
      <c r="F2436" s="171"/>
      <c r="G2436" s="175"/>
    </row>
    <row r="2437" spans="1:7" ht="9.75" customHeight="1">
      <c r="A2437" s="171"/>
      <c r="B2437" s="176"/>
      <c r="C2437" s="172"/>
      <c r="D2437" s="173"/>
      <c r="E2437" s="174"/>
      <c r="F2437" s="171"/>
      <c r="G2437" s="175"/>
    </row>
    <row r="2438" spans="1:7" ht="9.75" customHeight="1">
      <c r="A2438" s="171"/>
      <c r="B2438" s="176"/>
      <c r="C2438" s="172"/>
      <c r="D2438" s="173"/>
      <c r="E2438" s="174"/>
      <c r="F2438" s="171"/>
      <c r="G2438" s="175"/>
    </row>
    <row r="2439" spans="1:7" ht="9.75" customHeight="1">
      <c r="A2439" s="171"/>
      <c r="B2439" s="176"/>
      <c r="C2439" s="172"/>
      <c r="D2439" s="173"/>
      <c r="E2439" s="174"/>
      <c r="F2439" s="171"/>
      <c r="G2439" s="175"/>
    </row>
    <row r="2440" spans="1:7" ht="9.75" customHeight="1">
      <c r="A2440" s="171"/>
      <c r="B2440" s="176"/>
      <c r="C2440" s="172"/>
      <c r="D2440" s="173"/>
      <c r="E2440" s="174"/>
      <c r="F2440" s="171"/>
      <c r="G2440" s="175"/>
    </row>
    <row r="2441" spans="1:7" ht="9.75" customHeight="1">
      <c r="A2441" s="171"/>
      <c r="B2441" s="176"/>
      <c r="C2441" s="172"/>
      <c r="D2441" s="173"/>
      <c r="E2441" s="174"/>
      <c r="F2441" s="171"/>
      <c r="G2441" s="175"/>
    </row>
    <row r="2442" spans="1:7" ht="6.75" customHeight="1">
      <c r="A2442" s="171"/>
      <c r="B2442" s="176"/>
      <c r="C2442" s="172"/>
      <c r="D2442" s="173"/>
      <c r="E2442" s="174"/>
      <c r="F2442" s="171"/>
      <c r="G2442" s="175"/>
    </row>
    <row r="2443" spans="1:7" ht="9.75" customHeight="1">
      <c r="A2443" s="171"/>
      <c r="B2443" s="176"/>
      <c r="C2443" s="172"/>
      <c r="D2443" s="173"/>
      <c r="E2443" s="183"/>
      <c r="F2443" s="171"/>
      <c r="G2443" s="175"/>
    </row>
    <row r="2444" spans="1:7" ht="9.75" customHeight="1">
      <c r="A2444" s="171"/>
      <c r="B2444" s="176"/>
      <c r="C2444" s="172"/>
      <c r="D2444" s="173"/>
      <c r="E2444" s="183"/>
      <c r="F2444" s="171"/>
      <c r="G2444" s="175"/>
    </row>
    <row r="2445" spans="1:7" ht="9.75" customHeight="1">
      <c r="A2445" s="171"/>
      <c r="B2445" s="176"/>
      <c r="C2445" s="172"/>
      <c r="D2445" s="173"/>
      <c r="E2445" s="183"/>
      <c r="F2445" s="171"/>
      <c r="G2445" s="175"/>
    </row>
    <row r="2446" spans="1:7" ht="9.75" customHeight="1">
      <c r="A2446" s="171"/>
      <c r="B2446" s="176"/>
      <c r="C2446" s="172"/>
      <c r="D2446" s="173"/>
      <c r="E2446" s="183"/>
      <c r="F2446" s="171"/>
      <c r="G2446" s="175"/>
    </row>
    <row r="2447" spans="1:7" ht="9.75" customHeight="1">
      <c r="A2447" s="171"/>
      <c r="B2447" s="176"/>
      <c r="C2447" s="172"/>
      <c r="D2447" s="173"/>
      <c r="E2447" s="183"/>
      <c r="F2447" s="171"/>
      <c r="G2447" s="175"/>
    </row>
    <row r="2448" spans="1:7" ht="9.75" customHeight="1">
      <c r="A2448" s="171"/>
      <c r="B2448" s="176"/>
      <c r="C2448" s="172"/>
      <c r="D2448" s="173"/>
      <c r="E2448" s="174"/>
      <c r="F2448" s="171"/>
      <c r="G2448" s="175"/>
    </row>
    <row r="2449" spans="1:7" ht="9.75" customHeight="1">
      <c r="A2449" s="171"/>
      <c r="B2449" s="176"/>
      <c r="C2449" s="172"/>
      <c r="D2449" s="173"/>
      <c r="E2449" s="174"/>
      <c r="F2449" s="171"/>
      <c r="G2449" s="175"/>
    </row>
    <row r="2450" spans="1:7" ht="9.75" customHeight="1">
      <c r="A2450" s="171"/>
      <c r="B2450" s="176"/>
      <c r="C2450" s="172"/>
      <c r="D2450" s="173"/>
      <c r="E2450" s="174"/>
      <c r="F2450" s="171"/>
      <c r="G2450" s="175"/>
    </row>
    <row r="2451" spans="1:7" ht="9.75" customHeight="1">
      <c r="A2451" s="171"/>
      <c r="B2451" s="176"/>
      <c r="C2451" s="172"/>
      <c r="D2451" s="173"/>
      <c r="E2451" s="174"/>
      <c r="F2451" s="171"/>
      <c r="G2451" s="175"/>
    </row>
    <row r="2452" spans="1:7" ht="9.75" customHeight="1">
      <c r="A2452" s="171"/>
      <c r="B2452" s="176"/>
      <c r="C2452" s="172"/>
      <c r="D2452" s="173"/>
      <c r="E2452" s="174"/>
      <c r="F2452" s="171"/>
      <c r="G2452" s="175"/>
    </row>
    <row r="2453" spans="1:7" ht="9.75" customHeight="1">
      <c r="A2453" s="171"/>
      <c r="B2453" s="176"/>
      <c r="C2453" s="182"/>
      <c r="D2453" s="171"/>
      <c r="E2453" s="181"/>
      <c r="F2453" s="171"/>
      <c r="G2453" s="175"/>
    </row>
    <row r="2454" spans="1:7" ht="9.75" customHeight="1">
      <c r="A2454" s="171"/>
      <c r="B2454" s="176"/>
      <c r="C2454" s="182"/>
      <c r="D2454" s="171"/>
      <c r="E2454" s="181"/>
      <c r="F2454" s="171"/>
      <c r="G2454" s="175"/>
    </row>
    <row r="2455" spans="1:7" ht="9.75" customHeight="1">
      <c r="A2455" s="171"/>
      <c r="B2455" s="176"/>
      <c r="C2455" s="182"/>
      <c r="D2455" s="171"/>
      <c r="E2455" s="181"/>
      <c r="F2455" s="171"/>
      <c r="G2455" s="175"/>
    </row>
    <row r="2456" spans="1:7" ht="9.75" customHeight="1">
      <c r="A2456" s="171"/>
      <c r="B2456" s="176"/>
      <c r="C2456" s="182"/>
      <c r="D2456" s="171"/>
      <c r="E2456" s="181"/>
      <c r="F2456" s="171"/>
      <c r="G2456" s="175"/>
    </row>
    <row r="2457" spans="1:7" ht="9.75" customHeight="1">
      <c r="A2457" s="171"/>
      <c r="B2457" s="176"/>
      <c r="C2457" s="182"/>
      <c r="D2457" s="171"/>
      <c r="E2457" s="181"/>
      <c r="F2457" s="171"/>
      <c r="G2457" s="175"/>
    </row>
    <row r="2458" spans="1:7" ht="9.75" customHeight="1">
      <c r="A2458" s="171"/>
      <c r="B2458" s="176"/>
      <c r="C2458" s="172"/>
      <c r="D2458" s="173"/>
      <c r="E2458" s="174"/>
      <c r="F2458" s="171"/>
      <c r="G2458" s="175"/>
    </row>
    <row r="2459" spans="1:7" ht="9.75" customHeight="1">
      <c r="A2459" s="171"/>
      <c r="B2459" s="176"/>
      <c r="C2459" s="172"/>
      <c r="D2459" s="173"/>
      <c r="E2459" s="174"/>
      <c r="F2459" s="171"/>
      <c r="G2459" s="175"/>
    </row>
    <row r="2460" spans="1:7" ht="9.75" customHeight="1">
      <c r="A2460" s="171"/>
      <c r="B2460" s="176"/>
      <c r="C2460" s="172"/>
      <c r="D2460" s="173"/>
      <c r="E2460" s="174"/>
      <c r="F2460" s="171"/>
      <c r="G2460" s="175"/>
    </row>
    <row r="2461" spans="1:7" ht="9.75" customHeight="1">
      <c r="A2461" s="171"/>
      <c r="B2461" s="176"/>
      <c r="C2461" s="172"/>
      <c r="D2461" s="173"/>
      <c r="E2461" s="174"/>
      <c r="F2461" s="171"/>
      <c r="G2461" s="175"/>
    </row>
    <row r="2462" spans="1:7" ht="9.75" customHeight="1">
      <c r="A2462" s="171"/>
      <c r="B2462" s="176"/>
      <c r="C2462" s="172"/>
      <c r="D2462" s="173"/>
      <c r="E2462" s="174"/>
      <c r="F2462" s="171"/>
      <c r="G2462" s="175"/>
    </row>
    <row r="2463" spans="1:7" ht="9.75" customHeight="1">
      <c r="A2463" s="171"/>
      <c r="B2463" s="176"/>
      <c r="C2463" s="180"/>
      <c r="D2463" s="171"/>
      <c r="E2463" s="181"/>
      <c r="F2463" s="171"/>
      <c r="G2463" s="175"/>
    </row>
    <row r="2464" spans="1:7" ht="9.75" customHeight="1">
      <c r="A2464" s="171"/>
      <c r="B2464" s="176"/>
      <c r="C2464" s="180"/>
      <c r="D2464" s="171"/>
      <c r="E2464" s="181"/>
      <c r="F2464" s="171"/>
      <c r="G2464" s="175"/>
    </row>
    <row r="2465" spans="1:7" ht="9.75" customHeight="1">
      <c r="A2465" s="171"/>
      <c r="B2465" s="176"/>
      <c r="C2465" s="180"/>
      <c r="D2465" s="171"/>
      <c r="E2465" s="181"/>
      <c r="F2465" s="171"/>
      <c r="G2465" s="175"/>
    </row>
    <row r="2466" spans="1:7" ht="9.75" customHeight="1">
      <c r="A2466" s="171"/>
      <c r="B2466" s="176"/>
      <c r="C2466" s="180"/>
      <c r="D2466" s="171"/>
      <c r="E2466" s="181"/>
      <c r="F2466" s="171"/>
      <c r="G2466" s="175"/>
    </row>
    <row r="2467" spans="1:7" ht="9.75" customHeight="1">
      <c r="A2467" s="171"/>
      <c r="B2467" s="176"/>
      <c r="C2467" s="180"/>
      <c r="D2467" s="171"/>
      <c r="E2467" s="181"/>
      <c r="F2467" s="171"/>
      <c r="G2467" s="175"/>
    </row>
    <row r="2468" spans="1:7" ht="9.75" customHeight="1">
      <c r="A2468" s="171"/>
      <c r="B2468" s="176"/>
      <c r="C2468" s="172"/>
      <c r="D2468" s="173"/>
      <c r="E2468" s="174"/>
      <c r="F2468" s="171"/>
      <c r="G2468" s="175"/>
    </row>
    <row r="2469" spans="1:7" ht="9.75" customHeight="1">
      <c r="A2469" s="171"/>
      <c r="B2469" s="176"/>
      <c r="C2469" s="172"/>
      <c r="D2469" s="173"/>
      <c r="E2469" s="174"/>
      <c r="F2469" s="171"/>
      <c r="G2469" s="175"/>
    </row>
    <row r="2470" spans="1:7" ht="9.75" customHeight="1">
      <c r="A2470" s="171"/>
      <c r="B2470" s="176"/>
      <c r="C2470" s="172"/>
      <c r="D2470" s="173"/>
      <c r="E2470" s="174"/>
      <c r="F2470" s="171"/>
      <c r="G2470" s="175"/>
    </row>
    <row r="2471" spans="1:7" ht="9.75" customHeight="1">
      <c r="A2471" s="171"/>
      <c r="B2471" s="176"/>
      <c r="C2471" s="172"/>
      <c r="D2471" s="173"/>
      <c r="E2471" s="174"/>
      <c r="F2471" s="171"/>
      <c r="G2471" s="175"/>
    </row>
    <row r="2472" spans="1:7" ht="9.75" customHeight="1">
      <c r="A2472" s="171"/>
      <c r="B2472" s="176"/>
      <c r="C2472" s="172"/>
      <c r="D2472" s="173"/>
      <c r="E2472" s="174"/>
      <c r="F2472" s="171"/>
      <c r="G2472" s="175"/>
    </row>
    <row r="2473" spans="1:7" ht="9.75" customHeight="1">
      <c r="A2473" s="171"/>
      <c r="B2473" s="176"/>
      <c r="C2473" s="172"/>
      <c r="D2473" s="173"/>
      <c r="E2473" s="174"/>
      <c r="F2473" s="171"/>
      <c r="G2473" s="175"/>
    </row>
    <row r="2474" spans="1:7" ht="9.75" customHeight="1">
      <c r="A2474" s="171"/>
      <c r="B2474" s="176"/>
      <c r="C2474" s="172"/>
      <c r="D2474" s="173"/>
      <c r="E2474" s="174"/>
      <c r="F2474" s="171"/>
      <c r="G2474" s="175"/>
    </row>
    <row r="2475" spans="1:7" ht="9.75" customHeight="1">
      <c r="A2475" s="171"/>
      <c r="B2475" s="176"/>
      <c r="C2475" s="172"/>
      <c r="D2475" s="173"/>
      <c r="E2475" s="174"/>
      <c r="F2475" s="171"/>
      <c r="G2475" s="175"/>
    </row>
    <row r="2476" spans="1:7" ht="9.75" customHeight="1">
      <c r="A2476" s="171"/>
      <c r="B2476" s="176"/>
      <c r="C2476" s="172"/>
      <c r="D2476" s="173"/>
      <c r="E2476" s="174"/>
      <c r="F2476" s="171"/>
      <c r="G2476" s="175"/>
    </row>
    <row r="2477" spans="1:7" ht="9.75" customHeight="1">
      <c r="A2477" s="171"/>
      <c r="B2477" s="176"/>
      <c r="C2477" s="172"/>
      <c r="D2477" s="173"/>
      <c r="E2477" s="174"/>
      <c r="F2477" s="171"/>
      <c r="G2477" s="175"/>
    </row>
    <row r="2478" spans="1:7" ht="9.75" customHeight="1">
      <c r="A2478" s="171"/>
      <c r="B2478" s="176"/>
      <c r="C2478" s="172"/>
      <c r="D2478" s="173"/>
      <c r="E2478" s="174"/>
      <c r="F2478" s="171"/>
      <c r="G2478" s="175"/>
    </row>
    <row r="2479" spans="1:7" ht="9.75" customHeight="1">
      <c r="A2479" s="171"/>
      <c r="B2479" s="176"/>
      <c r="C2479" s="172"/>
      <c r="D2479" s="173"/>
      <c r="E2479" s="174"/>
      <c r="F2479" s="171"/>
      <c r="G2479" s="175"/>
    </row>
    <row r="2480" spans="1:7" ht="9.75" customHeight="1">
      <c r="A2480" s="171"/>
      <c r="B2480" s="176"/>
      <c r="C2480" s="172"/>
      <c r="D2480" s="173"/>
      <c r="E2480" s="174"/>
      <c r="F2480" s="171"/>
      <c r="G2480" s="175"/>
    </row>
    <row r="2481" spans="1:7" ht="9.75" customHeight="1">
      <c r="A2481" s="171"/>
      <c r="B2481" s="176"/>
      <c r="C2481" s="172"/>
      <c r="D2481" s="173"/>
      <c r="E2481" s="174"/>
      <c r="F2481" s="171"/>
      <c r="G2481" s="175"/>
    </row>
    <row r="2482" spans="1:7" ht="9.75" customHeight="1">
      <c r="A2482" s="171"/>
      <c r="B2482" s="176"/>
      <c r="C2482" s="172"/>
      <c r="D2482" s="173"/>
      <c r="E2482" s="174"/>
      <c r="F2482" s="171"/>
      <c r="G2482" s="175"/>
    </row>
    <row r="2483" spans="1:7" ht="9.75" customHeight="1">
      <c r="A2483" s="171"/>
      <c r="B2483" s="176"/>
      <c r="C2483" s="172"/>
      <c r="D2483" s="173"/>
      <c r="E2483" s="174"/>
      <c r="F2483" s="171"/>
      <c r="G2483" s="175"/>
    </row>
    <row r="2484" spans="1:7" ht="9.75" customHeight="1">
      <c r="A2484" s="171"/>
      <c r="B2484" s="176"/>
      <c r="C2484" s="172"/>
      <c r="D2484" s="173"/>
      <c r="E2484" s="174"/>
      <c r="F2484" s="171"/>
      <c r="G2484" s="175"/>
    </row>
    <row r="2485" spans="1:7" ht="9.75" customHeight="1">
      <c r="A2485" s="171"/>
      <c r="B2485" s="176"/>
      <c r="C2485" s="172"/>
      <c r="D2485" s="173"/>
      <c r="E2485" s="174"/>
      <c r="F2485" s="171"/>
      <c r="G2485" s="175"/>
    </row>
    <row r="2486" spans="1:7" ht="9.75" customHeight="1">
      <c r="A2486" s="171"/>
      <c r="B2486" s="176"/>
      <c r="C2486" s="172"/>
      <c r="D2486" s="173"/>
      <c r="E2486" s="174"/>
      <c r="F2486" s="171"/>
      <c r="G2486" s="175"/>
    </row>
    <row r="2487" spans="1:7" ht="9.75" customHeight="1">
      <c r="A2487" s="171"/>
      <c r="B2487" s="176"/>
      <c r="C2487" s="172"/>
      <c r="D2487" s="173"/>
      <c r="E2487" s="174"/>
      <c r="F2487" s="171"/>
      <c r="G2487" s="175"/>
    </row>
    <row r="2488" spans="1:7" ht="9.75" customHeight="1">
      <c r="A2488" s="171"/>
      <c r="B2488" s="176"/>
      <c r="C2488" s="172"/>
      <c r="D2488" s="173"/>
      <c r="E2488" s="174"/>
      <c r="F2488" s="171"/>
      <c r="G2488" s="175"/>
    </row>
    <row r="2489" spans="1:7" ht="9.75" customHeight="1">
      <c r="A2489" s="171"/>
      <c r="B2489" s="176"/>
      <c r="C2489" s="172"/>
      <c r="D2489" s="173"/>
      <c r="E2489" s="174"/>
      <c r="F2489" s="171"/>
      <c r="G2489" s="175"/>
    </row>
    <row r="2490" spans="1:7" ht="9.75" customHeight="1">
      <c r="A2490" s="171"/>
      <c r="B2490" s="176"/>
      <c r="C2490" s="172"/>
      <c r="D2490" s="173"/>
      <c r="E2490" s="174"/>
      <c r="F2490" s="171"/>
      <c r="G2490" s="175"/>
    </row>
    <row r="2491" spans="1:7" ht="9.75" customHeight="1">
      <c r="A2491" s="171"/>
      <c r="B2491" s="176"/>
      <c r="C2491" s="172"/>
      <c r="D2491" s="173"/>
      <c r="E2491" s="174"/>
      <c r="F2491" s="171"/>
      <c r="G2491" s="175"/>
    </row>
    <row r="2492" spans="1:7" ht="9.75" customHeight="1">
      <c r="A2492" s="171"/>
      <c r="B2492" s="176"/>
      <c r="C2492" s="172"/>
      <c r="D2492" s="173"/>
      <c r="E2492" s="174"/>
      <c r="F2492" s="171"/>
      <c r="G2492" s="175"/>
    </row>
    <row r="2493" spans="1:7" ht="9.75" customHeight="1">
      <c r="A2493" s="171"/>
      <c r="B2493" s="176"/>
      <c r="C2493" s="172"/>
      <c r="D2493" s="173"/>
      <c r="E2493" s="174"/>
      <c r="F2493" s="171"/>
      <c r="G2493" s="175"/>
    </row>
    <row r="2494" spans="1:7" ht="9.75" customHeight="1">
      <c r="A2494" s="171"/>
      <c r="B2494" s="176"/>
      <c r="C2494" s="172"/>
      <c r="D2494" s="173"/>
      <c r="E2494" s="174"/>
      <c r="F2494" s="171"/>
      <c r="G2494" s="175"/>
    </row>
    <row r="2495" spans="1:7" ht="9.75" customHeight="1">
      <c r="A2495" s="171"/>
      <c r="B2495" s="176"/>
      <c r="C2495" s="172"/>
      <c r="D2495" s="173"/>
      <c r="E2495" s="174"/>
      <c r="F2495" s="171"/>
      <c r="G2495" s="175"/>
    </row>
    <row r="2496" spans="1:7" ht="9.75" customHeight="1">
      <c r="A2496" s="171"/>
      <c r="B2496" s="176"/>
      <c r="C2496" s="172"/>
      <c r="D2496" s="173"/>
      <c r="E2496" s="174"/>
      <c r="F2496" s="171"/>
      <c r="G2496" s="175"/>
    </row>
    <row r="2497" spans="1:7" ht="9.75" customHeight="1">
      <c r="A2497" s="171"/>
      <c r="B2497" s="176"/>
      <c r="C2497" s="172"/>
      <c r="D2497" s="173"/>
      <c r="E2497" s="174"/>
      <c r="F2497" s="171"/>
      <c r="G2497" s="175"/>
    </row>
    <row r="2498" spans="1:7" ht="9.75" customHeight="1">
      <c r="A2498" s="171"/>
      <c r="B2498" s="176"/>
      <c r="C2498" s="172"/>
      <c r="D2498" s="173"/>
      <c r="E2498" s="174"/>
      <c r="F2498" s="171"/>
      <c r="G2498" s="175"/>
    </row>
    <row r="2499" spans="1:7" ht="9.75" customHeight="1">
      <c r="A2499" s="171"/>
      <c r="B2499" s="176"/>
      <c r="C2499" s="172"/>
      <c r="D2499" s="173"/>
      <c r="E2499" s="174"/>
      <c r="F2499" s="171"/>
      <c r="G2499" s="175"/>
    </row>
    <row r="2500" spans="1:7" ht="9.75" customHeight="1">
      <c r="A2500" s="171"/>
      <c r="B2500" s="176"/>
      <c r="C2500" s="172"/>
      <c r="D2500" s="173"/>
      <c r="E2500" s="174"/>
      <c r="F2500" s="171"/>
      <c r="G2500" s="175"/>
    </row>
    <row r="2501" spans="1:7" ht="9.75" customHeight="1">
      <c r="A2501" s="171"/>
      <c r="B2501" s="176"/>
      <c r="C2501" s="172"/>
      <c r="D2501" s="173"/>
      <c r="E2501" s="174"/>
      <c r="F2501" s="171"/>
      <c r="G2501" s="175"/>
    </row>
    <row r="2502" spans="1:7" ht="9.75" customHeight="1">
      <c r="A2502" s="171"/>
      <c r="B2502" s="176"/>
      <c r="C2502" s="172"/>
      <c r="D2502" s="173"/>
      <c r="E2502" s="174"/>
      <c r="F2502" s="171"/>
      <c r="G2502" s="175"/>
    </row>
    <row r="2503" spans="1:7" ht="9.75" customHeight="1">
      <c r="A2503" s="171"/>
      <c r="B2503" s="176"/>
      <c r="C2503" s="178"/>
      <c r="D2503" s="171"/>
      <c r="E2503" s="179"/>
      <c r="F2503" s="171"/>
      <c r="G2503" s="175"/>
    </row>
    <row r="2504" spans="1:7" ht="9.75" customHeight="1">
      <c r="A2504" s="171"/>
      <c r="B2504" s="176"/>
      <c r="C2504" s="178"/>
      <c r="D2504" s="171"/>
      <c r="E2504" s="179"/>
      <c r="F2504" s="171"/>
      <c r="G2504" s="175"/>
    </row>
    <row r="2505" spans="1:7" ht="9.75" customHeight="1">
      <c r="A2505" s="171"/>
      <c r="B2505" s="176"/>
      <c r="C2505" s="178"/>
      <c r="D2505" s="171"/>
      <c r="E2505" s="179"/>
      <c r="F2505" s="171"/>
      <c r="G2505" s="175"/>
    </row>
    <row r="2506" spans="1:7" ht="9.75" customHeight="1">
      <c r="A2506" s="171"/>
      <c r="B2506" s="176"/>
      <c r="C2506" s="178"/>
      <c r="D2506" s="171"/>
      <c r="E2506" s="179"/>
      <c r="F2506" s="171"/>
      <c r="G2506" s="175"/>
    </row>
    <row r="2507" spans="1:7" ht="9.75" customHeight="1">
      <c r="A2507" s="171"/>
      <c r="B2507" s="176"/>
      <c r="C2507" s="178"/>
      <c r="D2507" s="171"/>
      <c r="E2507" s="179"/>
      <c r="F2507" s="171"/>
      <c r="G2507" s="175"/>
    </row>
    <row r="2508" spans="1:7" ht="9.75" customHeight="1">
      <c r="A2508" s="171"/>
      <c r="B2508" s="176"/>
      <c r="C2508" s="177"/>
      <c r="D2508" s="173"/>
      <c r="E2508" s="174"/>
      <c r="F2508" s="171"/>
      <c r="G2508" s="175"/>
    </row>
    <row r="2509" spans="1:7" ht="9.75" customHeight="1">
      <c r="A2509" s="171"/>
      <c r="B2509" s="176"/>
      <c r="C2509" s="177"/>
      <c r="D2509" s="173"/>
      <c r="E2509" s="174"/>
      <c r="F2509" s="171"/>
      <c r="G2509" s="175"/>
    </row>
    <row r="2510" spans="1:7" ht="9.75" customHeight="1">
      <c r="A2510" s="171"/>
      <c r="B2510" s="176"/>
      <c r="C2510" s="177"/>
      <c r="D2510" s="173"/>
      <c r="E2510" s="174"/>
      <c r="F2510" s="171"/>
      <c r="G2510" s="175"/>
    </row>
    <row r="2511" spans="1:7" ht="9.75" customHeight="1">
      <c r="A2511" s="171"/>
      <c r="B2511" s="176"/>
      <c r="C2511" s="177"/>
      <c r="D2511" s="173"/>
      <c r="E2511" s="174"/>
      <c r="F2511" s="171"/>
      <c r="G2511" s="175"/>
    </row>
    <row r="2512" spans="1:7" ht="9.75" customHeight="1">
      <c r="A2512" s="171"/>
      <c r="B2512" s="176"/>
      <c r="C2512" s="177"/>
      <c r="D2512" s="173"/>
      <c r="E2512" s="174"/>
      <c r="F2512" s="171"/>
      <c r="G2512" s="175"/>
    </row>
    <row r="2513" spans="1:7" ht="9.75" customHeight="1">
      <c r="A2513" s="171"/>
      <c r="B2513" s="176"/>
      <c r="C2513" s="172"/>
      <c r="D2513" s="173"/>
      <c r="E2513" s="174"/>
      <c r="F2513" s="171"/>
      <c r="G2513" s="175"/>
    </row>
    <row r="2514" spans="1:7" ht="9.75" customHeight="1">
      <c r="A2514" s="171"/>
      <c r="B2514" s="176"/>
      <c r="C2514" s="172"/>
      <c r="D2514" s="173"/>
      <c r="E2514" s="174"/>
      <c r="F2514" s="171"/>
      <c r="G2514" s="175"/>
    </row>
    <row r="2515" spans="1:7" ht="9.75" customHeight="1">
      <c r="A2515" s="171"/>
      <c r="B2515" s="176"/>
      <c r="C2515" s="172"/>
      <c r="D2515" s="173"/>
      <c r="E2515" s="174"/>
      <c r="F2515" s="171"/>
      <c r="G2515" s="175"/>
    </row>
    <row r="2516" spans="1:7" ht="9.75" customHeight="1">
      <c r="A2516" s="171"/>
      <c r="B2516" s="176"/>
      <c r="C2516" s="172"/>
      <c r="D2516" s="173"/>
      <c r="E2516" s="174"/>
      <c r="F2516" s="171"/>
      <c r="G2516" s="175"/>
    </row>
    <row r="2517" spans="1:7" ht="7.5" customHeight="1">
      <c r="A2517" s="171"/>
      <c r="B2517" s="176"/>
      <c r="C2517" s="172"/>
      <c r="D2517" s="173"/>
      <c r="E2517" s="174"/>
      <c r="F2517" s="171"/>
      <c r="G2517" s="175"/>
    </row>
    <row r="2518" spans="1:7" ht="9.75" customHeight="1">
      <c r="A2518" s="171"/>
      <c r="B2518" s="176"/>
      <c r="C2518" s="172"/>
      <c r="D2518" s="173"/>
      <c r="E2518" s="174"/>
      <c r="F2518" s="171"/>
      <c r="G2518" s="175"/>
    </row>
    <row r="2519" spans="1:7" ht="9.75" customHeight="1">
      <c r="A2519" s="171"/>
      <c r="B2519" s="176"/>
      <c r="C2519" s="172"/>
      <c r="D2519" s="173"/>
      <c r="E2519" s="174"/>
      <c r="F2519" s="171"/>
      <c r="G2519" s="175"/>
    </row>
    <row r="2520" spans="1:7" ht="9.75" customHeight="1">
      <c r="A2520" s="171"/>
      <c r="B2520" s="176"/>
      <c r="C2520" s="172"/>
      <c r="D2520" s="173"/>
      <c r="E2520" s="174"/>
      <c r="F2520" s="171"/>
      <c r="G2520" s="175"/>
    </row>
    <row r="2521" spans="1:7" ht="9.75" customHeight="1">
      <c r="A2521" s="171"/>
      <c r="B2521" s="176"/>
      <c r="C2521" s="172"/>
      <c r="D2521" s="173"/>
      <c r="E2521" s="174"/>
      <c r="F2521" s="171"/>
      <c r="G2521" s="175"/>
    </row>
    <row r="2522" spans="1:7" ht="9.75" customHeight="1">
      <c r="A2522" s="171"/>
      <c r="B2522" s="176"/>
      <c r="C2522" s="172"/>
      <c r="D2522" s="173"/>
      <c r="E2522" s="174"/>
      <c r="F2522" s="171"/>
      <c r="G2522" s="175"/>
    </row>
    <row r="2523" spans="1:7" ht="9.75" customHeight="1">
      <c r="A2523" s="171"/>
      <c r="B2523" s="176"/>
      <c r="C2523" s="172"/>
      <c r="D2523" s="173"/>
      <c r="E2523" s="174"/>
      <c r="F2523" s="171"/>
      <c r="G2523" s="175"/>
    </row>
    <row r="2524" spans="1:7" ht="9.75" customHeight="1">
      <c r="A2524" s="171"/>
      <c r="B2524" s="176"/>
      <c r="C2524" s="172"/>
      <c r="D2524" s="173"/>
      <c r="E2524" s="174"/>
      <c r="F2524" s="171"/>
      <c r="G2524" s="175"/>
    </row>
    <row r="2525" spans="1:7" ht="9.75" customHeight="1">
      <c r="A2525" s="171"/>
      <c r="B2525" s="176"/>
      <c r="C2525" s="172"/>
      <c r="D2525" s="173"/>
      <c r="E2525" s="174"/>
      <c r="F2525" s="171"/>
      <c r="G2525" s="175"/>
    </row>
    <row r="2526" spans="1:7" ht="9.75" customHeight="1">
      <c r="A2526" s="171"/>
      <c r="B2526" s="176"/>
      <c r="C2526" s="172"/>
      <c r="D2526" s="173"/>
      <c r="E2526" s="174"/>
      <c r="F2526" s="171"/>
      <c r="G2526" s="175"/>
    </row>
    <row r="2527" spans="1:7" ht="9.75" customHeight="1">
      <c r="A2527" s="171"/>
      <c r="B2527" s="176"/>
      <c r="C2527" s="172"/>
      <c r="D2527" s="173"/>
      <c r="E2527" s="174"/>
      <c r="F2527" s="171"/>
      <c r="G2527" s="175"/>
    </row>
    <row r="2528" spans="1:7" ht="9.75" customHeight="1">
      <c r="A2528" s="171"/>
      <c r="B2528" s="176"/>
      <c r="C2528" s="172"/>
      <c r="D2528" s="173"/>
      <c r="E2528" s="174"/>
      <c r="F2528" s="171"/>
      <c r="G2528" s="175"/>
    </row>
    <row r="2529" spans="1:7" ht="9.75" customHeight="1">
      <c r="A2529" s="171"/>
      <c r="B2529" s="176"/>
      <c r="C2529" s="172"/>
      <c r="D2529" s="173"/>
      <c r="E2529" s="174"/>
      <c r="F2529" s="171"/>
      <c r="G2529" s="175"/>
    </row>
    <row r="2530" spans="1:7" ht="9.75" customHeight="1">
      <c r="A2530" s="171"/>
      <c r="B2530" s="176"/>
      <c r="C2530" s="172"/>
      <c r="D2530" s="173"/>
      <c r="E2530" s="174"/>
      <c r="F2530" s="171"/>
      <c r="G2530" s="175"/>
    </row>
    <row r="2531" spans="1:7" ht="9.75" customHeight="1">
      <c r="A2531" s="171"/>
      <c r="B2531" s="176"/>
      <c r="C2531" s="172"/>
      <c r="D2531" s="173"/>
      <c r="E2531" s="174"/>
      <c r="F2531" s="171"/>
      <c r="G2531" s="175"/>
    </row>
    <row r="2532" spans="1:7" ht="9.75" customHeight="1">
      <c r="A2532" s="171"/>
      <c r="B2532" s="176"/>
      <c r="C2532" s="172"/>
      <c r="D2532" s="173"/>
      <c r="E2532" s="174"/>
      <c r="F2532" s="171"/>
      <c r="G2532" s="175"/>
    </row>
    <row r="2533" spans="1:7" ht="9.75" customHeight="1">
      <c r="A2533" s="171"/>
      <c r="B2533" s="176"/>
      <c r="C2533" s="172"/>
      <c r="D2533" s="173"/>
      <c r="E2533" s="174"/>
      <c r="F2533" s="171"/>
      <c r="G2533" s="175"/>
    </row>
    <row r="2534" spans="1:7" ht="9.75" customHeight="1">
      <c r="A2534" s="171"/>
      <c r="B2534" s="176"/>
      <c r="C2534" s="172"/>
      <c r="D2534" s="173"/>
      <c r="E2534" s="174"/>
      <c r="F2534" s="171"/>
      <c r="G2534" s="175"/>
    </row>
    <row r="2535" spans="1:7" ht="9.75" customHeight="1">
      <c r="A2535" s="171"/>
      <c r="B2535" s="176"/>
      <c r="C2535" s="172"/>
      <c r="D2535" s="173"/>
      <c r="E2535" s="174"/>
      <c r="F2535" s="171"/>
      <c r="G2535" s="175"/>
    </row>
    <row r="2536" spans="1:7" ht="9.75" customHeight="1">
      <c r="A2536" s="171"/>
      <c r="B2536" s="176"/>
      <c r="C2536" s="172"/>
      <c r="D2536" s="173"/>
      <c r="E2536" s="174"/>
      <c r="F2536" s="171"/>
      <c r="G2536" s="175"/>
    </row>
    <row r="2537" spans="1:7" ht="9.75" customHeight="1">
      <c r="A2537" s="171"/>
      <c r="B2537" s="176"/>
      <c r="C2537" s="172"/>
      <c r="D2537" s="173"/>
      <c r="E2537" s="174"/>
      <c r="F2537" s="171"/>
      <c r="G2537" s="175"/>
    </row>
    <row r="2538" spans="1:7" ht="9.75" customHeight="1">
      <c r="A2538" s="171"/>
      <c r="B2538" s="176"/>
      <c r="C2538" s="178"/>
      <c r="D2538" s="171"/>
      <c r="E2538" s="179"/>
      <c r="F2538" s="171"/>
      <c r="G2538" s="175"/>
    </row>
    <row r="2539" spans="1:7" ht="9.75" customHeight="1">
      <c r="A2539" s="171"/>
      <c r="B2539" s="176"/>
      <c r="C2539" s="178"/>
      <c r="D2539" s="171"/>
      <c r="E2539" s="179"/>
      <c r="F2539" s="171"/>
      <c r="G2539" s="175"/>
    </row>
    <row r="2540" spans="1:7" ht="9.75" customHeight="1">
      <c r="A2540" s="171"/>
      <c r="B2540" s="176"/>
      <c r="C2540" s="178"/>
      <c r="D2540" s="171"/>
      <c r="E2540" s="179"/>
      <c r="F2540" s="171"/>
      <c r="G2540" s="175"/>
    </row>
    <row r="2541" spans="1:7" ht="9.75" customHeight="1">
      <c r="A2541" s="171"/>
      <c r="B2541" s="176"/>
      <c r="C2541" s="178"/>
      <c r="D2541" s="171"/>
      <c r="E2541" s="179"/>
      <c r="F2541" s="171"/>
      <c r="G2541" s="175"/>
    </row>
    <row r="2542" spans="1:7" ht="9.75" customHeight="1">
      <c r="A2542" s="171"/>
      <c r="B2542" s="176"/>
      <c r="C2542" s="178"/>
      <c r="D2542" s="171"/>
      <c r="E2542" s="179"/>
      <c r="F2542" s="171"/>
      <c r="G2542" s="175"/>
    </row>
    <row r="2543" spans="1:7" ht="9.75" customHeight="1">
      <c r="A2543" s="171"/>
      <c r="B2543" s="176"/>
      <c r="C2543" s="177"/>
      <c r="D2543" s="173"/>
      <c r="E2543" s="174"/>
      <c r="F2543" s="171"/>
      <c r="G2543" s="175"/>
    </row>
    <row r="2544" spans="1:7" ht="9.75" customHeight="1">
      <c r="A2544" s="171"/>
      <c r="B2544" s="176"/>
      <c r="C2544" s="177"/>
      <c r="D2544" s="173"/>
      <c r="E2544" s="174"/>
      <c r="F2544" s="171"/>
      <c r="G2544" s="175"/>
    </row>
    <row r="2545" spans="1:7" ht="9.75" customHeight="1">
      <c r="A2545" s="171"/>
      <c r="B2545" s="176"/>
      <c r="C2545" s="177"/>
      <c r="D2545" s="173"/>
      <c r="E2545" s="174"/>
      <c r="F2545" s="171"/>
      <c r="G2545" s="175"/>
    </row>
    <row r="2546" spans="1:7" ht="9.75" customHeight="1">
      <c r="A2546" s="171"/>
      <c r="B2546" s="176"/>
      <c r="C2546" s="177"/>
      <c r="D2546" s="173"/>
      <c r="E2546" s="174"/>
      <c r="F2546" s="171"/>
      <c r="G2546" s="175"/>
    </row>
    <row r="2547" spans="1:7" ht="9.75" customHeight="1">
      <c r="A2547" s="171"/>
      <c r="B2547" s="176"/>
      <c r="C2547" s="177"/>
      <c r="D2547" s="173"/>
      <c r="E2547" s="174"/>
      <c r="F2547" s="171"/>
      <c r="G2547" s="175"/>
    </row>
    <row r="2548" spans="1:7" ht="9.75" customHeight="1">
      <c r="A2548" s="171"/>
      <c r="B2548" s="176"/>
      <c r="C2548" s="172"/>
      <c r="D2548" s="173"/>
      <c r="E2548" s="174"/>
      <c r="F2548" s="171"/>
      <c r="G2548" s="175"/>
    </row>
    <row r="2549" spans="1:7" ht="9.75" customHeight="1">
      <c r="A2549" s="171"/>
      <c r="B2549" s="176"/>
      <c r="C2549" s="172"/>
      <c r="D2549" s="173"/>
      <c r="E2549" s="174"/>
      <c r="F2549" s="171"/>
      <c r="G2549" s="175"/>
    </row>
    <row r="2550" spans="1:7" ht="9.75" customHeight="1">
      <c r="A2550" s="171"/>
      <c r="B2550" s="176"/>
      <c r="C2550" s="172"/>
      <c r="D2550" s="173"/>
      <c r="E2550" s="174"/>
      <c r="F2550" s="171"/>
      <c r="G2550" s="175"/>
    </row>
    <row r="2551" spans="1:7" ht="9.75" customHeight="1">
      <c r="A2551" s="171"/>
      <c r="B2551" s="176"/>
      <c r="C2551" s="172"/>
      <c r="D2551" s="173"/>
      <c r="E2551" s="174"/>
      <c r="F2551" s="171"/>
      <c r="G2551" s="175"/>
    </row>
    <row r="2552" spans="1:7" ht="9.75" customHeight="1">
      <c r="A2552" s="171"/>
      <c r="B2552" s="176"/>
      <c r="C2552" s="172"/>
      <c r="D2552" s="173"/>
      <c r="E2552" s="174"/>
      <c r="F2552" s="171"/>
      <c r="G2552" s="175"/>
    </row>
    <row r="2553" spans="1:7" ht="9.75" customHeight="1">
      <c r="A2553" s="171"/>
      <c r="B2553" s="176"/>
      <c r="C2553" s="172"/>
      <c r="D2553" s="173"/>
      <c r="E2553" s="174"/>
      <c r="F2553" s="171"/>
      <c r="G2553" s="175"/>
    </row>
    <row r="2554" spans="1:7" ht="9.75" customHeight="1">
      <c r="A2554" s="171"/>
      <c r="B2554" s="176"/>
      <c r="C2554" s="172"/>
      <c r="D2554" s="173"/>
      <c r="E2554" s="174"/>
      <c r="F2554" s="171"/>
      <c r="G2554" s="175"/>
    </row>
    <row r="2555" spans="1:7" ht="9.75" customHeight="1">
      <c r="A2555" s="171"/>
      <c r="B2555" s="176"/>
      <c r="C2555" s="172"/>
      <c r="D2555" s="173"/>
      <c r="E2555" s="174"/>
      <c r="F2555" s="171"/>
      <c r="G2555" s="175"/>
    </row>
    <row r="2556" spans="1:7" ht="9.75" customHeight="1">
      <c r="A2556" s="171"/>
      <c r="B2556" s="176"/>
      <c r="C2556" s="172"/>
      <c r="D2556" s="173"/>
      <c r="E2556" s="174"/>
      <c r="F2556" s="171"/>
      <c r="G2556" s="175"/>
    </row>
    <row r="2557" spans="1:7" ht="9.75" customHeight="1">
      <c r="A2557" s="171"/>
      <c r="B2557" s="176"/>
      <c r="C2557" s="172"/>
      <c r="D2557" s="173"/>
      <c r="E2557" s="174"/>
      <c r="F2557" s="171"/>
      <c r="G2557" s="175"/>
    </row>
    <row r="2558" spans="1:7" ht="9.75" customHeight="1">
      <c r="A2558" s="171"/>
      <c r="B2558" s="176"/>
      <c r="C2558" s="172"/>
      <c r="D2558" s="173"/>
      <c r="E2558" s="174"/>
      <c r="F2558" s="171"/>
      <c r="G2558" s="175"/>
    </row>
    <row r="2559" spans="1:7" ht="9.75" customHeight="1">
      <c r="A2559" s="171"/>
      <c r="B2559" s="176"/>
      <c r="C2559" s="172"/>
      <c r="D2559" s="173"/>
      <c r="E2559" s="174"/>
      <c r="F2559" s="171"/>
      <c r="G2559" s="175"/>
    </row>
    <row r="2560" spans="1:7" ht="9.75" customHeight="1">
      <c r="A2560" s="171"/>
      <c r="B2560" s="176"/>
      <c r="C2560" s="172"/>
      <c r="D2560" s="173"/>
      <c r="E2560" s="174"/>
      <c r="F2560" s="171"/>
      <c r="G2560" s="175"/>
    </row>
    <row r="2561" spans="1:7" ht="9.75" customHeight="1">
      <c r="A2561" s="171"/>
      <c r="B2561" s="176"/>
      <c r="C2561" s="172"/>
      <c r="D2561" s="173"/>
      <c r="E2561" s="174"/>
      <c r="F2561" s="171"/>
      <c r="G2561" s="175"/>
    </row>
    <row r="2562" spans="1:7" ht="9.75" customHeight="1">
      <c r="A2562" s="171"/>
      <c r="B2562" s="176"/>
      <c r="C2562" s="172"/>
      <c r="D2562" s="173"/>
      <c r="E2562" s="174"/>
      <c r="F2562" s="171"/>
      <c r="G2562" s="175"/>
    </row>
    <row r="2563" spans="1:7" ht="9.75" customHeight="1">
      <c r="A2563" s="171"/>
      <c r="B2563" s="176"/>
      <c r="C2563" s="172"/>
      <c r="D2563" s="173"/>
      <c r="E2563" s="174"/>
      <c r="F2563" s="171"/>
      <c r="G2563" s="175"/>
    </row>
    <row r="2564" spans="1:7" ht="9.75" customHeight="1">
      <c r="A2564" s="171"/>
      <c r="B2564" s="176"/>
      <c r="C2564" s="172"/>
      <c r="D2564" s="173"/>
      <c r="E2564" s="174"/>
      <c r="F2564" s="171"/>
      <c r="G2564" s="175"/>
    </row>
    <row r="2565" spans="1:7" ht="9.75" customHeight="1">
      <c r="A2565" s="171"/>
      <c r="B2565" s="176"/>
      <c r="C2565" s="172"/>
      <c r="D2565" s="173"/>
      <c r="E2565" s="174"/>
      <c r="F2565" s="171"/>
      <c r="G2565" s="175"/>
    </row>
    <row r="2566" spans="1:7" ht="9.75" customHeight="1">
      <c r="A2566" s="171"/>
      <c r="B2566" s="176"/>
      <c r="C2566" s="172"/>
      <c r="D2566" s="173"/>
      <c r="E2566" s="174"/>
      <c r="F2566" s="171"/>
      <c r="G2566" s="175"/>
    </row>
    <row r="2567" spans="1:7" ht="9.75" customHeight="1">
      <c r="A2567" s="171"/>
      <c r="B2567" s="176"/>
      <c r="C2567" s="172"/>
      <c r="D2567" s="173"/>
      <c r="E2567" s="174"/>
      <c r="F2567" s="171"/>
      <c r="G2567" s="175"/>
    </row>
    <row r="2568" spans="1:7" ht="9.75" customHeight="1">
      <c r="A2568" s="171"/>
      <c r="B2568" s="176"/>
      <c r="C2568" s="172"/>
      <c r="D2568" s="173"/>
      <c r="E2568" s="174"/>
      <c r="F2568" s="171"/>
      <c r="G2568" s="175"/>
    </row>
    <row r="2569" spans="1:7" ht="9.75" customHeight="1">
      <c r="A2569" s="171"/>
      <c r="B2569" s="176"/>
      <c r="C2569" s="172"/>
      <c r="D2569" s="173"/>
      <c r="E2569" s="174"/>
      <c r="F2569" s="171"/>
      <c r="G2569" s="175"/>
    </row>
    <row r="2570" spans="1:7" ht="9.75" customHeight="1">
      <c r="A2570" s="171"/>
      <c r="B2570" s="176"/>
      <c r="C2570" s="172"/>
      <c r="D2570" s="173"/>
      <c r="E2570" s="174"/>
      <c r="F2570" s="171"/>
      <c r="G2570" s="175"/>
    </row>
    <row r="2571" spans="1:7" ht="9.75" customHeight="1">
      <c r="A2571" s="171"/>
      <c r="B2571" s="176"/>
      <c r="C2571" s="172"/>
      <c r="D2571" s="173"/>
      <c r="E2571" s="174"/>
      <c r="F2571" s="171"/>
      <c r="G2571" s="175"/>
    </row>
    <row r="2572" spans="1:7" ht="9.75" customHeight="1">
      <c r="A2572" s="171"/>
      <c r="B2572" s="176"/>
      <c r="C2572" s="172"/>
      <c r="D2572" s="173"/>
      <c r="E2572" s="174"/>
      <c r="F2572" s="171"/>
      <c r="G2572" s="175"/>
    </row>
    <row r="2573" spans="1:7" ht="9.75" customHeight="1">
      <c r="A2573" s="171"/>
      <c r="B2573" s="176"/>
      <c r="C2573" s="172"/>
      <c r="D2573" s="173"/>
      <c r="E2573" s="174"/>
      <c r="F2573" s="171"/>
      <c r="G2573" s="175"/>
    </row>
    <row r="2574" spans="1:7" ht="9.75" customHeight="1">
      <c r="A2574" s="171"/>
      <c r="B2574" s="176"/>
      <c r="C2574" s="172"/>
      <c r="D2574" s="173"/>
      <c r="E2574" s="174"/>
      <c r="F2574" s="171"/>
      <c r="G2574" s="175"/>
    </row>
    <row r="2575" spans="1:7" ht="9.75" customHeight="1">
      <c r="A2575" s="171"/>
      <c r="B2575" s="176"/>
      <c r="C2575" s="172"/>
      <c r="D2575" s="173"/>
      <c r="E2575" s="174"/>
      <c r="F2575" s="171"/>
      <c r="G2575" s="175"/>
    </row>
    <row r="2576" spans="1:7" ht="9.75" customHeight="1">
      <c r="A2576" s="171"/>
      <c r="B2576" s="176"/>
      <c r="C2576" s="172"/>
      <c r="D2576" s="173"/>
      <c r="E2576" s="174"/>
      <c r="F2576" s="171"/>
      <c r="G2576" s="175"/>
    </row>
    <row r="2577" spans="1:7" ht="9.75" customHeight="1">
      <c r="A2577" s="171"/>
      <c r="B2577" s="176"/>
      <c r="C2577" s="172"/>
      <c r="D2577" s="173"/>
      <c r="E2577" s="174"/>
      <c r="F2577" s="171"/>
      <c r="G2577" s="175"/>
    </row>
    <row r="2578" spans="1:7" ht="9.75" customHeight="1">
      <c r="A2578" s="171"/>
      <c r="B2578" s="176"/>
      <c r="C2578" s="172"/>
      <c r="D2578" s="173"/>
      <c r="E2578" s="174"/>
      <c r="F2578" s="171"/>
      <c r="G2578" s="175"/>
    </row>
    <row r="2579" spans="1:7" ht="9.75" customHeight="1">
      <c r="A2579" s="171"/>
      <c r="B2579" s="176"/>
      <c r="C2579" s="172"/>
      <c r="D2579" s="173"/>
      <c r="E2579" s="174"/>
      <c r="F2579" s="171"/>
      <c r="G2579" s="175"/>
    </row>
    <row r="2580" spans="1:7" ht="9.75" customHeight="1">
      <c r="A2580" s="171"/>
      <c r="B2580" s="176"/>
      <c r="C2580" s="172"/>
      <c r="D2580" s="173"/>
      <c r="E2580" s="174"/>
      <c r="F2580" s="171"/>
      <c r="G2580" s="175"/>
    </row>
    <row r="2581" spans="1:7" ht="9.75" customHeight="1">
      <c r="A2581" s="171"/>
      <c r="B2581" s="176"/>
      <c r="C2581" s="172"/>
      <c r="D2581" s="173"/>
      <c r="E2581" s="174"/>
      <c r="F2581" s="171"/>
      <c r="G2581" s="175"/>
    </row>
    <row r="2582" spans="1:7" ht="9.75" customHeight="1">
      <c r="A2582" s="171"/>
      <c r="B2582" s="176"/>
      <c r="C2582" s="172"/>
      <c r="D2582" s="173"/>
      <c r="E2582" s="174"/>
      <c r="F2582" s="171"/>
      <c r="G2582" s="175"/>
    </row>
    <row r="2583" spans="1:7" ht="9.75" customHeight="1">
      <c r="A2583" s="171"/>
      <c r="B2583" s="176"/>
      <c r="C2583" s="172"/>
      <c r="D2583" s="173"/>
      <c r="E2583" s="174"/>
      <c r="F2583" s="171"/>
      <c r="G2583" s="175"/>
    </row>
    <row r="2584" spans="1:7" ht="9.75" customHeight="1">
      <c r="A2584" s="171"/>
      <c r="B2584" s="176"/>
      <c r="C2584" s="172"/>
      <c r="D2584" s="173"/>
      <c r="E2584" s="174"/>
      <c r="F2584" s="171"/>
      <c r="G2584" s="175"/>
    </row>
    <row r="2585" spans="1:7" ht="9.75" customHeight="1">
      <c r="A2585" s="171"/>
      <c r="B2585" s="176"/>
      <c r="C2585" s="172"/>
      <c r="D2585" s="173"/>
      <c r="E2585" s="174"/>
      <c r="F2585" s="171"/>
      <c r="G2585" s="175"/>
    </row>
    <row r="2586" spans="1:7" ht="9.75" customHeight="1">
      <c r="A2586" s="171"/>
      <c r="B2586" s="176"/>
      <c r="C2586" s="172"/>
      <c r="D2586" s="173"/>
      <c r="E2586" s="174"/>
      <c r="F2586" s="171"/>
      <c r="G2586" s="175"/>
    </row>
    <row r="2587" spans="1:7" ht="7.5" customHeight="1">
      <c r="A2587" s="171"/>
      <c r="B2587" s="176"/>
      <c r="C2587" s="172"/>
      <c r="D2587" s="173"/>
      <c r="E2587" s="174"/>
      <c r="F2587" s="171"/>
      <c r="G2587" s="175"/>
    </row>
    <row r="2588" spans="1:7" ht="9.75" customHeight="1">
      <c r="A2588" s="171"/>
      <c r="B2588" s="176"/>
      <c r="C2588" s="172"/>
      <c r="D2588" s="173"/>
      <c r="E2588" s="174"/>
      <c r="F2588" s="171"/>
      <c r="G2588" s="175"/>
    </row>
    <row r="2589" spans="1:7" ht="9.75" customHeight="1">
      <c r="A2589" s="171"/>
      <c r="B2589" s="176"/>
      <c r="C2589" s="172"/>
      <c r="D2589" s="173"/>
      <c r="E2589" s="174"/>
      <c r="F2589" s="171"/>
      <c r="G2589" s="175"/>
    </row>
    <row r="2590" spans="1:7" ht="9.75" customHeight="1">
      <c r="A2590" s="171"/>
      <c r="B2590" s="176"/>
      <c r="C2590" s="172"/>
      <c r="D2590" s="173"/>
      <c r="E2590" s="174"/>
      <c r="F2590" s="171"/>
      <c r="G2590" s="175"/>
    </row>
    <row r="2591" spans="1:7" ht="9.75" customHeight="1">
      <c r="A2591" s="171"/>
      <c r="B2591" s="176"/>
      <c r="C2591" s="172"/>
      <c r="D2591" s="173"/>
      <c r="E2591" s="174"/>
      <c r="F2591" s="171"/>
      <c r="G2591" s="175"/>
    </row>
    <row r="2592" spans="1:7" ht="9.75" customHeight="1">
      <c r="A2592" s="171"/>
      <c r="B2592" s="176"/>
      <c r="C2592" s="172"/>
      <c r="D2592" s="173"/>
      <c r="E2592" s="174"/>
      <c r="F2592" s="171"/>
      <c r="G2592" s="175"/>
    </row>
    <row r="2593" spans="1:7" ht="9.75" customHeight="1">
      <c r="A2593" s="171"/>
      <c r="B2593" s="176"/>
      <c r="C2593" s="172"/>
      <c r="D2593" s="173"/>
      <c r="E2593" s="174"/>
      <c r="F2593" s="171"/>
      <c r="G2593" s="175"/>
    </row>
    <row r="2594" spans="1:7" ht="9.75" customHeight="1">
      <c r="A2594" s="171"/>
      <c r="B2594" s="176"/>
      <c r="C2594" s="172"/>
      <c r="D2594" s="173"/>
      <c r="E2594" s="174"/>
      <c r="F2594" s="171"/>
      <c r="G2594" s="175"/>
    </row>
    <row r="2595" spans="1:7" ht="9.75" customHeight="1">
      <c r="A2595" s="171"/>
      <c r="B2595" s="176"/>
      <c r="C2595" s="172"/>
      <c r="D2595" s="173"/>
      <c r="E2595" s="174"/>
      <c r="F2595" s="171"/>
      <c r="G2595" s="175"/>
    </row>
    <row r="2596" spans="1:7" ht="9.75" customHeight="1">
      <c r="A2596" s="171"/>
      <c r="B2596" s="176"/>
      <c r="C2596" s="172"/>
      <c r="D2596" s="173"/>
      <c r="E2596" s="174"/>
      <c r="F2596" s="171"/>
      <c r="G2596" s="175"/>
    </row>
    <row r="2597" spans="1:7" ht="9.75" customHeight="1">
      <c r="A2597" s="171"/>
      <c r="B2597" s="176"/>
      <c r="C2597" s="172"/>
      <c r="D2597" s="173"/>
      <c r="E2597" s="174"/>
      <c r="F2597" s="171"/>
      <c r="G2597" s="175"/>
    </row>
    <row r="2598" spans="1:7" ht="9.75" customHeight="1">
      <c r="A2598" s="171"/>
      <c r="B2598" s="176"/>
      <c r="C2598" s="172"/>
      <c r="D2598" s="173"/>
      <c r="E2598" s="174"/>
      <c r="F2598" s="171"/>
      <c r="G2598" s="175"/>
    </row>
    <row r="2599" spans="1:7" ht="9.75" customHeight="1">
      <c r="A2599" s="171"/>
      <c r="B2599" s="176"/>
      <c r="C2599" s="172"/>
      <c r="D2599" s="173"/>
      <c r="E2599" s="174"/>
      <c r="F2599" s="171"/>
      <c r="G2599" s="175"/>
    </row>
    <row r="2600" spans="1:7" ht="9.75" customHeight="1">
      <c r="A2600" s="171"/>
      <c r="B2600" s="176"/>
      <c r="C2600" s="172"/>
      <c r="D2600" s="173"/>
      <c r="E2600" s="174"/>
      <c r="F2600" s="171"/>
      <c r="G2600" s="175"/>
    </row>
    <row r="2601" spans="1:7" ht="9.75" customHeight="1">
      <c r="A2601" s="171"/>
      <c r="B2601" s="176"/>
      <c r="C2601" s="172"/>
      <c r="D2601" s="173"/>
      <c r="E2601" s="174"/>
      <c r="F2601" s="171"/>
      <c r="G2601" s="175"/>
    </row>
    <row r="2602" spans="1:7" ht="9.75" customHeight="1">
      <c r="A2602" s="171"/>
      <c r="B2602" s="176"/>
      <c r="C2602" s="172"/>
      <c r="D2602" s="173"/>
      <c r="E2602" s="174"/>
      <c r="F2602" s="171"/>
      <c r="G2602" s="175"/>
    </row>
    <row r="2603" spans="1:7" ht="9.75" customHeight="1">
      <c r="A2603" s="171"/>
      <c r="B2603" s="176"/>
      <c r="C2603" s="172"/>
      <c r="D2603" s="173"/>
      <c r="E2603" s="174"/>
      <c r="F2603" s="171"/>
      <c r="G2603" s="175"/>
    </row>
    <row r="2604" spans="1:7" ht="9.75" customHeight="1">
      <c r="A2604" s="171"/>
      <c r="B2604" s="176"/>
      <c r="C2604" s="172"/>
      <c r="D2604" s="173"/>
      <c r="E2604" s="174"/>
      <c r="F2604" s="171"/>
      <c r="G2604" s="175"/>
    </row>
    <row r="2605" spans="1:7" ht="9.75" customHeight="1">
      <c r="A2605" s="171"/>
      <c r="B2605" s="176"/>
      <c r="C2605" s="172"/>
      <c r="D2605" s="173"/>
      <c r="E2605" s="174"/>
      <c r="F2605" s="171"/>
      <c r="G2605" s="175"/>
    </row>
    <row r="2606" spans="1:7" ht="9.75" customHeight="1">
      <c r="A2606" s="171"/>
      <c r="B2606" s="176"/>
      <c r="C2606" s="172"/>
      <c r="D2606" s="173"/>
      <c r="E2606" s="174"/>
      <c r="F2606" s="171"/>
      <c r="G2606" s="175"/>
    </row>
    <row r="2607" spans="1:7" ht="9.75" customHeight="1">
      <c r="A2607" s="171"/>
      <c r="B2607" s="176"/>
      <c r="C2607" s="172"/>
      <c r="D2607" s="173"/>
      <c r="E2607" s="174"/>
      <c r="F2607" s="171"/>
      <c r="G2607" s="175"/>
    </row>
    <row r="2608" spans="1:7" ht="9.75" customHeight="1">
      <c r="A2608" s="171"/>
      <c r="B2608" s="176"/>
      <c r="C2608" s="172"/>
      <c r="D2608" s="173"/>
      <c r="E2608" s="174"/>
      <c r="F2608" s="171"/>
      <c r="G2608" s="175"/>
    </row>
    <row r="2609" spans="1:7" ht="9.75" customHeight="1">
      <c r="A2609" s="171"/>
      <c r="B2609" s="176"/>
      <c r="C2609" s="172"/>
      <c r="D2609" s="173"/>
      <c r="E2609" s="174"/>
      <c r="F2609" s="171"/>
      <c r="G2609" s="175"/>
    </row>
    <row r="2610" spans="1:7" ht="9.75" customHeight="1">
      <c r="A2610" s="171"/>
      <c r="B2610" s="176"/>
      <c r="C2610" s="172"/>
      <c r="D2610" s="173"/>
      <c r="E2610" s="174"/>
      <c r="F2610" s="171"/>
      <c r="G2610" s="175"/>
    </row>
    <row r="2611" spans="1:7" ht="9.75" customHeight="1">
      <c r="A2611" s="171"/>
      <c r="B2611" s="176"/>
      <c r="C2611" s="172"/>
      <c r="D2611" s="173"/>
      <c r="E2611" s="174"/>
      <c r="F2611" s="171"/>
      <c r="G2611" s="175"/>
    </row>
    <row r="2612" spans="1:7" ht="9.75" customHeight="1">
      <c r="A2612" s="171"/>
      <c r="B2612" s="176"/>
      <c r="C2612" s="172"/>
      <c r="D2612" s="173"/>
      <c r="E2612" s="174"/>
      <c r="F2612" s="171"/>
      <c r="G2612" s="175"/>
    </row>
    <row r="2613" spans="1:7" ht="9.75" customHeight="1">
      <c r="A2613" s="171"/>
      <c r="B2613" s="176"/>
      <c r="C2613" s="172"/>
      <c r="D2613" s="173"/>
      <c r="E2613" s="174"/>
      <c r="F2613" s="171"/>
      <c r="G2613" s="175"/>
    </row>
    <row r="2614" spans="1:7" ht="9.75" customHeight="1">
      <c r="A2614" s="171"/>
      <c r="B2614" s="176"/>
      <c r="C2614" s="172"/>
      <c r="D2614" s="173"/>
      <c r="E2614" s="174"/>
      <c r="F2614" s="171"/>
      <c r="G2614" s="175"/>
    </row>
    <row r="2615" spans="1:7" ht="9.75" customHeight="1">
      <c r="A2615" s="171"/>
      <c r="B2615" s="176"/>
      <c r="C2615" s="172"/>
      <c r="D2615" s="173"/>
      <c r="E2615" s="174"/>
      <c r="F2615" s="171"/>
      <c r="G2615" s="175"/>
    </row>
    <row r="2616" spans="1:7" ht="9.75" customHeight="1">
      <c r="A2616" s="171"/>
      <c r="B2616" s="176"/>
      <c r="C2616" s="172"/>
      <c r="D2616" s="173"/>
      <c r="E2616" s="174"/>
      <c r="F2616" s="171"/>
      <c r="G2616" s="175"/>
    </row>
    <row r="2617" spans="1:7" ht="9.75" customHeight="1">
      <c r="A2617" s="171"/>
      <c r="B2617" s="176"/>
      <c r="C2617" s="172"/>
      <c r="D2617" s="173"/>
      <c r="E2617" s="174"/>
      <c r="F2617" s="171"/>
      <c r="G2617" s="175"/>
    </row>
    <row r="2618" spans="1:7" ht="9.75" customHeight="1">
      <c r="A2618" s="171"/>
      <c r="B2618" s="176"/>
      <c r="C2618" s="172"/>
      <c r="D2618" s="173"/>
      <c r="E2618" s="174"/>
      <c r="F2618" s="171"/>
      <c r="G2618" s="175"/>
    </row>
    <row r="2619" spans="1:7" ht="9.75" customHeight="1">
      <c r="A2619" s="171"/>
      <c r="B2619" s="176"/>
      <c r="C2619" s="172"/>
      <c r="D2619" s="173"/>
      <c r="E2619" s="174"/>
      <c r="F2619" s="171"/>
      <c r="G2619" s="175"/>
    </row>
    <row r="2620" spans="1:7" ht="9.75" customHeight="1">
      <c r="A2620" s="171"/>
      <c r="B2620" s="176"/>
      <c r="C2620" s="172"/>
      <c r="D2620" s="173"/>
      <c r="E2620" s="174"/>
      <c r="F2620" s="171"/>
      <c r="G2620" s="175"/>
    </row>
    <row r="2621" spans="1:7" ht="9.75" customHeight="1">
      <c r="A2621" s="171"/>
      <c r="B2621" s="176"/>
      <c r="C2621" s="172"/>
      <c r="D2621" s="173"/>
      <c r="E2621" s="174"/>
      <c r="F2621" s="171"/>
      <c r="G2621" s="175"/>
    </row>
    <row r="2622" spans="1:7" ht="9.75" customHeight="1">
      <c r="A2622" s="171"/>
      <c r="B2622" s="176"/>
      <c r="C2622" s="172"/>
      <c r="D2622" s="173"/>
      <c r="E2622" s="174"/>
      <c r="F2622" s="171"/>
      <c r="G2622" s="175"/>
    </row>
    <row r="2623" spans="1:7" ht="9.75" customHeight="1">
      <c r="A2623" s="171"/>
      <c r="B2623" s="176"/>
      <c r="C2623" s="182"/>
      <c r="D2623" s="171"/>
      <c r="E2623" s="181"/>
      <c r="F2623" s="171"/>
      <c r="G2623" s="175"/>
    </row>
    <row r="2624" spans="1:7" ht="9.75" customHeight="1">
      <c r="A2624" s="171"/>
      <c r="B2624" s="176"/>
      <c r="C2624" s="182"/>
      <c r="D2624" s="171"/>
      <c r="E2624" s="181"/>
      <c r="F2624" s="171"/>
      <c r="G2624" s="175"/>
    </row>
    <row r="2625" spans="1:7" ht="9.75" customHeight="1">
      <c r="A2625" s="171"/>
      <c r="B2625" s="176"/>
      <c r="C2625" s="182"/>
      <c r="D2625" s="171"/>
      <c r="E2625" s="181"/>
      <c r="F2625" s="171"/>
      <c r="G2625" s="175"/>
    </row>
    <row r="2626" spans="1:7" ht="9.75" customHeight="1">
      <c r="A2626" s="171"/>
      <c r="B2626" s="176"/>
      <c r="C2626" s="182"/>
      <c r="D2626" s="171"/>
      <c r="E2626" s="181"/>
      <c r="F2626" s="171"/>
      <c r="G2626" s="175"/>
    </row>
    <row r="2627" spans="1:7" ht="9.75" customHeight="1">
      <c r="A2627" s="171"/>
      <c r="B2627" s="176"/>
      <c r="C2627" s="182"/>
      <c r="D2627" s="171"/>
      <c r="E2627" s="181"/>
      <c r="F2627" s="171"/>
      <c r="G2627" s="175"/>
    </row>
    <row r="2628" spans="1:7" ht="9.75" customHeight="1">
      <c r="A2628" s="171"/>
      <c r="B2628" s="176"/>
      <c r="C2628" s="182"/>
      <c r="D2628" s="171"/>
      <c r="E2628" s="184"/>
      <c r="F2628" s="171"/>
      <c r="G2628" s="175"/>
    </row>
    <row r="2629" spans="1:7" ht="9.75" customHeight="1">
      <c r="A2629" s="171"/>
      <c r="B2629" s="176"/>
      <c r="C2629" s="182"/>
      <c r="D2629" s="171"/>
      <c r="E2629" s="184"/>
      <c r="F2629" s="171"/>
      <c r="G2629" s="175"/>
    </row>
    <row r="2630" spans="1:7" ht="9.75" customHeight="1">
      <c r="A2630" s="171"/>
      <c r="B2630" s="176"/>
      <c r="C2630" s="182"/>
      <c r="D2630" s="171"/>
      <c r="E2630" s="184"/>
      <c r="F2630" s="171"/>
      <c r="G2630" s="175"/>
    </row>
    <row r="2631" spans="1:7" ht="9.75" customHeight="1">
      <c r="A2631" s="171"/>
      <c r="B2631" s="176"/>
      <c r="C2631" s="182"/>
      <c r="D2631" s="171"/>
      <c r="E2631" s="184"/>
      <c r="F2631" s="171"/>
      <c r="G2631" s="175"/>
    </row>
    <row r="2632" spans="1:7" ht="9.75" customHeight="1">
      <c r="A2632" s="171"/>
      <c r="B2632" s="176"/>
      <c r="C2632" s="182"/>
      <c r="D2632" s="171"/>
      <c r="E2632" s="184"/>
      <c r="F2632" s="171"/>
      <c r="G2632" s="175"/>
    </row>
    <row r="2633" spans="1:7" ht="9.75" customHeight="1">
      <c r="A2633" s="171"/>
      <c r="B2633" s="176"/>
      <c r="C2633" s="172"/>
      <c r="D2633" s="173"/>
      <c r="E2633" s="174"/>
      <c r="F2633" s="171"/>
      <c r="G2633" s="175"/>
    </row>
    <row r="2634" spans="1:7" ht="9.75" customHeight="1">
      <c r="A2634" s="171"/>
      <c r="B2634" s="176"/>
      <c r="C2634" s="172"/>
      <c r="D2634" s="173"/>
      <c r="E2634" s="174"/>
      <c r="F2634" s="171"/>
      <c r="G2634" s="175"/>
    </row>
    <row r="2635" spans="1:7" ht="9.75" customHeight="1">
      <c r="A2635" s="171"/>
      <c r="B2635" s="176"/>
      <c r="C2635" s="172"/>
      <c r="D2635" s="173"/>
      <c r="E2635" s="174"/>
      <c r="F2635" s="171"/>
      <c r="G2635" s="175"/>
    </row>
    <row r="2636" spans="1:7" ht="9.75" customHeight="1">
      <c r="A2636" s="171"/>
      <c r="B2636" s="176"/>
      <c r="C2636" s="172"/>
      <c r="D2636" s="173"/>
      <c r="E2636" s="174"/>
      <c r="F2636" s="171"/>
      <c r="G2636" s="175"/>
    </row>
    <row r="2637" spans="1:7" ht="9.75" customHeight="1">
      <c r="A2637" s="171"/>
      <c r="B2637" s="176"/>
      <c r="C2637" s="172"/>
      <c r="D2637" s="173"/>
      <c r="E2637" s="174"/>
      <c r="F2637" s="171"/>
      <c r="G2637" s="175"/>
    </row>
    <row r="2638" spans="1:7" ht="9.75" customHeight="1">
      <c r="A2638" s="171"/>
      <c r="B2638" s="176"/>
      <c r="C2638" s="172"/>
      <c r="D2638" s="173"/>
      <c r="E2638" s="174"/>
      <c r="F2638" s="171"/>
      <c r="G2638" s="175"/>
    </row>
    <row r="2639" spans="1:7" ht="9.75" customHeight="1">
      <c r="A2639" s="171"/>
      <c r="B2639" s="176"/>
      <c r="C2639" s="172"/>
      <c r="D2639" s="173"/>
      <c r="E2639" s="174"/>
      <c r="F2639" s="171"/>
      <c r="G2639" s="175"/>
    </row>
    <row r="2640" spans="1:7" ht="9.75" customHeight="1">
      <c r="A2640" s="171"/>
      <c r="B2640" s="176"/>
      <c r="C2640" s="172"/>
      <c r="D2640" s="173"/>
      <c r="E2640" s="174"/>
      <c r="F2640" s="171"/>
      <c r="G2640" s="175"/>
    </row>
    <row r="2641" spans="1:7" ht="9.75" customHeight="1">
      <c r="A2641" s="171"/>
      <c r="B2641" s="176"/>
      <c r="C2641" s="172"/>
      <c r="D2641" s="173"/>
      <c r="E2641" s="174"/>
      <c r="F2641" s="171"/>
      <c r="G2641" s="175"/>
    </row>
    <row r="2642" spans="1:7" ht="9.75" customHeight="1">
      <c r="A2642" s="171"/>
      <c r="B2642" s="176"/>
      <c r="C2642" s="172"/>
      <c r="D2642" s="173"/>
      <c r="E2642" s="174"/>
      <c r="F2642" s="171"/>
      <c r="G2642" s="175"/>
    </row>
    <row r="2643" spans="1:7" ht="9.75" customHeight="1">
      <c r="A2643" s="171"/>
      <c r="B2643" s="176"/>
      <c r="C2643" s="172"/>
      <c r="D2643" s="173"/>
      <c r="E2643" s="174"/>
      <c r="F2643" s="171"/>
      <c r="G2643" s="175"/>
    </row>
    <row r="2644" spans="1:7" ht="9.75" customHeight="1">
      <c r="A2644" s="171"/>
      <c r="B2644" s="176"/>
      <c r="C2644" s="172"/>
      <c r="D2644" s="173"/>
      <c r="E2644" s="174"/>
      <c r="F2644" s="171"/>
      <c r="G2644" s="175"/>
    </row>
    <row r="2645" spans="1:7" ht="9.75" customHeight="1">
      <c r="A2645" s="171"/>
      <c r="B2645" s="176"/>
      <c r="C2645" s="172"/>
      <c r="D2645" s="173"/>
      <c r="E2645" s="174"/>
      <c r="F2645" s="171"/>
      <c r="G2645" s="175"/>
    </row>
    <row r="2646" spans="1:7" ht="9.75" customHeight="1">
      <c r="A2646" s="171"/>
      <c r="B2646" s="176"/>
      <c r="C2646" s="172"/>
      <c r="D2646" s="173"/>
      <c r="E2646" s="174"/>
      <c r="F2646" s="171"/>
      <c r="G2646" s="175"/>
    </row>
    <row r="2647" spans="1:7" ht="9.75" customHeight="1">
      <c r="A2647" s="171"/>
      <c r="B2647" s="176"/>
      <c r="C2647" s="172"/>
      <c r="D2647" s="173"/>
      <c r="E2647" s="174"/>
      <c r="F2647" s="171"/>
      <c r="G2647" s="175"/>
    </row>
    <row r="2648" spans="1:7" ht="9.75" customHeight="1">
      <c r="A2648" s="171"/>
      <c r="B2648" s="176"/>
      <c r="C2648" s="172"/>
      <c r="D2648" s="173"/>
      <c r="E2648" s="174"/>
      <c r="F2648" s="171"/>
      <c r="G2648" s="175"/>
    </row>
    <row r="2649" spans="1:7" ht="9.75" customHeight="1">
      <c r="A2649" s="171"/>
      <c r="B2649" s="176"/>
      <c r="C2649" s="172"/>
      <c r="D2649" s="173"/>
      <c r="E2649" s="174"/>
      <c r="F2649" s="171"/>
      <c r="G2649" s="175"/>
    </row>
    <row r="2650" spans="1:7" ht="9.75" customHeight="1">
      <c r="A2650" s="171"/>
      <c r="B2650" s="176"/>
      <c r="C2650" s="172"/>
      <c r="D2650" s="173"/>
      <c r="E2650" s="174"/>
      <c r="F2650" s="171"/>
      <c r="G2650" s="175"/>
    </row>
    <row r="2651" spans="1:7" ht="9.75" customHeight="1">
      <c r="A2651" s="171"/>
      <c r="B2651" s="176"/>
      <c r="C2651" s="172"/>
      <c r="D2651" s="173"/>
      <c r="E2651" s="174"/>
      <c r="F2651" s="171"/>
      <c r="G2651" s="175"/>
    </row>
    <row r="2652" spans="1:7" ht="9.75" customHeight="1">
      <c r="A2652" s="171"/>
      <c r="B2652" s="176"/>
      <c r="C2652" s="172"/>
      <c r="D2652" s="173"/>
      <c r="E2652" s="174"/>
      <c r="F2652" s="171"/>
      <c r="G2652" s="175"/>
    </row>
    <row r="2653" spans="1:7" ht="9.75" customHeight="1">
      <c r="A2653" s="171"/>
      <c r="B2653" s="176"/>
      <c r="C2653" s="172"/>
      <c r="D2653" s="173"/>
      <c r="E2653" s="174"/>
      <c r="F2653" s="171"/>
      <c r="G2653" s="175"/>
    </row>
    <row r="2654" spans="1:7" ht="9.75" customHeight="1">
      <c r="A2654" s="171"/>
      <c r="B2654" s="176"/>
      <c r="C2654" s="172"/>
      <c r="D2654" s="173"/>
      <c r="E2654" s="174"/>
      <c r="F2654" s="171"/>
      <c r="G2654" s="175"/>
    </row>
    <row r="2655" spans="1:7" ht="9.75" customHeight="1">
      <c r="A2655" s="171"/>
      <c r="B2655" s="176"/>
      <c r="C2655" s="172"/>
      <c r="D2655" s="173"/>
      <c r="E2655" s="174"/>
      <c r="F2655" s="171"/>
      <c r="G2655" s="175"/>
    </row>
    <row r="2656" spans="1:7" ht="9.75" customHeight="1">
      <c r="A2656" s="171"/>
      <c r="B2656" s="176"/>
      <c r="C2656" s="172"/>
      <c r="D2656" s="173"/>
      <c r="E2656" s="174"/>
      <c r="F2656" s="171"/>
      <c r="G2656" s="175"/>
    </row>
    <row r="2657" spans="1:7" ht="9.75" customHeight="1">
      <c r="A2657" s="171"/>
      <c r="B2657" s="176"/>
      <c r="C2657" s="172"/>
      <c r="D2657" s="173"/>
      <c r="E2657" s="174"/>
      <c r="F2657" s="171"/>
      <c r="G2657" s="175"/>
    </row>
    <row r="2658" spans="1:7" ht="9.75" customHeight="1">
      <c r="A2658" s="171"/>
      <c r="B2658" s="176"/>
      <c r="C2658" s="172"/>
      <c r="D2658" s="173"/>
      <c r="E2658" s="174"/>
      <c r="F2658" s="171"/>
      <c r="G2658" s="175"/>
    </row>
    <row r="2659" spans="1:7" ht="9.75" customHeight="1">
      <c r="A2659" s="171"/>
      <c r="B2659" s="176"/>
      <c r="C2659" s="172"/>
      <c r="D2659" s="173"/>
      <c r="E2659" s="174"/>
      <c r="F2659" s="171"/>
      <c r="G2659" s="175"/>
    </row>
    <row r="2660" spans="1:7" ht="9.75" customHeight="1">
      <c r="A2660" s="171"/>
      <c r="B2660" s="176"/>
      <c r="C2660" s="172"/>
      <c r="D2660" s="173"/>
      <c r="E2660" s="174"/>
      <c r="F2660" s="171"/>
      <c r="G2660" s="175"/>
    </row>
    <row r="2661" spans="1:7" ht="9.75" customHeight="1">
      <c r="A2661" s="171"/>
      <c r="B2661" s="176"/>
      <c r="C2661" s="172"/>
      <c r="D2661" s="173"/>
      <c r="E2661" s="174"/>
      <c r="F2661" s="171"/>
      <c r="G2661" s="175"/>
    </row>
    <row r="2662" spans="1:7" ht="9.75" customHeight="1">
      <c r="A2662" s="171"/>
      <c r="B2662" s="176"/>
      <c r="C2662" s="172"/>
      <c r="D2662" s="173"/>
      <c r="E2662" s="174"/>
      <c r="F2662" s="171"/>
      <c r="G2662" s="175"/>
    </row>
    <row r="2663" spans="1:7" ht="9.75" customHeight="1">
      <c r="A2663" s="171"/>
      <c r="B2663" s="176"/>
      <c r="C2663" s="172"/>
      <c r="D2663" s="173"/>
      <c r="E2663" s="174"/>
      <c r="F2663" s="171"/>
      <c r="G2663" s="175"/>
    </row>
    <row r="2664" spans="1:7" ht="9.75" customHeight="1">
      <c r="A2664" s="171"/>
      <c r="B2664" s="176"/>
      <c r="C2664" s="172"/>
      <c r="D2664" s="173"/>
      <c r="E2664" s="174"/>
      <c r="F2664" s="171"/>
      <c r="G2664" s="175"/>
    </row>
    <row r="2665" spans="1:7" ht="9.75" customHeight="1">
      <c r="A2665" s="171"/>
      <c r="B2665" s="176"/>
      <c r="C2665" s="172"/>
      <c r="D2665" s="173"/>
      <c r="E2665" s="174"/>
      <c r="F2665" s="171"/>
      <c r="G2665" s="175"/>
    </row>
    <row r="2666" spans="1:7" ht="9.75" customHeight="1">
      <c r="A2666" s="171"/>
      <c r="B2666" s="176"/>
      <c r="C2666" s="172"/>
      <c r="D2666" s="173"/>
      <c r="E2666" s="174"/>
      <c r="F2666" s="171"/>
      <c r="G2666" s="175"/>
    </row>
    <row r="2667" spans="1:7" ht="8.25" customHeight="1">
      <c r="A2667" s="171"/>
      <c r="B2667" s="176"/>
      <c r="C2667" s="172"/>
      <c r="D2667" s="173"/>
      <c r="E2667" s="174"/>
      <c r="F2667" s="171"/>
      <c r="G2667" s="175"/>
    </row>
    <row r="2668" spans="1:7" ht="9.75" customHeight="1">
      <c r="A2668" s="171"/>
      <c r="B2668" s="176"/>
      <c r="C2668" s="172"/>
      <c r="D2668" s="173"/>
      <c r="E2668" s="174"/>
      <c r="F2668" s="171"/>
      <c r="G2668" s="175"/>
    </row>
    <row r="2669" spans="1:7" ht="9.75" customHeight="1">
      <c r="A2669" s="171"/>
      <c r="B2669" s="176"/>
      <c r="C2669" s="172"/>
      <c r="D2669" s="173"/>
      <c r="E2669" s="174"/>
      <c r="F2669" s="171"/>
      <c r="G2669" s="175"/>
    </row>
    <row r="2670" spans="1:7" ht="9.75" customHeight="1">
      <c r="A2670" s="171"/>
      <c r="B2670" s="176"/>
      <c r="C2670" s="172"/>
      <c r="D2670" s="173"/>
      <c r="E2670" s="174"/>
      <c r="F2670" s="171"/>
      <c r="G2670" s="175"/>
    </row>
    <row r="2671" spans="1:7" ht="9.75" customHeight="1">
      <c r="A2671" s="171"/>
      <c r="B2671" s="176"/>
      <c r="C2671" s="172"/>
      <c r="D2671" s="173"/>
      <c r="E2671" s="174"/>
      <c r="F2671" s="171"/>
      <c r="G2671" s="175"/>
    </row>
    <row r="2672" spans="1:7" ht="6.75" customHeight="1">
      <c r="A2672" s="171"/>
      <c r="B2672" s="176"/>
      <c r="C2672" s="172"/>
      <c r="D2672" s="173"/>
      <c r="E2672" s="174"/>
      <c r="F2672" s="171"/>
      <c r="G2672" s="175"/>
    </row>
    <row r="2673" spans="1:7" ht="9.75" customHeight="1">
      <c r="A2673" s="171"/>
      <c r="B2673" s="176"/>
      <c r="C2673" s="172"/>
      <c r="D2673" s="173"/>
      <c r="E2673" s="183"/>
      <c r="F2673" s="171"/>
      <c r="G2673" s="175"/>
    </row>
    <row r="2674" spans="1:7" ht="9.75" customHeight="1">
      <c r="A2674" s="171"/>
      <c r="B2674" s="176"/>
      <c r="C2674" s="172"/>
      <c r="D2674" s="173"/>
      <c r="E2674" s="183"/>
      <c r="F2674" s="171"/>
      <c r="G2674" s="175"/>
    </row>
    <row r="2675" spans="1:7" ht="9.75" customHeight="1">
      <c r="A2675" s="171"/>
      <c r="B2675" s="176"/>
      <c r="C2675" s="172"/>
      <c r="D2675" s="173"/>
      <c r="E2675" s="183"/>
      <c r="F2675" s="171"/>
      <c r="G2675" s="175"/>
    </row>
    <row r="2676" spans="1:7" ht="9.75" customHeight="1">
      <c r="A2676" s="171"/>
      <c r="B2676" s="176"/>
      <c r="C2676" s="172"/>
      <c r="D2676" s="173"/>
      <c r="E2676" s="183"/>
      <c r="F2676" s="171"/>
      <c r="G2676" s="175"/>
    </row>
    <row r="2677" spans="1:7" ht="9.75" customHeight="1">
      <c r="A2677" s="171"/>
      <c r="B2677" s="176"/>
      <c r="C2677" s="172"/>
      <c r="D2677" s="173"/>
      <c r="E2677" s="183"/>
      <c r="F2677" s="171"/>
      <c r="G2677" s="175"/>
    </row>
    <row r="2678" spans="1:7" ht="9.75" customHeight="1">
      <c r="A2678" s="171"/>
      <c r="B2678" s="176"/>
      <c r="C2678" s="172"/>
      <c r="D2678" s="173"/>
      <c r="E2678" s="174"/>
      <c r="F2678" s="171"/>
      <c r="G2678" s="175"/>
    </row>
    <row r="2679" spans="1:7" ht="9.75" customHeight="1">
      <c r="A2679" s="171"/>
      <c r="B2679" s="176"/>
      <c r="C2679" s="172"/>
      <c r="D2679" s="173"/>
      <c r="E2679" s="174"/>
      <c r="F2679" s="171"/>
      <c r="G2679" s="175"/>
    </row>
    <row r="2680" spans="1:7" ht="9.75" customHeight="1">
      <c r="A2680" s="171"/>
      <c r="B2680" s="176"/>
      <c r="C2680" s="172"/>
      <c r="D2680" s="173"/>
      <c r="E2680" s="174"/>
      <c r="F2680" s="171"/>
      <c r="G2680" s="175"/>
    </row>
    <row r="2681" spans="1:7" ht="9.75" customHeight="1">
      <c r="A2681" s="171"/>
      <c r="B2681" s="176"/>
      <c r="C2681" s="172"/>
      <c r="D2681" s="173"/>
      <c r="E2681" s="174"/>
      <c r="F2681" s="171"/>
      <c r="G2681" s="175"/>
    </row>
    <row r="2682" spans="1:7" ht="9.75" customHeight="1">
      <c r="A2682" s="171"/>
      <c r="B2682" s="176"/>
      <c r="C2682" s="172"/>
      <c r="D2682" s="173"/>
      <c r="E2682" s="174"/>
      <c r="F2682" s="171"/>
      <c r="G2682" s="175"/>
    </row>
    <row r="2683" spans="1:7" ht="9.75" customHeight="1">
      <c r="A2683" s="171"/>
      <c r="B2683" s="176"/>
      <c r="C2683" s="182"/>
      <c r="D2683" s="171"/>
      <c r="E2683" s="181"/>
      <c r="F2683" s="171"/>
      <c r="G2683" s="175"/>
    </row>
    <row r="2684" spans="1:7" ht="9.75" customHeight="1">
      <c r="A2684" s="171"/>
      <c r="B2684" s="176"/>
      <c r="C2684" s="182"/>
      <c r="D2684" s="171"/>
      <c r="E2684" s="181"/>
      <c r="F2684" s="171"/>
      <c r="G2684" s="175"/>
    </row>
    <row r="2685" spans="1:7" ht="9.75" customHeight="1">
      <c r="A2685" s="171"/>
      <c r="B2685" s="176"/>
      <c r="C2685" s="182"/>
      <c r="D2685" s="171"/>
      <c r="E2685" s="181"/>
      <c r="F2685" s="171"/>
      <c r="G2685" s="175"/>
    </row>
    <row r="2686" spans="1:7" ht="9.75" customHeight="1">
      <c r="A2686" s="171"/>
      <c r="B2686" s="176"/>
      <c r="C2686" s="182"/>
      <c r="D2686" s="171"/>
      <c r="E2686" s="181"/>
      <c r="F2686" s="171"/>
      <c r="G2686" s="175"/>
    </row>
    <row r="2687" spans="1:7" ht="9.75" customHeight="1">
      <c r="A2687" s="171"/>
      <c r="B2687" s="176"/>
      <c r="C2687" s="182"/>
      <c r="D2687" s="171"/>
      <c r="E2687" s="181"/>
      <c r="F2687" s="171"/>
      <c r="G2687" s="175"/>
    </row>
    <row r="2688" spans="1:7" ht="9.75" customHeight="1">
      <c r="A2688" s="171"/>
      <c r="B2688" s="176"/>
      <c r="C2688" s="172"/>
      <c r="D2688" s="173"/>
      <c r="E2688" s="174"/>
      <c r="F2688" s="171"/>
      <c r="G2688" s="175"/>
    </row>
    <row r="2689" spans="1:7" ht="9.75" customHeight="1">
      <c r="A2689" s="171"/>
      <c r="B2689" s="176"/>
      <c r="C2689" s="172"/>
      <c r="D2689" s="173"/>
      <c r="E2689" s="174"/>
      <c r="F2689" s="171"/>
      <c r="G2689" s="175"/>
    </row>
    <row r="2690" spans="1:7" ht="9.75" customHeight="1">
      <c r="A2690" s="171"/>
      <c r="B2690" s="176"/>
      <c r="C2690" s="172"/>
      <c r="D2690" s="173"/>
      <c r="E2690" s="174"/>
      <c r="F2690" s="171"/>
      <c r="G2690" s="175"/>
    </row>
    <row r="2691" spans="1:7" ht="9.75" customHeight="1">
      <c r="A2691" s="171"/>
      <c r="B2691" s="176"/>
      <c r="C2691" s="172"/>
      <c r="D2691" s="173"/>
      <c r="E2691" s="174"/>
      <c r="F2691" s="171"/>
      <c r="G2691" s="175"/>
    </row>
    <row r="2692" spans="1:7" ht="9.75" customHeight="1">
      <c r="A2692" s="171"/>
      <c r="B2692" s="176"/>
      <c r="C2692" s="172"/>
      <c r="D2692" s="173"/>
      <c r="E2692" s="174"/>
      <c r="F2692" s="171"/>
      <c r="G2692" s="175"/>
    </row>
    <row r="2693" spans="1:7" ht="9.75" customHeight="1">
      <c r="A2693" s="171"/>
      <c r="B2693" s="176"/>
      <c r="C2693" s="180"/>
      <c r="D2693" s="171"/>
      <c r="E2693" s="181"/>
      <c r="F2693" s="171"/>
      <c r="G2693" s="175"/>
    </row>
    <row r="2694" spans="1:7" ht="9.75" customHeight="1">
      <c r="A2694" s="171"/>
      <c r="B2694" s="176"/>
      <c r="C2694" s="180"/>
      <c r="D2694" s="171"/>
      <c r="E2694" s="181"/>
      <c r="F2694" s="171"/>
      <c r="G2694" s="175"/>
    </row>
    <row r="2695" spans="1:7" ht="9.75" customHeight="1">
      <c r="A2695" s="171"/>
      <c r="B2695" s="176"/>
      <c r="C2695" s="180"/>
      <c r="D2695" s="171"/>
      <c r="E2695" s="181"/>
      <c r="F2695" s="171"/>
      <c r="G2695" s="175"/>
    </row>
    <row r="2696" spans="1:7" ht="9.75" customHeight="1">
      <c r="A2696" s="171"/>
      <c r="B2696" s="176"/>
      <c r="C2696" s="180"/>
      <c r="D2696" s="171"/>
      <c r="E2696" s="181"/>
      <c r="F2696" s="171"/>
      <c r="G2696" s="175"/>
    </row>
    <row r="2697" spans="1:7" ht="9.75" customHeight="1">
      <c r="A2697" s="171"/>
      <c r="B2697" s="176"/>
      <c r="C2697" s="180"/>
      <c r="D2697" s="171"/>
      <c r="E2697" s="181"/>
      <c r="F2697" s="171"/>
      <c r="G2697" s="175"/>
    </row>
    <row r="2698" spans="1:7" ht="9.75" customHeight="1">
      <c r="A2698" s="171"/>
      <c r="B2698" s="176"/>
      <c r="C2698" s="172"/>
      <c r="D2698" s="173"/>
      <c r="E2698" s="174"/>
      <c r="F2698" s="171"/>
      <c r="G2698" s="175"/>
    </row>
    <row r="2699" spans="1:7" ht="9.75" customHeight="1">
      <c r="A2699" s="171"/>
      <c r="B2699" s="176"/>
      <c r="C2699" s="172"/>
      <c r="D2699" s="173"/>
      <c r="E2699" s="174"/>
      <c r="F2699" s="171"/>
      <c r="G2699" s="175"/>
    </row>
    <row r="2700" spans="1:7" ht="9.75" customHeight="1">
      <c r="A2700" s="171"/>
      <c r="B2700" s="176"/>
      <c r="C2700" s="172"/>
      <c r="D2700" s="173"/>
      <c r="E2700" s="174"/>
      <c r="F2700" s="171"/>
      <c r="G2700" s="175"/>
    </row>
    <row r="2701" spans="1:7" ht="9.75" customHeight="1">
      <c r="A2701" s="171"/>
      <c r="B2701" s="176"/>
      <c r="C2701" s="172"/>
      <c r="D2701" s="173"/>
      <c r="E2701" s="174"/>
      <c r="F2701" s="171"/>
      <c r="G2701" s="175"/>
    </row>
    <row r="2702" spans="1:7" ht="9.75" customHeight="1">
      <c r="A2702" s="171"/>
      <c r="B2702" s="176"/>
      <c r="C2702" s="172"/>
      <c r="D2702" s="173"/>
      <c r="E2702" s="174"/>
      <c r="F2702" s="171"/>
      <c r="G2702" s="175"/>
    </row>
    <row r="2703" spans="1:7" ht="9.75" customHeight="1">
      <c r="A2703" s="171"/>
      <c r="B2703" s="176"/>
      <c r="C2703" s="172"/>
      <c r="D2703" s="173"/>
      <c r="E2703" s="174"/>
      <c r="F2703" s="171"/>
      <c r="G2703" s="175"/>
    </row>
    <row r="2704" spans="1:7" ht="9.75" customHeight="1">
      <c r="A2704" s="171"/>
      <c r="B2704" s="176"/>
      <c r="C2704" s="172"/>
      <c r="D2704" s="173"/>
      <c r="E2704" s="174"/>
      <c r="F2704" s="171"/>
      <c r="G2704" s="175"/>
    </row>
    <row r="2705" spans="1:7" ht="9.75" customHeight="1">
      <c r="A2705" s="171"/>
      <c r="B2705" s="176"/>
      <c r="C2705" s="172"/>
      <c r="D2705" s="173"/>
      <c r="E2705" s="174"/>
      <c r="F2705" s="171"/>
      <c r="G2705" s="175"/>
    </row>
    <row r="2706" spans="1:7" ht="9.75" customHeight="1">
      <c r="A2706" s="171"/>
      <c r="B2706" s="176"/>
      <c r="C2706" s="172"/>
      <c r="D2706" s="173"/>
      <c r="E2706" s="174"/>
      <c r="F2706" s="171"/>
      <c r="G2706" s="175"/>
    </row>
    <row r="2707" spans="1:7" ht="9.75" customHeight="1">
      <c r="A2707" s="171"/>
      <c r="B2707" s="176"/>
      <c r="C2707" s="172"/>
      <c r="D2707" s="173"/>
      <c r="E2707" s="174"/>
      <c r="F2707" s="171"/>
      <c r="G2707" s="175"/>
    </row>
    <row r="2708" spans="1:7" ht="9.75" customHeight="1">
      <c r="A2708" s="171"/>
      <c r="B2708" s="176"/>
      <c r="C2708" s="172"/>
      <c r="D2708" s="173"/>
      <c r="E2708" s="174"/>
      <c r="F2708" s="171"/>
      <c r="G2708" s="175"/>
    </row>
    <row r="2709" spans="1:7" ht="9.75" customHeight="1">
      <c r="A2709" s="171"/>
      <c r="B2709" s="176"/>
      <c r="C2709" s="172"/>
      <c r="D2709" s="173"/>
      <c r="E2709" s="174"/>
      <c r="F2709" s="171"/>
      <c r="G2709" s="175"/>
    </row>
    <row r="2710" spans="1:7" ht="9.75" customHeight="1">
      <c r="A2710" s="171"/>
      <c r="B2710" s="176"/>
      <c r="C2710" s="172"/>
      <c r="D2710" s="173"/>
      <c r="E2710" s="174"/>
      <c r="F2710" s="171"/>
      <c r="G2710" s="175"/>
    </row>
    <row r="2711" spans="1:7" ht="9.75" customHeight="1">
      <c r="A2711" s="171"/>
      <c r="B2711" s="176"/>
      <c r="C2711" s="172"/>
      <c r="D2711" s="173"/>
      <c r="E2711" s="174"/>
      <c r="F2711" s="171"/>
      <c r="G2711" s="175"/>
    </row>
    <row r="2712" spans="1:7" ht="9.75" customHeight="1">
      <c r="A2712" s="171"/>
      <c r="B2712" s="176"/>
      <c r="C2712" s="172"/>
      <c r="D2712" s="173"/>
      <c r="E2712" s="174"/>
      <c r="F2712" s="171"/>
      <c r="G2712" s="175"/>
    </row>
    <row r="2713" spans="1:7" ht="9.75" customHeight="1">
      <c r="A2713" s="171"/>
      <c r="B2713" s="176"/>
      <c r="C2713" s="172"/>
      <c r="D2713" s="173"/>
      <c r="E2713" s="174"/>
      <c r="F2713" s="171"/>
      <c r="G2713" s="175"/>
    </row>
    <row r="2714" spans="1:7" ht="9.75" customHeight="1">
      <c r="A2714" s="171"/>
      <c r="B2714" s="176"/>
      <c r="C2714" s="172"/>
      <c r="D2714" s="173"/>
      <c r="E2714" s="174"/>
      <c r="F2714" s="171"/>
      <c r="G2714" s="175"/>
    </row>
    <row r="2715" spans="1:7" ht="9.75" customHeight="1">
      <c r="A2715" s="171"/>
      <c r="B2715" s="176"/>
      <c r="C2715" s="172"/>
      <c r="D2715" s="173"/>
      <c r="E2715" s="174"/>
      <c r="F2715" s="171"/>
      <c r="G2715" s="175"/>
    </row>
    <row r="2716" spans="1:7" ht="9.75" customHeight="1">
      <c r="A2716" s="171"/>
      <c r="B2716" s="176"/>
      <c r="C2716" s="172"/>
      <c r="D2716" s="173"/>
      <c r="E2716" s="174"/>
      <c r="F2716" s="171"/>
      <c r="G2716" s="175"/>
    </row>
    <row r="2717" spans="1:7" ht="9.75" customHeight="1">
      <c r="A2717" s="171"/>
      <c r="B2717" s="176"/>
      <c r="C2717" s="172"/>
      <c r="D2717" s="173"/>
      <c r="E2717" s="174"/>
      <c r="F2717" s="171"/>
      <c r="G2717" s="175"/>
    </row>
    <row r="2718" spans="1:7" ht="9.75" customHeight="1">
      <c r="A2718" s="171"/>
      <c r="B2718" s="176"/>
      <c r="C2718" s="172"/>
      <c r="D2718" s="173"/>
      <c r="E2718" s="174"/>
      <c r="F2718" s="171"/>
      <c r="G2718" s="175"/>
    </row>
    <row r="2719" spans="1:7" ht="9.75" customHeight="1">
      <c r="A2719" s="171"/>
      <c r="B2719" s="176"/>
      <c r="C2719" s="172"/>
      <c r="D2719" s="173"/>
      <c r="E2719" s="174"/>
      <c r="F2719" s="171"/>
      <c r="G2719" s="175"/>
    </row>
    <row r="2720" spans="1:7" ht="9.75" customHeight="1">
      <c r="A2720" s="171"/>
      <c r="B2720" s="176"/>
      <c r="C2720" s="172"/>
      <c r="D2720" s="173"/>
      <c r="E2720" s="174"/>
      <c r="F2720" s="171"/>
      <c r="G2720" s="175"/>
    </row>
    <row r="2721" spans="1:7" ht="9.75" customHeight="1">
      <c r="A2721" s="171"/>
      <c r="B2721" s="176"/>
      <c r="C2721" s="172"/>
      <c r="D2721" s="173"/>
      <c r="E2721" s="174"/>
      <c r="F2721" s="171"/>
      <c r="G2721" s="175"/>
    </row>
    <row r="2722" spans="1:7" ht="9.75" customHeight="1">
      <c r="A2722" s="171"/>
      <c r="B2722" s="176"/>
      <c r="C2722" s="172"/>
      <c r="D2722" s="173"/>
      <c r="E2722" s="174"/>
      <c r="F2722" s="171"/>
      <c r="G2722" s="175"/>
    </row>
    <row r="2723" spans="1:7" ht="9.75" customHeight="1">
      <c r="A2723" s="171"/>
      <c r="B2723" s="176"/>
      <c r="C2723" s="172"/>
      <c r="D2723" s="173"/>
      <c r="E2723" s="174"/>
      <c r="F2723" s="171"/>
      <c r="G2723" s="175"/>
    </row>
    <row r="2724" spans="1:7" ht="9.75" customHeight="1">
      <c r="A2724" s="171"/>
      <c r="B2724" s="176"/>
      <c r="C2724" s="172"/>
      <c r="D2724" s="173"/>
      <c r="E2724" s="174"/>
      <c r="F2724" s="171"/>
      <c r="G2724" s="175"/>
    </row>
    <row r="2725" spans="1:7" ht="9.75" customHeight="1">
      <c r="A2725" s="171"/>
      <c r="B2725" s="176"/>
      <c r="C2725" s="172"/>
      <c r="D2725" s="173"/>
      <c r="E2725" s="174"/>
      <c r="F2725" s="171"/>
      <c r="G2725" s="175"/>
    </row>
    <row r="2726" spans="1:7" ht="9.75" customHeight="1">
      <c r="A2726" s="171"/>
      <c r="B2726" s="176"/>
      <c r="C2726" s="172"/>
      <c r="D2726" s="173"/>
      <c r="E2726" s="174"/>
      <c r="F2726" s="171"/>
      <c r="G2726" s="175"/>
    </row>
    <row r="2727" spans="1:7" ht="9.75" customHeight="1">
      <c r="A2727" s="171"/>
      <c r="B2727" s="176"/>
      <c r="C2727" s="172"/>
      <c r="D2727" s="173"/>
      <c r="E2727" s="174"/>
      <c r="F2727" s="171"/>
      <c r="G2727" s="175"/>
    </row>
    <row r="2728" spans="1:7" ht="9.75" customHeight="1">
      <c r="A2728" s="171"/>
      <c r="B2728" s="176"/>
      <c r="C2728" s="172"/>
      <c r="D2728" s="173"/>
      <c r="E2728" s="174"/>
      <c r="F2728" s="171"/>
      <c r="G2728" s="175"/>
    </row>
    <row r="2729" spans="1:7" ht="9.75" customHeight="1">
      <c r="A2729" s="171"/>
      <c r="B2729" s="176"/>
      <c r="C2729" s="172"/>
      <c r="D2729" s="173"/>
      <c r="E2729" s="174"/>
      <c r="F2729" s="171"/>
      <c r="G2729" s="175"/>
    </row>
    <row r="2730" spans="1:7" ht="9.75" customHeight="1">
      <c r="A2730" s="171"/>
      <c r="B2730" s="176"/>
      <c r="C2730" s="172"/>
      <c r="D2730" s="173"/>
      <c r="E2730" s="174"/>
      <c r="F2730" s="171"/>
      <c r="G2730" s="175"/>
    </row>
    <row r="2731" spans="1:7" ht="9.75" customHeight="1">
      <c r="A2731" s="171"/>
      <c r="B2731" s="176"/>
      <c r="C2731" s="172"/>
      <c r="D2731" s="173"/>
      <c r="E2731" s="174"/>
      <c r="F2731" s="171"/>
      <c r="G2731" s="175"/>
    </row>
    <row r="2732" spans="1:7" ht="9.75" customHeight="1">
      <c r="A2732" s="171"/>
      <c r="B2732" s="176"/>
      <c r="C2732" s="172"/>
      <c r="D2732" s="173"/>
      <c r="E2732" s="174"/>
      <c r="F2732" s="171"/>
      <c r="G2732" s="175"/>
    </row>
    <row r="2733" spans="1:7" ht="9.75" customHeight="1">
      <c r="A2733" s="171"/>
      <c r="B2733" s="176"/>
      <c r="C2733" s="178"/>
      <c r="D2733" s="171"/>
      <c r="E2733" s="179"/>
      <c r="F2733" s="171"/>
      <c r="G2733" s="175"/>
    </row>
    <row r="2734" spans="1:7" ht="9.75" customHeight="1">
      <c r="A2734" s="171"/>
      <c r="B2734" s="176"/>
      <c r="C2734" s="178"/>
      <c r="D2734" s="171"/>
      <c r="E2734" s="179"/>
      <c r="F2734" s="171"/>
      <c r="G2734" s="175"/>
    </row>
    <row r="2735" spans="1:7" ht="9.75" customHeight="1">
      <c r="A2735" s="171"/>
      <c r="B2735" s="176"/>
      <c r="C2735" s="178"/>
      <c r="D2735" s="171"/>
      <c r="E2735" s="179"/>
      <c r="F2735" s="171"/>
      <c r="G2735" s="175"/>
    </row>
    <row r="2736" spans="1:7" ht="9.75" customHeight="1">
      <c r="A2736" s="171"/>
      <c r="B2736" s="176"/>
      <c r="C2736" s="178"/>
      <c r="D2736" s="171"/>
      <c r="E2736" s="179"/>
      <c r="F2736" s="171"/>
      <c r="G2736" s="175"/>
    </row>
    <row r="2737" spans="1:7" ht="9.75" customHeight="1">
      <c r="A2737" s="171"/>
      <c r="B2737" s="176"/>
      <c r="C2737" s="178"/>
      <c r="D2737" s="171"/>
      <c r="E2737" s="179"/>
      <c r="F2737" s="171"/>
      <c r="G2737" s="175"/>
    </row>
    <row r="2738" spans="1:7" ht="9.75" customHeight="1">
      <c r="A2738" s="171"/>
      <c r="B2738" s="176"/>
      <c r="C2738" s="177"/>
      <c r="D2738" s="173"/>
      <c r="E2738" s="174"/>
      <c r="F2738" s="171"/>
      <c r="G2738" s="175"/>
    </row>
    <row r="2739" spans="1:7" ht="9.75" customHeight="1">
      <c r="A2739" s="171"/>
      <c r="B2739" s="176"/>
      <c r="C2739" s="177"/>
      <c r="D2739" s="173"/>
      <c r="E2739" s="174"/>
      <c r="F2739" s="171"/>
      <c r="G2739" s="175"/>
    </row>
    <row r="2740" spans="1:7" ht="9.75" customHeight="1">
      <c r="A2740" s="171"/>
      <c r="B2740" s="176"/>
      <c r="C2740" s="177"/>
      <c r="D2740" s="173"/>
      <c r="E2740" s="174"/>
      <c r="F2740" s="171"/>
      <c r="G2740" s="175"/>
    </row>
    <row r="2741" spans="1:7" ht="9.75" customHeight="1">
      <c r="A2741" s="171"/>
      <c r="B2741" s="176"/>
      <c r="C2741" s="177"/>
      <c r="D2741" s="173"/>
      <c r="E2741" s="174"/>
      <c r="F2741" s="171"/>
      <c r="G2741" s="175"/>
    </row>
    <row r="2742" spans="1:7" ht="9.75" customHeight="1">
      <c r="A2742" s="171"/>
      <c r="B2742" s="176"/>
      <c r="C2742" s="177"/>
      <c r="D2742" s="173"/>
      <c r="E2742" s="174"/>
      <c r="F2742" s="171"/>
      <c r="G2742" s="175"/>
    </row>
    <row r="2743" spans="1:7" ht="9.75" customHeight="1">
      <c r="A2743" s="171"/>
      <c r="B2743" s="176"/>
      <c r="C2743" s="172"/>
      <c r="D2743" s="173"/>
      <c r="E2743" s="174"/>
      <c r="F2743" s="171"/>
      <c r="G2743" s="175"/>
    </row>
    <row r="2744" spans="1:7" ht="9.75" customHeight="1">
      <c r="A2744" s="171"/>
      <c r="B2744" s="176"/>
      <c r="C2744" s="172"/>
      <c r="D2744" s="173"/>
      <c r="E2744" s="174"/>
      <c r="F2744" s="171"/>
      <c r="G2744" s="175"/>
    </row>
    <row r="2745" spans="1:7" ht="9.75" customHeight="1">
      <c r="A2745" s="171"/>
      <c r="B2745" s="176"/>
      <c r="C2745" s="172"/>
      <c r="D2745" s="173"/>
      <c r="E2745" s="174"/>
      <c r="F2745" s="171"/>
      <c r="G2745" s="175"/>
    </row>
    <row r="2746" spans="1:7" ht="9.75" customHeight="1">
      <c r="A2746" s="171"/>
      <c r="B2746" s="176"/>
      <c r="C2746" s="172"/>
      <c r="D2746" s="173"/>
      <c r="E2746" s="174"/>
      <c r="F2746" s="171"/>
      <c r="G2746" s="175"/>
    </row>
    <row r="2747" spans="1:7" ht="7.5" customHeight="1">
      <c r="A2747" s="171"/>
      <c r="B2747" s="176"/>
      <c r="C2747" s="172"/>
      <c r="D2747" s="173"/>
      <c r="E2747" s="174"/>
      <c r="F2747" s="171"/>
      <c r="G2747" s="175"/>
    </row>
    <row r="2748" spans="1:7" ht="9.75" customHeight="1">
      <c r="A2748" s="171"/>
      <c r="B2748" s="176"/>
      <c r="C2748" s="172"/>
      <c r="D2748" s="173"/>
      <c r="E2748" s="174"/>
      <c r="F2748" s="171"/>
      <c r="G2748" s="175"/>
    </row>
    <row r="2749" spans="1:7" ht="9.75" customHeight="1">
      <c r="A2749" s="171"/>
      <c r="B2749" s="176"/>
      <c r="C2749" s="172"/>
      <c r="D2749" s="173"/>
      <c r="E2749" s="174"/>
      <c r="F2749" s="171"/>
      <c r="G2749" s="175"/>
    </row>
    <row r="2750" spans="1:7" ht="9.75" customHeight="1">
      <c r="A2750" s="171"/>
      <c r="B2750" s="176"/>
      <c r="C2750" s="172"/>
      <c r="D2750" s="173"/>
      <c r="E2750" s="174"/>
      <c r="F2750" s="171"/>
      <c r="G2750" s="175"/>
    </row>
    <row r="2751" spans="1:7" ht="9.75" customHeight="1">
      <c r="A2751" s="171"/>
      <c r="B2751" s="176"/>
      <c r="C2751" s="172"/>
      <c r="D2751" s="173"/>
      <c r="E2751" s="174"/>
      <c r="F2751" s="171"/>
      <c r="G2751" s="175"/>
    </row>
    <row r="2752" spans="1:7" ht="9.75" customHeight="1">
      <c r="A2752" s="171"/>
      <c r="B2752" s="176"/>
      <c r="C2752" s="172"/>
      <c r="D2752" s="173"/>
      <c r="E2752" s="174"/>
      <c r="F2752" s="171"/>
      <c r="G2752" s="175"/>
    </row>
    <row r="2753" spans="1:7" ht="9.75" customHeight="1">
      <c r="A2753" s="171"/>
      <c r="B2753" s="176"/>
      <c r="C2753" s="172"/>
      <c r="D2753" s="173"/>
      <c r="E2753" s="174"/>
      <c r="F2753" s="171"/>
      <c r="G2753" s="175"/>
    </row>
    <row r="2754" spans="1:7" ht="9.75" customHeight="1">
      <c r="A2754" s="171"/>
      <c r="B2754" s="176"/>
      <c r="C2754" s="172"/>
      <c r="D2754" s="173"/>
      <c r="E2754" s="174"/>
      <c r="F2754" s="171"/>
      <c r="G2754" s="175"/>
    </row>
    <row r="2755" spans="1:7" ht="9.75" customHeight="1">
      <c r="A2755" s="171"/>
      <c r="B2755" s="176"/>
      <c r="C2755" s="172"/>
      <c r="D2755" s="173"/>
      <c r="E2755" s="174"/>
      <c r="F2755" s="171"/>
      <c r="G2755" s="175"/>
    </row>
    <row r="2756" spans="1:7" ht="9.75" customHeight="1">
      <c r="A2756" s="171"/>
      <c r="B2756" s="176"/>
      <c r="C2756" s="172"/>
      <c r="D2756" s="173"/>
      <c r="E2756" s="174"/>
      <c r="F2756" s="171"/>
      <c r="G2756" s="175"/>
    </row>
    <row r="2757" spans="1:7" ht="9.75" customHeight="1">
      <c r="A2757" s="171"/>
      <c r="B2757" s="176"/>
      <c r="C2757" s="172"/>
      <c r="D2757" s="173"/>
      <c r="E2757" s="174"/>
      <c r="F2757" s="171"/>
      <c r="G2757" s="175"/>
    </row>
    <row r="2758" spans="1:7" ht="9.75" customHeight="1">
      <c r="A2758" s="171"/>
      <c r="B2758" s="176"/>
      <c r="C2758" s="172"/>
      <c r="D2758" s="173"/>
      <c r="E2758" s="174"/>
      <c r="F2758" s="171"/>
      <c r="G2758" s="175"/>
    </row>
    <row r="2759" spans="1:7" ht="9.75" customHeight="1">
      <c r="A2759" s="171"/>
      <c r="B2759" s="176"/>
      <c r="C2759" s="172"/>
      <c r="D2759" s="173"/>
      <c r="E2759" s="174"/>
      <c r="F2759" s="171"/>
      <c r="G2759" s="175"/>
    </row>
    <row r="2760" spans="1:7" ht="9.75" customHeight="1">
      <c r="A2760" s="171"/>
      <c r="B2760" s="176"/>
      <c r="C2760" s="172"/>
      <c r="D2760" s="173"/>
      <c r="E2760" s="174"/>
      <c r="F2760" s="171"/>
      <c r="G2760" s="175"/>
    </row>
    <row r="2761" spans="1:7" ht="9.75" customHeight="1">
      <c r="A2761" s="171"/>
      <c r="B2761" s="176"/>
      <c r="C2761" s="172"/>
      <c r="D2761" s="173"/>
      <c r="E2761" s="174"/>
      <c r="F2761" s="171"/>
      <c r="G2761" s="175"/>
    </row>
    <row r="2762" spans="1:7" ht="9.75" customHeight="1">
      <c r="A2762" s="171"/>
      <c r="B2762" s="176"/>
      <c r="C2762" s="172"/>
      <c r="D2762" s="173"/>
      <c r="E2762" s="174"/>
      <c r="F2762" s="171"/>
      <c r="G2762" s="175"/>
    </row>
    <row r="2763" spans="1:7" ht="9.75" customHeight="1">
      <c r="A2763" s="171"/>
      <c r="B2763" s="176"/>
      <c r="C2763" s="172"/>
      <c r="D2763" s="173"/>
      <c r="E2763" s="174"/>
      <c r="F2763" s="171"/>
      <c r="G2763" s="175"/>
    </row>
    <row r="2764" spans="1:7" ht="9.75" customHeight="1">
      <c r="A2764" s="171"/>
      <c r="B2764" s="176"/>
      <c r="C2764" s="172"/>
      <c r="D2764" s="173"/>
      <c r="E2764" s="174"/>
      <c r="F2764" s="171"/>
      <c r="G2764" s="175"/>
    </row>
    <row r="2765" spans="1:7" ht="9.75" customHeight="1">
      <c r="A2765" s="171"/>
      <c r="B2765" s="176"/>
      <c r="C2765" s="172"/>
      <c r="D2765" s="173"/>
      <c r="E2765" s="174"/>
      <c r="F2765" s="171"/>
      <c r="G2765" s="175"/>
    </row>
    <row r="2766" spans="1:7" ht="9.75" customHeight="1">
      <c r="A2766" s="171"/>
      <c r="B2766" s="176"/>
      <c r="C2766" s="172"/>
      <c r="D2766" s="173"/>
      <c r="E2766" s="174"/>
      <c r="F2766" s="171"/>
      <c r="G2766" s="175"/>
    </row>
    <row r="2767" spans="1:7" ht="9.75" customHeight="1">
      <c r="A2767" s="171"/>
      <c r="B2767" s="176"/>
      <c r="C2767" s="172"/>
      <c r="D2767" s="173"/>
      <c r="E2767" s="174"/>
      <c r="F2767" s="171"/>
      <c r="G2767" s="175"/>
    </row>
    <row r="2768" spans="1:7" ht="24.75" customHeight="1"/>
    <row r="2769" spans="1:7" ht="24.75" customHeight="1">
      <c r="A2769" s="216" t="s">
        <v>14</v>
      </c>
      <c r="B2769" s="216"/>
      <c r="C2769" s="216"/>
      <c r="D2769" s="216"/>
      <c r="E2769" s="216"/>
      <c r="F2769" s="216"/>
      <c r="G2769" s="216"/>
    </row>
    <row r="2770" spans="1:7" ht="24.75" customHeight="1"/>
    <row r="2771" spans="1:7" ht="24.75" customHeight="1"/>
    <row r="2772" spans="1:7" ht="24.75" customHeight="1"/>
    <row r="2773" spans="1:7" ht="24.75" customHeight="1"/>
    <row r="2774" spans="1:7" ht="24.75" customHeight="1"/>
    <row r="2775" spans="1:7" ht="24.75" customHeight="1"/>
    <row r="2776" spans="1:7" ht="24.75" customHeight="1"/>
    <row r="2777" spans="1:7" ht="24.75" customHeight="1"/>
    <row r="2778" spans="1:7" ht="24.75" customHeight="1"/>
    <row r="2779" spans="1:7" ht="6.95" customHeight="1"/>
    <row r="2780" spans="1:7" ht="6.95" customHeight="1"/>
    <row r="2781" spans="1:7" ht="6.95" customHeight="1"/>
    <row r="2782" spans="1:7" ht="6.95" customHeight="1"/>
    <row r="2783" spans="1:7" ht="6.95" customHeight="1"/>
    <row r="2784" spans="1:7" ht="6.95" customHeight="1"/>
    <row r="2785" ht="6.95" customHeight="1"/>
    <row r="2786" ht="6.95" customHeight="1"/>
    <row r="2787" ht="6.95" customHeight="1"/>
    <row r="2788" ht="6.95" customHeight="1"/>
    <row r="2789" ht="6.95" customHeight="1"/>
    <row r="2790" ht="6.9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</sheetData>
  <mergeCells count="3875">
    <mergeCell ref="A2758:A2762"/>
    <mergeCell ref="C2758:C2762"/>
    <mergeCell ref="D2758:D2762"/>
    <mergeCell ref="E2758:E2762"/>
    <mergeCell ref="F2758:F2762"/>
    <mergeCell ref="G2758:G2762"/>
    <mergeCell ref="B2758:B2762"/>
    <mergeCell ref="A2769:G2769"/>
    <mergeCell ref="A2763:A2767"/>
    <mergeCell ref="C2763:C2767"/>
    <mergeCell ref="D2763:D2767"/>
    <mergeCell ref="E2763:E2767"/>
    <mergeCell ref="F2763:F2767"/>
    <mergeCell ref="G2763:G2767"/>
    <mergeCell ref="B2763:B2767"/>
    <mergeCell ref="A2743:A2747"/>
    <mergeCell ref="C2743:C2747"/>
    <mergeCell ref="D2743:D2747"/>
    <mergeCell ref="E2743:E2747"/>
    <mergeCell ref="F2743:F2747"/>
    <mergeCell ref="G2743:G2747"/>
    <mergeCell ref="B2743:B2747"/>
    <mergeCell ref="A2748:A2752"/>
    <mergeCell ref="C2748:C2752"/>
    <mergeCell ref="D2748:D2752"/>
    <mergeCell ref="E2748:E2752"/>
    <mergeCell ref="F2748:F2752"/>
    <mergeCell ref="G2748:G2752"/>
    <mergeCell ref="B2748:B2752"/>
    <mergeCell ref="A2753:A2757"/>
    <mergeCell ref="C2753:C2757"/>
    <mergeCell ref="D2753:D2757"/>
    <mergeCell ref="E2753:E2757"/>
    <mergeCell ref="F2753:F2757"/>
    <mergeCell ref="G2753:G2757"/>
    <mergeCell ref="B2753:B2757"/>
    <mergeCell ref="A2728:A2732"/>
    <mergeCell ref="C2728:C2732"/>
    <mergeCell ref="D2728:D2732"/>
    <mergeCell ref="E2728:E2732"/>
    <mergeCell ref="F2728:F2732"/>
    <mergeCell ref="G2728:G2732"/>
    <mergeCell ref="B2728:B2732"/>
    <mergeCell ref="A2733:A2737"/>
    <mergeCell ref="C2733:C2737"/>
    <mergeCell ref="D2733:D2737"/>
    <mergeCell ref="E2733:E2737"/>
    <mergeCell ref="F2733:F2737"/>
    <mergeCell ref="G2733:G2737"/>
    <mergeCell ref="B2733:B2737"/>
    <mergeCell ref="A2738:A2742"/>
    <mergeCell ref="C2738:C2742"/>
    <mergeCell ref="D2738:D2742"/>
    <mergeCell ref="E2738:E2742"/>
    <mergeCell ref="F2738:F2742"/>
    <mergeCell ref="G2738:G2742"/>
    <mergeCell ref="B2738:B2742"/>
    <mergeCell ref="A2713:A2717"/>
    <mergeCell ref="C2713:C2717"/>
    <mergeCell ref="D2713:D2717"/>
    <mergeCell ref="E2713:E2717"/>
    <mergeCell ref="F2713:F2717"/>
    <mergeCell ref="G2713:G2717"/>
    <mergeCell ref="B2713:B2717"/>
    <mergeCell ref="A2718:A2722"/>
    <mergeCell ref="C2718:C2722"/>
    <mergeCell ref="D2718:D2722"/>
    <mergeCell ref="E2718:E2722"/>
    <mergeCell ref="F2718:F2722"/>
    <mergeCell ref="G2718:G2722"/>
    <mergeCell ref="B2718:B2722"/>
    <mergeCell ref="A2723:A2727"/>
    <mergeCell ref="C2723:C2727"/>
    <mergeCell ref="D2723:D2727"/>
    <mergeCell ref="E2723:E2727"/>
    <mergeCell ref="F2723:F2727"/>
    <mergeCell ref="G2723:G2727"/>
    <mergeCell ref="B2723:B2727"/>
    <mergeCell ref="A2698:A2702"/>
    <mergeCell ref="C2698:C2702"/>
    <mergeCell ref="D2698:D2702"/>
    <mergeCell ref="E2698:E2702"/>
    <mergeCell ref="F2698:F2702"/>
    <mergeCell ref="G2698:G2702"/>
    <mergeCell ref="B2698:B2702"/>
    <mergeCell ref="A2703:A2707"/>
    <mergeCell ref="C2703:C2707"/>
    <mergeCell ref="D2703:D2707"/>
    <mergeCell ref="E2703:E2707"/>
    <mergeCell ref="F2703:F2707"/>
    <mergeCell ref="G2703:G2707"/>
    <mergeCell ref="B2703:B2707"/>
    <mergeCell ref="A2708:A2712"/>
    <mergeCell ref="C2708:C2712"/>
    <mergeCell ref="D2708:D2712"/>
    <mergeCell ref="E2708:E2712"/>
    <mergeCell ref="F2708:F2712"/>
    <mergeCell ref="G2708:G2712"/>
    <mergeCell ref="B2708:B2712"/>
    <mergeCell ref="A2683:A2687"/>
    <mergeCell ref="C2683:C2687"/>
    <mergeCell ref="D2683:D2687"/>
    <mergeCell ref="E2683:E2687"/>
    <mergeCell ref="F2683:F2687"/>
    <mergeCell ref="G2683:G2687"/>
    <mergeCell ref="B2683:B2687"/>
    <mergeCell ref="A2688:A2692"/>
    <mergeCell ref="C2688:C2692"/>
    <mergeCell ref="D2688:D2692"/>
    <mergeCell ref="E2688:E2692"/>
    <mergeCell ref="F2688:F2692"/>
    <mergeCell ref="G2688:G2692"/>
    <mergeCell ref="B2688:B2692"/>
    <mergeCell ref="A2693:A2697"/>
    <mergeCell ref="C2693:C2697"/>
    <mergeCell ref="D2693:D2697"/>
    <mergeCell ref="E2693:E2697"/>
    <mergeCell ref="F2693:F2697"/>
    <mergeCell ref="G2693:G2697"/>
    <mergeCell ref="B2693:B2697"/>
    <mergeCell ref="A2668:A2672"/>
    <mergeCell ref="C2668:C2672"/>
    <mergeCell ref="D2668:D2672"/>
    <mergeCell ref="E2668:E2672"/>
    <mergeCell ref="F2668:F2672"/>
    <mergeCell ref="G2668:G2672"/>
    <mergeCell ref="B2668:B2672"/>
    <mergeCell ref="A2673:A2677"/>
    <mergeCell ref="C2673:C2677"/>
    <mergeCell ref="D2673:D2677"/>
    <mergeCell ref="E2673:E2677"/>
    <mergeCell ref="F2673:F2677"/>
    <mergeCell ref="G2673:G2677"/>
    <mergeCell ref="B2673:B2677"/>
    <mergeCell ref="A2678:A2682"/>
    <mergeCell ref="C2678:C2682"/>
    <mergeCell ref="D2678:D2682"/>
    <mergeCell ref="E2678:E2682"/>
    <mergeCell ref="F2678:F2682"/>
    <mergeCell ref="G2678:G2682"/>
    <mergeCell ref="B2678:B2682"/>
    <mergeCell ref="A2653:A2657"/>
    <mergeCell ref="C2653:C2657"/>
    <mergeCell ref="D2653:D2657"/>
    <mergeCell ref="E2653:E2657"/>
    <mergeCell ref="F2653:F2657"/>
    <mergeCell ref="G2653:G2657"/>
    <mergeCell ref="B2653:B2657"/>
    <mergeCell ref="A2658:A2662"/>
    <mergeCell ref="C2658:C2662"/>
    <mergeCell ref="D2658:D2662"/>
    <mergeCell ref="E2658:E2662"/>
    <mergeCell ref="F2658:F2662"/>
    <mergeCell ref="G2658:G2662"/>
    <mergeCell ref="B2658:B2662"/>
    <mergeCell ref="A2663:A2667"/>
    <mergeCell ref="C2663:C2667"/>
    <mergeCell ref="D2663:D2667"/>
    <mergeCell ref="E2663:E2667"/>
    <mergeCell ref="F2663:F2667"/>
    <mergeCell ref="G2663:G2667"/>
    <mergeCell ref="B2663:B2667"/>
    <mergeCell ref="A2638:A2642"/>
    <mergeCell ref="C2638:C2642"/>
    <mergeCell ref="D2638:D2642"/>
    <mergeCell ref="E2638:E2642"/>
    <mergeCell ref="F2638:F2642"/>
    <mergeCell ref="G2638:G2642"/>
    <mergeCell ref="B2638:B2642"/>
    <mergeCell ref="A2643:A2647"/>
    <mergeCell ref="C2643:C2647"/>
    <mergeCell ref="D2643:D2647"/>
    <mergeCell ref="E2643:E2647"/>
    <mergeCell ref="F2643:F2647"/>
    <mergeCell ref="G2643:G2647"/>
    <mergeCell ref="B2643:B2647"/>
    <mergeCell ref="A2648:A2652"/>
    <mergeCell ref="C2648:C2652"/>
    <mergeCell ref="D2648:D2652"/>
    <mergeCell ref="E2648:E2652"/>
    <mergeCell ref="F2648:F2652"/>
    <mergeCell ref="G2648:G2652"/>
    <mergeCell ref="B2648:B2652"/>
    <mergeCell ref="A2623:A2627"/>
    <mergeCell ref="C2623:C2627"/>
    <mergeCell ref="D2623:D2627"/>
    <mergeCell ref="E2623:E2627"/>
    <mergeCell ref="F2623:F2627"/>
    <mergeCell ref="G2623:G2627"/>
    <mergeCell ref="B2623:B2627"/>
    <mergeCell ref="A2628:A2632"/>
    <mergeCell ref="C2628:C2632"/>
    <mergeCell ref="D2628:D2632"/>
    <mergeCell ref="E2628:E2632"/>
    <mergeCell ref="F2628:F2632"/>
    <mergeCell ref="G2628:G2632"/>
    <mergeCell ref="B2628:B2632"/>
    <mergeCell ref="A2633:A2637"/>
    <mergeCell ref="C2633:C2637"/>
    <mergeCell ref="D2633:D2637"/>
    <mergeCell ref="E2633:E2637"/>
    <mergeCell ref="F2633:F2637"/>
    <mergeCell ref="G2633:G2637"/>
    <mergeCell ref="B2633:B2637"/>
    <mergeCell ref="A2608:A2612"/>
    <mergeCell ref="C2608:C2612"/>
    <mergeCell ref="D2608:D2612"/>
    <mergeCell ref="E2608:E2612"/>
    <mergeCell ref="F2608:F2612"/>
    <mergeCell ref="G2608:G2612"/>
    <mergeCell ref="B2608:B2612"/>
    <mergeCell ref="A2613:A2617"/>
    <mergeCell ref="C2613:C2617"/>
    <mergeCell ref="D2613:D2617"/>
    <mergeCell ref="E2613:E2617"/>
    <mergeCell ref="F2613:F2617"/>
    <mergeCell ref="G2613:G2617"/>
    <mergeCell ref="B2613:B2617"/>
    <mergeCell ref="A2618:A2622"/>
    <mergeCell ref="C2618:C2622"/>
    <mergeCell ref="D2618:D2622"/>
    <mergeCell ref="E2618:E2622"/>
    <mergeCell ref="F2618:F2622"/>
    <mergeCell ref="G2618:G2622"/>
    <mergeCell ref="B2618:B2622"/>
    <mergeCell ref="A2593:A2597"/>
    <mergeCell ref="C2593:C2597"/>
    <mergeCell ref="D2593:D2597"/>
    <mergeCell ref="E2593:E2597"/>
    <mergeCell ref="F2593:F2597"/>
    <mergeCell ref="G2593:G2597"/>
    <mergeCell ref="B2593:B2597"/>
    <mergeCell ref="A2598:A2602"/>
    <mergeCell ref="C2598:C2602"/>
    <mergeCell ref="D2598:D2602"/>
    <mergeCell ref="E2598:E2602"/>
    <mergeCell ref="F2598:F2602"/>
    <mergeCell ref="G2598:G2602"/>
    <mergeCell ref="B2598:B2602"/>
    <mergeCell ref="A2603:A2607"/>
    <mergeCell ref="C2603:C2607"/>
    <mergeCell ref="D2603:D2607"/>
    <mergeCell ref="E2603:E2607"/>
    <mergeCell ref="F2603:F2607"/>
    <mergeCell ref="G2603:G2607"/>
    <mergeCell ref="B2603:B2607"/>
    <mergeCell ref="A2578:A2582"/>
    <mergeCell ref="C2578:C2582"/>
    <mergeCell ref="D2578:D2582"/>
    <mergeCell ref="E2578:E2582"/>
    <mergeCell ref="F2578:F2582"/>
    <mergeCell ref="G2578:G2582"/>
    <mergeCell ref="B2578:B2582"/>
    <mergeCell ref="A2583:A2587"/>
    <mergeCell ref="C2583:C2587"/>
    <mergeCell ref="D2583:D2587"/>
    <mergeCell ref="E2583:E2587"/>
    <mergeCell ref="F2583:F2587"/>
    <mergeCell ref="G2583:G2587"/>
    <mergeCell ref="B2583:B2587"/>
    <mergeCell ref="A2588:A2592"/>
    <mergeCell ref="C2588:C2592"/>
    <mergeCell ref="D2588:D2592"/>
    <mergeCell ref="E2588:E2592"/>
    <mergeCell ref="F2588:F2592"/>
    <mergeCell ref="G2588:G2592"/>
    <mergeCell ref="B2588:B2592"/>
    <mergeCell ref="A2563:A2567"/>
    <mergeCell ref="C2563:C2567"/>
    <mergeCell ref="D2563:D2567"/>
    <mergeCell ref="E2563:E2567"/>
    <mergeCell ref="F2563:F2567"/>
    <mergeCell ref="G2563:G2567"/>
    <mergeCell ref="B2563:B2567"/>
    <mergeCell ref="A2568:A2572"/>
    <mergeCell ref="C2568:C2572"/>
    <mergeCell ref="D2568:D2572"/>
    <mergeCell ref="E2568:E2572"/>
    <mergeCell ref="F2568:F2572"/>
    <mergeCell ref="G2568:G2572"/>
    <mergeCell ref="B2568:B2572"/>
    <mergeCell ref="A2573:A2577"/>
    <mergeCell ref="C2573:C2577"/>
    <mergeCell ref="D2573:D2577"/>
    <mergeCell ref="E2573:E2577"/>
    <mergeCell ref="F2573:F2577"/>
    <mergeCell ref="G2573:G2577"/>
    <mergeCell ref="B2573:B2577"/>
    <mergeCell ref="A2548:A2552"/>
    <mergeCell ref="C2548:C2552"/>
    <mergeCell ref="D2548:D2552"/>
    <mergeCell ref="E2548:E2552"/>
    <mergeCell ref="F2548:F2552"/>
    <mergeCell ref="G2548:G2552"/>
    <mergeCell ref="B2548:B2552"/>
    <mergeCell ref="A2553:A2557"/>
    <mergeCell ref="C2553:C2557"/>
    <mergeCell ref="D2553:D2557"/>
    <mergeCell ref="E2553:E2557"/>
    <mergeCell ref="F2553:F2557"/>
    <mergeCell ref="G2553:G2557"/>
    <mergeCell ref="B2553:B2557"/>
    <mergeCell ref="A2558:A2562"/>
    <mergeCell ref="C2558:C2562"/>
    <mergeCell ref="D2558:D2562"/>
    <mergeCell ref="E2558:E2562"/>
    <mergeCell ref="F2558:F2562"/>
    <mergeCell ref="G2558:G2562"/>
    <mergeCell ref="B2558:B2562"/>
    <mergeCell ref="A2533:A2537"/>
    <mergeCell ref="C2533:C2537"/>
    <mergeCell ref="D2533:D2537"/>
    <mergeCell ref="E2533:E2537"/>
    <mergeCell ref="F2533:F2537"/>
    <mergeCell ref="G2533:G2537"/>
    <mergeCell ref="B2533:B2537"/>
    <mergeCell ref="A2538:A2542"/>
    <mergeCell ref="C2538:C2542"/>
    <mergeCell ref="D2538:D2542"/>
    <mergeCell ref="E2538:E2542"/>
    <mergeCell ref="F2538:F2542"/>
    <mergeCell ref="G2538:G2542"/>
    <mergeCell ref="B2538:B2542"/>
    <mergeCell ref="A2543:A2547"/>
    <mergeCell ref="C2543:C2547"/>
    <mergeCell ref="D2543:D2547"/>
    <mergeCell ref="E2543:E2547"/>
    <mergeCell ref="F2543:F2547"/>
    <mergeCell ref="G2543:G2547"/>
    <mergeCell ref="B2543:B2547"/>
    <mergeCell ref="A2518:A2522"/>
    <mergeCell ref="C2518:C2522"/>
    <mergeCell ref="D2518:D2522"/>
    <mergeCell ref="E2518:E2522"/>
    <mergeCell ref="F2518:F2522"/>
    <mergeCell ref="G2518:G2522"/>
    <mergeCell ref="B2518:B2522"/>
    <mergeCell ref="A2523:A2527"/>
    <mergeCell ref="C2523:C2527"/>
    <mergeCell ref="D2523:D2527"/>
    <mergeCell ref="E2523:E2527"/>
    <mergeCell ref="F2523:F2527"/>
    <mergeCell ref="G2523:G2527"/>
    <mergeCell ref="B2523:B2527"/>
    <mergeCell ref="A2528:A2532"/>
    <mergeCell ref="C2528:C2532"/>
    <mergeCell ref="D2528:D2532"/>
    <mergeCell ref="E2528:E2532"/>
    <mergeCell ref="F2528:F2532"/>
    <mergeCell ref="G2528:G2532"/>
    <mergeCell ref="B2528:B2532"/>
    <mergeCell ref="A2503:A2507"/>
    <mergeCell ref="C2503:C2507"/>
    <mergeCell ref="D2503:D2507"/>
    <mergeCell ref="E2503:E2507"/>
    <mergeCell ref="F2503:F2507"/>
    <mergeCell ref="G2503:G2507"/>
    <mergeCell ref="B2503:B2507"/>
    <mergeCell ref="A2508:A2512"/>
    <mergeCell ref="C2508:C2512"/>
    <mergeCell ref="D2508:D2512"/>
    <mergeCell ref="E2508:E2512"/>
    <mergeCell ref="F2508:F2512"/>
    <mergeCell ref="G2508:G2512"/>
    <mergeCell ref="B2508:B2512"/>
    <mergeCell ref="A2513:A2517"/>
    <mergeCell ref="C2513:C2517"/>
    <mergeCell ref="D2513:D2517"/>
    <mergeCell ref="E2513:E2517"/>
    <mergeCell ref="F2513:F2517"/>
    <mergeCell ref="G2513:G2517"/>
    <mergeCell ref="B2513:B2517"/>
    <mergeCell ref="A2488:A2492"/>
    <mergeCell ref="C2488:C2492"/>
    <mergeCell ref="D2488:D2492"/>
    <mergeCell ref="E2488:E2492"/>
    <mergeCell ref="F2488:F2492"/>
    <mergeCell ref="G2488:G2492"/>
    <mergeCell ref="B2488:B2492"/>
    <mergeCell ref="A2493:A2497"/>
    <mergeCell ref="C2493:C2497"/>
    <mergeCell ref="D2493:D2497"/>
    <mergeCell ref="E2493:E2497"/>
    <mergeCell ref="F2493:F2497"/>
    <mergeCell ref="G2493:G2497"/>
    <mergeCell ref="B2493:B2497"/>
    <mergeCell ref="A2498:A2502"/>
    <mergeCell ref="C2498:C2502"/>
    <mergeCell ref="D2498:D2502"/>
    <mergeCell ref="E2498:E2502"/>
    <mergeCell ref="F2498:F2502"/>
    <mergeCell ref="G2498:G2502"/>
    <mergeCell ref="B2498:B2502"/>
    <mergeCell ref="A2473:A2477"/>
    <mergeCell ref="C2473:C2477"/>
    <mergeCell ref="D2473:D2477"/>
    <mergeCell ref="E2473:E2477"/>
    <mergeCell ref="F2473:F2477"/>
    <mergeCell ref="G2473:G2477"/>
    <mergeCell ref="B2473:B2477"/>
    <mergeCell ref="A2478:A2482"/>
    <mergeCell ref="C2478:C2482"/>
    <mergeCell ref="D2478:D2482"/>
    <mergeCell ref="E2478:E2482"/>
    <mergeCell ref="F2478:F2482"/>
    <mergeCell ref="G2478:G2482"/>
    <mergeCell ref="B2478:B2482"/>
    <mergeCell ref="A2483:A2487"/>
    <mergeCell ref="C2483:C2487"/>
    <mergeCell ref="D2483:D2487"/>
    <mergeCell ref="E2483:E2487"/>
    <mergeCell ref="F2483:F2487"/>
    <mergeCell ref="G2483:G2487"/>
    <mergeCell ref="B2483:B2487"/>
    <mergeCell ref="A2458:A2462"/>
    <mergeCell ref="C2458:C2462"/>
    <mergeCell ref="D2458:D2462"/>
    <mergeCell ref="E2458:E2462"/>
    <mergeCell ref="F2458:F2462"/>
    <mergeCell ref="G2458:G2462"/>
    <mergeCell ref="B2458:B2462"/>
    <mergeCell ref="A2463:A2467"/>
    <mergeCell ref="C2463:C2467"/>
    <mergeCell ref="D2463:D2467"/>
    <mergeCell ref="E2463:E2467"/>
    <mergeCell ref="F2463:F2467"/>
    <mergeCell ref="G2463:G2467"/>
    <mergeCell ref="B2463:B2467"/>
    <mergeCell ref="A2468:A2472"/>
    <mergeCell ref="C2468:C2472"/>
    <mergeCell ref="D2468:D2472"/>
    <mergeCell ref="E2468:E2472"/>
    <mergeCell ref="F2468:F2472"/>
    <mergeCell ref="G2468:G2472"/>
    <mergeCell ref="B2468:B2472"/>
    <mergeCell ref="A2443:A2447"/>
    <mergeCell ref="C2443:C2447"/>
    <mergeCell ref="D2443:D2447"/>
    <mergeCell ref="E2443:E2447"/>
    <mergeCell ref="F2443:F2447"/>
    <mergeCell ref="G2443:G2447"/>
    <mergeCell ref="B2443:B2447"/>
    <mergeCell ref="A2448:A2452"/>
    <mergeCell ref="C2448:C2452"/>
    <mergeCell ref="D2448:D2452"/>
    <mergeCell ref="E2448:E2452"/>
    <mergeCell ref="F2448:F2452"/>
    <mergeCell ref="G2448:G2452"/>
    <mergeCell ref="B2448:B2452"/>
    <mergeCell ref="A2453:A2457"/>
    <mergeCell ref="C2453:C2457"/>
    <mergeCell ref="D2453:D2457"/>
    <mergeCell ref="E2453:E2457"/>
    <mergeCell ref="F2453:F2457"/>
    <mergeCell ref="G2453:G2457"/>
    <mergeCell ref="B2453:B2457"/>
    <mergeCell ref="A2428:A2432"/>
    <mergeCell ref="C2428:C2432"/>
    <mergeCell ref="D2428:D2432"/>
    <mergeCell ref="E2428:E2432"/>
    <mergeCell ref="F2428:F2432"/>
    <mergeCell ref="G2428:G2432"/>
    <mergeCell ref="B2428:B2432"/>
    <mergeCell ref="A2433:A2437"/>
    <mergeCell ref="C2433:C2437"/>
    <mergeCell ref="D2433:D2437"/>
    <mergeCell ref="E2433:E2437"/>
    <mergeCell ref="F2433:F2437"/>
    <mergeCell ref="G2433:G2437"/>
    <mergeCell ref="B2433:B2437"/>
    <mergeCell ref="A2438:A2442"/>
    <mergeCell ref="C2438:C2442"/>
    <mergeCell ref="D2438:D2442"/>
    <mergeCell ref="E2438:E2442"/>
    <mergeCell ref="F2438:F2442"/>
    <mergeCell ref="G2438:G2442"/>
    <mergeCell ref="B2438:B2442"/>
    <mergeCell ref="A2413:A2417"/>
    <mergeCell ref="C2413:C2417"/>
    <mergeCell ref="D2413:D2417"/>
    <mergeCell ref="E2413:E2417"/>
    <mergeCell ref="F2413:F2417"/>
    <mergeCell ref="G2413:G2417"/>
    <mergeCell ref="B2413:B2417"/>
    <mergeCell ref="A2418:A2422"/>
    <mergeCell ref="C2418:C2422"/>
    <mergeCell ref="D2418:D2422"/>
    <mergeCell ref="E2418:E2422"/>
    <mergeCell ref="F2418:F2422"/>
    <mergeCell ref="G2418:G2422"/>
    <mergeCell ref="B2418:B2422"/>
    <mergeCell ref="A2423:A2427"/>
    <mergeCell ref="C2423:C2427"/>
    <mergeCell ref="D2423:D2427"/>
    <mergeCell ref="E2423:E2427"/>
    <mergeCell ref="F2423:F2427"/>
    <mergeCell ref="G2423:G2427"/>
    <mergeCell ref="B2423:B2427"/>
    <mergeCell ref="A2398:A2402"/>
    <mergeCell ref="C2398:C2402"/>
    <mergeCell ref="D2398:D2402"/>
    <mergeCell ref="E2398:E2402"/>
    <mergeCell ref="F2398:F2402"/>
    <mergeCell ref="G2398:G2402"/>
    <mergeCell ref="B2398:B2402"/>
    <mergeCell ref="A2403:A2407"/>
    <mergeCell ref="C2403:C2407"/>
    <mergeCell ref="D2403:D2407"/>
    <mergeCell ref="E2403:E2407"/>
    <mergeCell ref="F2403:F2407"/>
    <mergeCell ref="G2403:G2407"/>
    <mergeCell ref="B2403:B2407"/>
    <mergeCell ref="A2408:A2412"/>
    <mergeCell ref="C2408:C2412"/>
    <mergeCell ref="D2408:D2412"/>
    <mergeCell ref="E2408:E2412"/>
    <mergeCell ref="F2408:F2412"/>
    <mergeCell ref="G2408:G2412"/>
    <mergeCell ref="B2408:B2412"/>
    <mergeCell ref="A2383:A2387"/>
    <mergeCell ref="C2383:C2387"/>
    <mergeCell ref="D2383:D2387"/>
    <mergeCell ref="E2383:E2387"/>
    <mergeCell ref="F2383:F2387"/>
    <mergeCell ref="G2383:G2387"/>
    <mergeCell ref="B2383:B2387"/>
    <mergeCell ref="A2388:A2392"/>
    <mergeCell ref="C2388:C2392"/>
    <mergeCell ref="D2388:D2392"/>
    <mergeCell ref="E2388:E2392"/>
    <mergeCell ref="F2388:F2392"/>
    <mergeCell ref="G2388:G2392"/>
    <mergeCell ref="B2388:B2392"/>
    <mergeCell ref="A2393:A2397"/>
    <mergeCell ref="C2393:C2397"/>
    <mergeCell ref="D2393:D2397"/>
    <mergeCell ref="E2393:E2397"/>
    <mergeCell ref="F2393:F2397"/>
    <mergeCell ref="G2393:G2397"/>
    <mergeCell ref="B2393:B2397"/>
    <mergeCell ref="A2368:A2372"/>
    <mergeCell ref="C2368:C2372"/>
    <mergeCell ref="D2368:D2372"/>
    <mergeCell ref="E2368:E2372"/>
    <mergeCell ref="F2368:F2372"/>
    <mergeCell ref="G2368:G2372"/>
    <mergeCell ref="B2368:B2372"/>
    <mergeCell ref="A2373:A2377"/>
    <mergeCell ref="C2373:C2377"/>
    <mergeCell ref="D2373:D2377"/>
    <mergeCell ref="E2373:E2377"/>
    <mergeCell ref="F2373:F2377"/>
    <mergeCell ref="G2373:G2377"/>
    <mergeCell ref="B2373:B2377"/>
    <mergeCell ref="A2378:A2382"/>
    <mergeCell ref="C2378:C2382"/>
    <mergeCell ref="D2378:D2382"/>
    <mergeCell ref="E2378:E2382"/>
    <mergeCell ref="F2378:F2382"/>
    <mergeCell ref="G2378:G2382"/>
    <mergeCell ref="B2378:B2382"/>
    <mergeCell ref="A2353:A2357"/>
    <mergeCell ref="C2353:C2357"/>
    <mergeCell ref="D2353:D2357"/>
    <mergeCell ref="E2353:E2357"/>
    <mergeCell ref="F2353:F2357"/>
    <mergeCell ref="G2353:G2357"/>
    <mergeCell ref="B2353:B2357"/>
    <mergeCell ref="A2358:A2362"/>
    <mergeCell ref="C2358:C2362"/>
    <mergeCell ref="D2358:D2362"/>
    <mergeCell ref="E2358:E2362"/>
    <mergeCell ref="F2358:F2362"/>
    <mergeCell ref="G2358:G2362"/>
    <mergeCell ref="B2358:B2362"/>
    <mergeCell ref="A2363:A2367"/>
    <mergeCell ref="C2363:C2367"/>
    <mergeCell ref="D2363:D2367"/>
    <mergeCell ref="E2363:E2367"/>
    <mergeCell ref="F2363:F2367"/>
    <mergeCell ref="G2363:G2367"/>
    <mergeCell ref="B2363:B2367"/>
    <mergeCell ref="A2338:A2342"/>
    <mergeCell ref="C2338:C2342"/>
    <mergeCell ref="D2338:D2342"/>
    <mergeCell ref="E2338:E2342"/>
    <mergeCell ref="F2338:F2342"/>
    <mergeCell ref="G2338:G2342"/>
    <mergeCell ref="B2338:B2342"/>
    <mergeCell ref="A2343:A2347"/>
    <mergeCell ref="C2343:C2347"/>
    <mergeCell ref="D2343:D2347"/>
    <mergeCell ref="E2343:E2347"/>
    <mergeCell ref="F2343:F2347"/>
    <mergeCell ref="G2343:G2347"/>
    <mergeCell ref="B2343:B2347"/>
    <mergeCell ref="A2348:A2352"/>
    <mergeCell ref="C2348:C2352"/>
    <mergeCell ref="D2348:D2352"/>
    <mergeCell ref="E2348:E2352"/>
    <mergeCell ref="F2348:F2352"/>
    <mergeCell ref="G2348:G2352"/>
    <mergeCell ref="B2348:B2352"/>
    <mergeCell ref="A2323:A2327"/>
    <mergeCell ref="C2323:C2327"/>
    <mergeCell ref="D2323:D2327"/>
    <mergeCell ref="E2323:E2327"/>
    <mergeCell ref="F2323:F2327"/>
    <mergeCell ref="G2323:G2327"/>
    <mergeCell ref="B2323:B2327"/>
    <mergeCell ref="A2328:A2332"/>
    <mergeCell ref="C2328:C2332"/>
    <mergeCell ref="D2328:D2332"/>
    <mergeCell ref="E2328:E2332"/>
    <mergeCell ref="F2328:F2332"/>
    <mergeCell ref="G2328:G2332"/>
    <mergeCell ref="B2328:B2332"/>
    <mergeCell ref="A2333:A2337"/>
    <mergeCell ref="C2333:C2337"/>
    <mergeCell ref="D2333:D2337"/>
    <mergeCell ref="E2333:E2337"/>
    <mergeCell ref="F2333:F2337"/>
    <mergeCell ref="G2333:G2337"/>
    <mergeCell ref="B2333:B2337"/>
    <mergeCell ref="A2308:A2312"/>
    <mergeCell ref="C2308:C2312"/>
    <mergeCell ref="D2308:D2312"/>
    <mergeCell ref="E2308:E2312"/>
    <mergeCell ref="F2308:F2312"/>
    <mergeCell ref="G2308:G2312"/>
    <mergeCell ref="B2308:B2312"/>
    <mergeCell ref="A2313:A2317"/>
    <mergeCell ref="C2313:C2317"/>
    <mergeCell ref="D2313:D2317"/>
    <mergeCell ref="E2313:E2317"/>
    <mergeCell ref="F2313:F2317"/>
    <mergeCell ref="G2313:G2317"/>
    <mergeCell ref="B2313:B2317"/>
    <mergeCell ref="A2318:A2322"/>
    <mergeCell ref="C2318:C2322"/>
    <mergeCell ref="D2318:D2322"/>
    <mergeCell ref="E2318:E2322"/>
    <mergeCell ref="F2318:F2322"/>
    <mergeCell ref="G2318:G2322"/>
    <mergeCell ref="B2318:B2322"/>
    <mergeCell ref="A2293:A2297"/>
    <mergeCell ref="C2293:C2297"/>
    <mergeCell ref="D2293:D2297"/>
    <mergeCell ref="E2293:E2297"/>
    <mergeCell ref="F2293:F2297"/>
    <mergeCell ref="G2293:G2297"/>
    <mergeCell ref="B2293:B2297"/>
    <mergeCell ref="A2298:A2302"/>
    <mergeCell ref="C2298:C2302"/>
    <mergeCell ref="D2298:D2302"/>
    <mergeCell ref="E2298:E2302"/>
    <mergeCell ref="F2298:F2302"/>
    <mergeCell ref="G2298:G2302"/>
    <mergeCell ref="B2298:B2302"/>
    <mergeCell ref="A2303:A2307"/>
    <mergeCell ref="C2303:C2307"/>
    <mergeCell ref="D2303:D2307"/>
    <mergeCell ref="E2303:E2307"/>
    <mergeCell ref="F2303:F2307"/>
    <mergeCell ref="G2303:G2307"/>
    <mergeCell ref="B2303:B2307"/>
    <mergeCell ref="A2278:A2282"/>
    <mergeCell ref="C2278:C2282"/>
    <mergeCell ref="D2278:D2282"/>
    <mergeCell ref="E2278:E2282"/>
    <mergeCell ref="F2278:F2282"/>
    <mergeCell ref="G2278:G2282"/>
    <mergeCell ref="B2278:B2282"/>
    <mergeCell ref="A2283:A2287"/>
    <mergeCell ref="C2283:C2287"/>
    <mergeCell ref="D2283:D2287"/>
    <mergeCell ref="E2283:E2287"/>
    <mergeCell ref="F2283:F2287"/>
    <mergeCell ref="G2283:G2287"/>
    <mergeCell ref="B2283:B2287"/>
    <mergeCell ref="A2288:A2292"/>
    <mergeCell ref="C2288:C2292"/>
    <mergeCell ref="D2288:D2292"/>
    <mergeCell ref="E2288:E2292"/>
    <mergeCell ref="F2288:F2292"/>
    <mergeCell ref="G2288:G2292"/>
    <mergeCell ref="B2288:B2292"/>
    <mergeCell ref="A2263:A2267"/>
    <mergeCell ref="C2263:C2267"/>
    <mergeCell ref="D2263:D2267"/>
    <mergeCell ref="E2263:E2267"/>
    <mergeCell ref="F2263:F2267"/>
    <mergeCell ref="G2263:G2267"/>
    <mergeCell ref="B2263:B2267"/>
    <mergeCell ref="A2268:A2272"/>
    <mergeCell ref="C2268:C2272"/>
    <mergeCell ref="D2268:D2272"/>
    <mergeCell ref="E2268:E2272"/>
    <mergeCell ref="F2268:F2272"/>
    <mergeCell ref="G2268:G2272"/>
    <mergeCell ref="B2268:B2272"/>
    <mergeCell ref="A2273:A2277"/>
    <mergeCell ref="C2273:C2277"/>
    <mergeCell ref="D2273:D2277"/>
    <mergeCell ref="E2273:E2277"/>
    <mergeCell ref="F2273:F2277"/>
    <mergeCell ref="G2273:G2277"/>
    <mergeCell ref="B2273:B2277"/>
    <mergeCell ref="A2248:A2252"/>
    <mergeCell ref="C2248:C2252"/>
    <mergeCell ref="D2248:D2252"/>
    <mergeCell ref="E2248:E2252"/>
    <mergeCell ref="F2248:F2252"/>
    <mergeCell ref="G2248:G2252"/>
    <mergeCell ref="B2248:B2252"/>
    <mergeCell ref="A2253:A2257"/>
    <mergeCell ref="C2253:C2257"/>
    <mergeCell ref="D2253:D2257"/>
    <mergeCell ref="E2253:E2257"/>
    <mergeCell ref="F2253:F2257"/>
    <mergeCell ref="G2253:G2257"/>
    <mergeCell ref="B2253:B2257"/>
    <mergeCell ref="A2258:A2262"/>
    <mergeCell ref="C2258:C2262"/>
    <mergeCell ref="D2258:D2262"/>
    <mergeCell ref="E2258:E2262"/>
    <mergeCell ref="F2258:F2262"/>
    <mergeCell ref="G2258:G2262"/>
    <mergeCell ref="B2258:B2262"/>
    <mergeCell ref="A2233:A2237"/>
    <mergeCell ref="C2233:C2237"/>
    <mergeCell ref="D2233:D2237"/>
    <mergeCell ref="E2233:E2237"/>
    <mergeCell ref="F2233:F2237"/>
    <mergeCell ref="G2233:G2237"/>
    <mergeCell ref="B2233:B2237"/>
    <mergeCell ref="A2238:A2242"/>
    <mergeCell ref="C2238:C2242"/>
    <mergeCell ref="D2238:D2242"/>
    <mergeCell ref="E2238:E2242"/>
    <mergeCell ref="F2238:F2242"/>
    <mergeCell ref="G2238:G2242"/>
    <mergeCell ref="B2238:B2242"/>
    <mergeCell ref="A2243:A2247"/>
    <mergeCell ref="C2243:C2247"/>
    <mergeCell ref="D2243:D2247"/>
    <mergeCell ref="E2243:E2247"/>
    <mergeCell ref="F2243:F2247"/>
    <mergeCell ref="G2243:G2247"/>
    <mergeCell ref="B2243:B2247"/>
    <mergeCell ref="A2218:A2222"/>
    <mergeCell ref="C2218:C2222"/>
    <mergeCell ref="D2218:D2222"/>
    <mergeCell ref="E2218:E2222"/>
    <mergeCell ref="F2218:F2222"/>
    <mergeCell ref="G2218:G2222"/>
    <mergeCell ref="B2218:B2222"/>
    <mergeCell ref="A2223:A2227"/>
    <mergeCell ref="C2223:C2227"/>
    <mergeCell ref="D2223:D2227"/>
    <mergeCell ref="E2223:E2227"/>
    <mergeCell ref="F2223:F2227"/>
    <mergeCell ref="G2223:G2227"/>
    <mergeCell ref="B2223:B2227"/>
    <mergeCell ref="A2228:A2232"/>
    <mergeCell ref="C2228:C2232"/>
    <mergeCell ref="D2228:D2232"/>
    <mergeCell ref="E2228:E2232"/>
    <mergeCell ref="F2228:F2232"/>
    <mergeCell ref="G2228:G2232"/>
    <mergeCell ref="B2228:B2232"/>
    <mergeCell ref="A2203:A2207"/>
    <mergeCell ref="C2203:C2207"/>
    <mergeCell ref="D2203:D2207"/>
    <mergeCell ref="E2203:E2207"/>
    <mergeCell ref="F2203:F2207"/>
    <mergeCell ref="G2203:G2207"/>
    <mergeCell ref="B2203:B2207"/>
    <mergeCell ref="A2208:A2212"/>
    <mergeCell ref="C2208:C2212"/>
    <mergeCell ref="D2208:D2212"/>
    <mergeCell ref="E2208:E2212"/>
    <mergeCell ref="F2208:F2212"/>
    <mergeCell ref="G2208:G2212"/>
    <mergeCell ref="B2208:B2212"/>
    <mergeCell ref="A2213:A2217"/>
    <mergeCell ref="C2213:C2217"/>
    <mergeCell ref="D2213:D2217"/>
    <mergeCell ref="E2213:E2217"/>
    <mergeCell ref="F2213:F2217"/>
    <mergeCell ref="G2213:G2217"/>
    <mergeCell ref="B2213:B2217"/>
    <mergeCell ref="A2188:A2192"/>
    <mergeCell ref="C2188:C2192"/>
    <mergeCell ref="D2188:D2192"/>
    <mergeCell ref="E2188:E2192"/>
    <mergeCell ref="F2188:F2192"/>
    <mergeCell ref="G2188:G2192"/>
    <mergeCell ref="B2188:B2192"/>
    <mergeCell ref="A2193:A2197"/>
    <mergeCell ref="C2193:C2197"/>
    <mergeCell ref="D2193:D2197"/>
    <mergeCell ref="E2193:E2197"/>
    <mergeCell ref="F2193:F2197"/>
    <mergeCell ref="G2193:G2197"/>
    <mergeCell ref="B2193:B2197"/>
    <mergeCell ref="A2198:A2202"/>
    <mergeCell ref="C2198:C2202"/>
    <mergeCell ref="D2198:D2202"/>
    <mergeCell ref="E2198:E2202"/>
    <mergeCell ref="F2198:F2202"/>
    <mergeCell ref="G2198:G2202"/>
    <mergeCell ref="B2198:B2202"/>
    <mergeCell ref="A2173:A2177"/>
    <mergeCell ref="C2173:C2177"/>
    <mergeCell ref="D2173:D2177"/>
    <mergeCell ref="E2173:E2177"/>
    <mergeCell ref="F2173:F2177"/>
    <mergeCell ref="G2173:G2177"/>
    <mergeCell ref="B2173:B2177"/>
    <mergeCell ref="A2178:A2182"/>
    <mergeCell ref="C2178:C2182"/>
    <mergeCell ref="D2178:D2182"/>
    <mergeCell ref="E2178:E2182"/>
    <mergeCell ref="F2178:F2182"/>
    <mergeCell ref="G2178:G2182"/>
    <mergeCell ref="B2178:B2182"/>
    <mergeCell ref="A2183:A2187"/>
    <mergeCell ref="C2183:C2187"/>
    <mergeCell ref="D2183:D2187"/>
    <mergeCell ref="E2183:E2187"/>
    <mergeCell ref="F2183:F2187"/>
    <mergeCell ref="G2183:G2187"/>
    <mergeCell ref="B2183:B2187"/>
    <mergeCell ref="A2158:A2162"/>
    <mergeCell ref="C2158:C2162"/>
    <mergeCell ref="D2158:D2162"/>
    <mergeCell ref="E2158:E2162"/>
    <mergeCell ref="F2158:F2162"/>
    <mergeCell ref="G2158:G2162"/>
    <mergeCell ref="B2158:B2162"/>
    <mergeCell ref="A2163:A2167"/>
    <mergeCell ref="C2163:C2167"/>
    <mergeCell ref="D2163:D2167"/>
    <mergeCell ref="E2163:E2167"/>
    <mergeCell ref="F2163:F2167"/>
    <mergeCell ref="G2163:G2167"/>
    <mergeCell ref="B2163:B2167"/>
    <mergeCell ref="A2168:A2172"/>
    <mergeCell ref="C2168:C2172"/>
    <mergeCell ref="D2168:D2172"/>
    <mergeCell ref="E2168:E2172"/>
    <mergeCell ref="F2168:F2172"/>
    <mergeCell ref="G2168:G2172"/>
    <mergeCell ref="B2168:B2172"/>
    <mergeCell ref="A2143:A2147"/>
    <mergeCell ref="C2143:C2147"/>
    <mergeCell ref="D2143:D2147"/>
    <mergeCell ref="E2143:E2147"/>
    <mergeCell ref="F2143:F2147"/>
    <mergeCell ref="G2143:G2147"/>
    <mergeCell ref="B2143:B2147"/>
    <mergeCell ref="A2148:A2152"/>
    <mergeCell ref="C2148:C2152"/>
    <mergeCell ref="D2148:D2152"/>
    <mergeCell ref="E2148:E2152"/>
    <mergeCell ref="F2148:F2152"/>
    <mergeCell ref="G2148:G2152"/>
    <mergeCell ref="B2148:B2152"/>
    <mergeCell ref="A2153:A2157"/>
    <mergeCell ref="C2153:C2157"/>
    <mergeCell ref="D2153:D2157"/>
    <mergeCell ref="E2153:E2157"/>
    <mergeCell ref="F2153:F2157"/>
    <mergeCell ref="G2153:G2157"/>
    <mergeCell ref="B2153:B2157"/>
    <mergeCell ref="A2128:A2132"/>
    <mergeCell ref="C2128:C2132"/>
    <mergeCell ref="D2128:D2132"/>
    <mergeCell ref="E2128:E2132"/>
    <mergeCell ref="F2128:F2132"/>
    <mergeCell ref="G2128:G2132"/>
    <mergeCell ref="B2128:B2132"/>
    <mergeCell ref="A2133:A2137"/>
    <mergeCell ref="C2133:C2137"/>
    <mergeCell ref="D2133:D2137"/>
    <mergeCell ref="E2133:E2137"/>
    <mergeCell ref="F2133:F2137"/>
    <mergeCell ref="G2133:G2137"/>
    <mergeCell ref="B2133:B2137"/>
    <mergeCell ref="A2138:A2142"/>
    <mergeCell ref="C2138:C2142"/>
    <mergeCell ref="D2138:D2142"/>
    <mergeCell ref="E2138:E2142"/>
    <mergeCell ref="F2138:F2142"/>
    <mergeCell ref="G2138:G2142"/>
    <mergeCell ref="B2138:B2142"/>
    <mergeCell ref="A2113:A2117"/>
    <mergeCell ref="C2113:C2117"/>
    <mergeCell ref="D2113:D2117"/>
    <mergeCell ref="E2113:E2117"/>
    <mergeCell ref="F2113:F2117"/>
    <mergeCell ref="G2113:G2117"/>
    <mergeCell ref="B2113:B2117"/>
    <mergeCell ref="A2118:A2122"/>
    <mergeCell ref="C2118:C2122"/>
    <mergeCell ref="D2118:D2122"/>
    <mergeCell ref="E2118:E2122"/>
    <mergeCell ref="F2118:F2122"/>
    <mergeCell ref="G2118:G2122"/>
    <mergeCell ref="B2118:B2122"/>
    <mergeCell ref="A2123:A2127"/>
    <mergeCell ref="C2123:C2127"/>
    <mergeCell ref="D2123:D2127"/>
    <mergeCell ref="E2123:E2127"/>
    <mergeCell ref="F2123:F2127"/>
    <mergeCell ref="G2123:G2127"/>
    <mergeCell ref="B2123:B2127"/>
    <mergeCell ref="A2098:A2102"/>
    <mergeCell ref="C2098:C2102"/>
    <mergeCell ref="D2098:D2102"/>
    <mergeCell ref="E2098:E2102"/>
    <mergeCell ref="F2098:F2102"/>
    <mergeCell ref="G2098:G2102"/>
    <mergeCell ref="B2098:B2102"/>
    <mergeCell ref="A2103:A2107"/>
    <mergeCell ref="C2103:C2107"/>
    <mergeCell ref="D2103:D2107"/>
    <mergeCell ref="E2103:E2107"/>
    <mergeCell ref="F2103:F2107"/>
    <mergeCell ref="G2103:G2107"/>
    <mergeCell ref="B2103:B2107"/>
    <mergeCell ref="A2108:A2112"/>
    <mergeCell ref="C2108:C2112"/>
    <mergeCell ref="D2108:D2112"/>
    <mergeCell ref="E2108:E2112"/>
    <mergeCell ref="F2108:F2112"/>
    <mergeCell ref="G2108:G2112"/>
    <mergeCell ref="B2108:B2112"/>
    <mergeCell ref="A2083:A2087"/>
    <mergeCell ref="C2083:C2087"/>
    <mergeCell ref="D2083:D2087"/>
    <mergeCell ref="E2083:E2087"/>
    <mergeCell ref="F2083:F2087"/>
    <mergeCell ref="G2083:G2087"/>
    <mergeCell ref="B2083:B2087"/>
    <mergeCell ref="A2088:A2092"/>
    <mergeCell ref="C2088:C2092"/>
    <mergeCell ref="D2088:D2092"/>
    <mergeCell ref="E2088:E2092"/>
    <mergeCell ref="F2088:F2092"/>
    <mergeCell ref="G2088:G2092"/>
    <mergeCell ref="B2088:B2092"/>
    <mergeCell ref="A2093:A2097"/>
    <mergeCell ref="C2093:C2097"/>
    <mergeCell ref="D2093:D2097"/>
    <mergeCell ref="E2093:E2097"/>
    <mergeCell ref="F2093:F2097"/>
    <mergeCell ref="G2093:G2097"/>
    <mergeCell ref="B2093:B2097"/>
    <mergeCell ref="A2068:A2072"/>
    <mergeCell ref="C2068:C2072"/>
    <mergeCell ref="D2068:D2072"/>
    <mergeCell ref="E2068:E2072"/>
    <mergeCell ref="F2068:F2072"/>
    <mergeCell ref="G2068:G2072"/>
    <mergeCell ref="B2068:B2072"/>
    <mergeCell ref="A2073:A2077"/>
    <mergeCell ref="C2073:C2077"/>
    <mergeCell ref="D2073:D2077"/>
    <mergeCell ref="E2073:E2077"/>
    <mergeCell ref="F2073:F2077"/>
    <mergeCell ref="G2073:G2077"/>
    <mergeCell ref="B2073:B2077"/>
    <mergeCell ref="A2078:A2082"/>
    <mergeCell ref="C2078:C2082"/>
    <mergeCell ref="D2078:D2082"/>
    <mergeCell ref="E2078:E2082"/>
    <mergeCell ref="F2078:F2082"/>
    <mergeCell ref="G2078:G2082"/>
    <mergeCell ref="B2078:B2082"/>
    <mergeCell ref="A2053:A2057"/>
    <mergeCell ref="C2053:C2057"/>
    <mergeCell ref="D2053:D2057"/>
    <mergeCell ref="E2053:E2057"/>
    <mergeCell ref="F2053:F2057"/>
    <mergeCell ref="G2053:G2057"/>
    <mergeCell ref="B2053:B2057"/>
    <mergeCell ref="A2058:A2062"/>
    <mergeCell ref="C2058:C2062"/>
    <mergeCell ref="D2058:D2062"/>
    <mergeCell ref="E2058:E2062"/>
    <mergeCell ref="F2058:F2062"/>
    <mergeCell ref="G2058:G2062"/>
    <mergeCell ref="B2058:B2062"/>
    <mergeCell ref="A2063:A2067"/>
    <mergeCell ref="C2063:C2067"/>
    <mergeCell ref="D2063:D2067"/>
    <mergeCell ref="E2063:E2067"/>
    <mergeCell ref="F2063:F2067"/>
    <mergeCell ref="G2063:G2067"/>
    <mergeCell ref="B2063:B2067"/>
    <mergeCell ref="A2038:A2042"/>
    <mergeCell ref="C2038:C2042"/>
    <mergeCell ref="D2038:D2042"/>
    <mergeCell ref="E2038:E2042"/>
    <mergeCell ref="F2038:F2042"/>
    <mergeCell ref="G2038:G2042"/>
    <mergeCell ref="B2038:B2042"/>
    <mergeCell ref="A2043:A2047"/>
    <mergeCell ref="C2043:C2047"/>
    <mergeCell ref="D2043:D2047"/>
    <mergeCell ref="E2043:E2047"/>
    <mergeCell ref="F2043:F2047"/>
    <mergeCell ref="G2043:G2047"/>
    <mergeCell ref="B2043:B2047"/>
    <mergeCell ref="A2048:A2052"/>
    <mergeCell ref="C2048:C2052"/>
    <mergeCell ref="D2048:D2052"/>
    <mergeCell ref="E2048:E2052"/>
    <mergeCell ref="F2048:F2052"/>
    <mergeCell ref="G2048:G2052"/>
    <mergeCell ref="B2048:B2052"/>
    <mergeCell ref="A2023:A2027"/>
    <mergeCell ref="C2023:C2027"/>
    <mergeCell ref="D2023:D2027"/>
    <mergeCell ref="E2023:E2027"/>
    <mergeCell ref="F2023:F2027"/>
    <mergeCell ref="G2023:G2027"/>
    <mergeCell ref="B2023:B2027"/>
    <mergeCell ref="A2028:A2032"/>
    <mergeCell ref="C2028:C2032"/>
    <mergeCell ref="D2028:D2032"/>
    <mergeCell ref="E2028:E2032"/>
    <mergeCell ref="F2028:F2032"/>
    <mergeCell ref="G2028:G2032"/>
    <mergeCell ref="B2028:B2032"/>
    <mergeCell ref="A2033:A2037"/>
    <mergeCell ref="C2033:C2037"/>
    <mergeCell ref="D2033:D2037"/>
    <mergeCell ref="E2033:E2037"/>
    <mergeCell ref="F2033:F2037"/>
    <mergeCell ref="G2033:G2037"/>
    <mergeCell ref="B2033:B2037"/>
    <mergeCell ref="A2008:A2012"/>
    <mergeCell ref="C2008:C2012"/>
    <mergeCell ref="D2008:D2012"/>
    <mergeCell ref="E2008:E2012"/>
    <mergeCell ref="F2008:F2012"/>
    <mergeCell ref="G2008:G2012"/>
    <mergeCell ref="B2008:B2012"/>
    <mergeCell ref="A2013:A2017"/>
    <mergeCell ref="C2013:C2017"/>
    <mergeCell ref="D2013:D2017"/>
    <mergeCell ref="E2013:E2017"/>
    <mergeCell ref="F2013:F2017"/>
    <mergeCell ref="G2013:G2017"/>
    <mergeCell ref="B2013:B2017"/>
    <mergeCell ref="A2018:A2022"/>
    <mergeCell ref="C2018:C2022"/>
    <mergeCell ref="D2018:D2022"/>
    <mergeCell ref="E2018:E2022"/>
    <mergeCell ref="F2018:F2022"/>
    <mergeCell ref="G2018:G2022"/>
    <mergeCell ref="B2018:B2022"/>
    <mergeCell ref="A1993:A1997"/>
    <mergeCell ref="C1993:C1997"/>
    <mergeCell ref="D1993:D1997"/>
    <mergeCell ref="E1993:E1997"/>
    <mergeCell ref="F1993:F1997"/>
    <mergeCell ref="G1993:G1997"/>
    <mergeCell ref="B1993:B1997"/>
    <mergeCell ref="A1998:A2002"/>
    <mergeCell ref="C1998:C2002"/>
    <mergeCell ref="D1998:D2002"/>
    <mergeCell ref="E1998:E2002"/>
    <mergeCell ref="F1998:F2002"/>
    <mergeCell ref="G1998:G2002"/>
    <mergeCell ref="B1998:B2002"/>
    <mergeCell ref="A2003:A2007"/>
    <mergeCell ref="C2003:C2007"/>
    <mergeCell ref="D2003:D2007"/>
    <mergeCell ref="E2003:E2007"/>
    <mergeCell ref="F2003:F2007"/>
    <mergeCell ref="G2003:G2007"/>
    <mergeCell ref="B2003:B2007"/>
    <mergeCell ref="A1978:A1982"/>
    <mergeCell ref="C1978:C1982"/>
    <mergeCell ref="D1978:D1982"/>
    <mergeCell ref="E1978:E1982"/>
    <mergeCell ref="F1978:F1982"/>
    <mergeCell ref="G1978:G1982"/>
    <mergeCell ref="B1978:B1982"/>
    <mergeCell ref="A1983:A1987"/>
    <mergeCell ref="C1983:C1987"/>
    <mergeCell ref="D1983:D1987"/>
    <mergeCell ref="E1983:E1987"/>
    <mergeCell ref="F1983:F1987"/>
    <mergeCell ref="G1983:G1987"/>
    <mergeCell ref="B1983:B1987"/>
    <mergeCell ref="A1988:A1992"/>
    <mergeCell ref="C1988:C1992"/>
    <mergeCell ref="D1988:D1992"/>
    <mergeCell ref="E1988:E1992"/>
    <mergeCell ref="F1988:F1992"/>
    <mergeCell ref="G1988:G1992"/>
    <mergeCell ref="B1988:B1992"/>
    <mergeCell ref="A1963:A1967"/>
    <mergeCell ref="C1963:C1967"/>
    <mergeCell ref="D1963:D1967"/>
    <mergeCell ref="E1963:E1967"/>
    <mergeCell ref="F1963:F1967"/>
    <mergeCell ref="G1963:G1967"/>
    <mergeCell ref="B1963:B1967"/>
    <mergeCell ref="A1968:A1972"/>
    <mergeCell ref="C1968:C1972"/>
    <mergeCell ref="D1968:D1972"/>
    <mergeCell ref="E1968:E1972"/>
    <mergeCell ref="F1968:F1972"/>
    <mergeCell ref="G1968:G1972"/>
    <mergeCell ref="B1968:B1972"/>
    <mergeCell ref="A1973:A1977"/>
    <mergeCell ref="C1973:C1977"/>
    <mergeCell ref="D1973:D1977"/>
    <mergeCell ref="E1973:E1977"/>
    <mergeCell ref="F1973:F1977"/>
    <mergeCell ref="G1973:G1977"/>
    <mergeCell ref="B1973:B1977"/>
    <mergeCell ref="A1948:A1952"/>
    <mergeCell ref="C1948:C1952"/>
    <mergeCell ref="D1948:D1952"/>
    <mergeCell ref="E1948:E1952"/>
    <mergeCell ref="F1948:F1952"/>
    <mergeCell ref="G1948:G1952"/>
    <mergeCell ref="B1948:B1952"/>
    <mergeCell ref="A1953:A1957"/>
    <mergeCell ref="C1953:C1957"/>
    <mergeCell ref="D1953:D1957"/>
    <mergeCell ref="E1953:E1957"/>
    <mergeCell ref="F1953:F1957"/>
    <mergeCell ref="G1953:G1957"/>
    <mergeCell ref="B1953:B1957"/>
    <mergeCell ref="A1958:A1962"/>
    <mergeCell ref="C1958:C1962"/>
    <mergeCell ref="D1958:D1962"/>
    <mergeCell ref="E1958:E1962"/>
    <mergeCell ref="F1958:F1962"/>
    <mergeCell ref="G1958:G1962"/>
    <mergeCell ref="B1958:B1962"/>
    <mergeCell ref="A1933:A1937"/>
    <mergeCell ref="C1933:C1937"/>
    <mergeCell ref="D1933:D1937"/>
    <mergeCell ref="E1933:E1937"/>
    <mergeCell ref="F1933:F1937"/>
    <mergeCell ref="G1933:G1937"/>
    <mergeCell ref="B1933:B1937"/>
    <mergeCell ref="A1938:A1942"/>
    <mergeCell ref="C1938:C1942"/>
    <mergeCell ref="D1938:D1942"/>
    <mergeCell ref="E1938:E1942"/>
    <mergeCell ref="F1938:F1942"/>
    <mergeCell ref="G1938:G1942"/>
    <mergeCell ref="B1938:B1942"/>
    <mergeCell ref="A1943:A1947"/>
    <mergeCell ref="C1943:C1947"/>
    <mergeCell ref="D1943:D1947"/>
    <mergeCell ref="E1943:E1947"/>
    <mergeCell ref="F1943:F1947"/>
    <mergeCell ref="G1943:G1947"/>
    <mergeCell ref="B1943:B1947"/>
    <mergeCell ref="A1918:A1922"/>
    <mergeCell ref="C1918:C1922"/>
    <mergeCell ref="D1918:D1922"/>
    <mergeCell ref="E1918:E1922"/>
    <mergeCell ref="F1918:F1922"/>
    <mergeCell ref="G1918:G1922"/>
    <mergeCell ref="B1918:B1922"/>
    <mergeCell ref="A1923:A1927"/>
    <mergeCell ref="C1923:C1927"/>
    <mergeCell ref="D1923:D1927"/>
    <mergeCell ref="E1923:E1927"/>
    <mergeCell ref="F1923:F1927"/>
    <mergeCell ref="G1923:G1927"/>
    <mergeCell ref="B1923:B1927"/>
    <mergeCell ref="A1928:A1932"/>
    <mergeCell ref="C1928:C1932"/>
    <mergeCell ref="D1928:D1932"/>
    <mergeCell ref="E1928:E1932"/>
    <mergeCell ref="F1928:F1932"/>
    <mergeCell ref="G1928:G1932"/>
    <mergeCell ref="B1928:B1932"/>
    <mergeCell ref="A1903:A1907"/>
    <mergeCell ref="C1903:C1907"/>
    <mergeCell ref="D1903:D1907"/>
    <mergeCell ref="E1903:E1907"/>
    <mergeCell ref="F1903:F1907"/>
    <mergeCell ref="G1903:G1907"/>
    <mergeCell ref="B1903:B1907"/>
    <mergeCell ref="A1908:A1912"/>
    <mergeCell ref="C1908:C1912"/>
    <mergeCell ref="D1908:D1912"/>
    <mergeCell ref="E1908:E1912"/>
    <mergeCell ref="F1908:F1912"/>
    <mergeCell ref="G1908:G1912"/>
    <mergeCell ref="B1908:B1912"/>
    <mergeCell ref="A1913:A1917"/>
    <mergeCell ref="C1913:C1917"/>
    <mergeCell ref="D1913:D1917"/>
    <mergeCell ref="E1913:E1917"/>
    <mergeCell ref="F1913:F1917"/>
    <mergeCell ref="G1913:G1917"/>
    <mergeCell ref="B1913:B1917"/>
    <mergeCell ref="A1888:A1892"/>
    <mergeCell ref="C1888:C1892"/>
    <mergeCell ref="D1888:D1892"/>
    <mergeCell ref="E1888:E1892"/>
    <mergeCell ref="F1888:F1892"/>
    <mergeCell ref="G1888:G1892"/>
    <mergeCell ref="B1888:B1892"/>
    <mergeCell ref="A1893:A1897"/>
    <mergeCell ref="C1893:C1897"/>
    <mergeCell ref="D1893:D1897"/>
    <mergeCell ref="E1893:E1897"/>
    <mergeCell ref="F1893:F1897"/>
    <mergeCell ref="G1893:G1897"/>
    <mergeCell ref="B1893:B1897"/>
    <mergeCell ref="A1898:A1902"/>
    <mergeCell ref="C1898:C1902"/>
    <mergeCell ref="D1898:D1902"/>
    <mergeCell ref="E1898:E1902"/>
    <mergeCell ref="F1898:F1902"/>
    <mergeCell ref="G1898:G1902"/>
    <mergeCell ref="B1898:B1902"/>
    <mergeCell ref="A1873:A1877"/>
    <mergeCell ref="C1873:C1877"/>
    <mergeCell ref="D1873:D1877"/>
    <mergeCell ref="E1873:E1877"/>
    <mergeCell ref="F1873:F1877"/>
    <mergeCell ref="G1873:G1877"/>
    <mergeCell ref="B1873:B1877"/>
    <mergeCell ref="A1878:A1882"/>
    <mergeCell ref="C1878:C1882"/>
    <mergeCell ref="D1878:D1882"/>
    <mergeCell ref="E1878:E1882"/>
    <mergeCell ref="F1878:F1882"/>
    <mergeCell ref="G1878:G1882"/>
    <mergeCell ref="B1878:B1882"/>
    <mergeCell ref="A1883:A1887"/>
    <mergeCell ref="C1883:C1887"/>
    <mergeCell ref="D1883:D1887"/>
    <mergeCell ref="E1883:E1887"/>
    <mergeCell ref="F1883:F1887"/>
    <mergeCell ref="G1883:G1887"/>
    <mergeCell ref="B1883:B1887"/>
    <mergeCell ref="A1858:A1862"/>
    <mergeCell ref="C1858:C1862"/>
    <mergeCell ref="D1858:D1862"/>
    <mergeCell ref="E1858:E1862"/>
    <mergeCell ref="F1858:F1862"/>
    <mergeCell ref="G1858:G1862"/>
    <mergeCell ref="B1858:B1862"/>
    <mergeCell ref="A1863:A1867"/>
    <mergeCell ref="C1863:C1867"/>
    <mergeCell ref="D1863:D1867"/>
    <mergeCell ref="E1863:E1867"/>
    <mergeCell ref="F1863:F1867"/>
    <mergeCell ref="G1863:G1867"/>
    <mergeCell ref="B1863:B1867"/>
    <mergeCell ref="A1868:A1872"/>
    <mergeCell ref="C1868:C1872"/>
    <mergeCell ref="D1868:D1872"/>
    <mergeCell ref="E1868:E1872"/>
    <mergeCell ref="F1868:F1872"/>
    <mergeCell ref="G1868:G1872"/>
    <mergeCell ref="B1868:B1872"/>
    <mergeCell ref="A1843:A1847"/>
    <mergeCell ref="C1843:C1847"/>
    <mergeCell ref="D1843:D1847"/>
    <mergeCell ref="E1843:E1847"/>
    <mergeCell ref="F1843:F1847"/>
    <mergeCell ref="G1843:G1847"/>
    <mergeCell ref="B1843:B1847"/>
    <mergeCell ref="A1848:A1852"/>
    <mergeCell ref="C1848:C1852"/>
    <mergeCell ref="D1848:D1852"/>
    <mergeCell ref="E1848:E1852"/>
    <mergeCell ref="F1848:F1852"/>
    <mergeCell ref="G1848:G1852"/>
    <mergeCell ref="B1848:B1852"/>
    <mergeCell ref="A1853:A1857"/>
    <mergeCell ref="C1853:C1857"/>
    <mergeCell ref="D1853:D1857"/>
    <mergeCell ref="E1853:E1857"/>
    <mergeCell ref="F1853:F1857"/>
    <mergeCell ref="G1853:G1857"/>
    <mergeCell ref="B1853:B1857"/>
    <mergeCell ref="A1828:A1832"/>
    <mergeCell ref="C1828:C1832"/>
    <mergeCell ref="D1828:D1832"/>
    <mergeCell ref="E1828:E1832"/>
    <mergeCell ref="F1828:F1832"/>
    <mergeCell ref="G1828:G1832"/>
    <mergeCell ref="B1828:B1832"/>
    <mergeCell ref="A1833:A1837"/>
    <mergeCell ref="C1833:C1837"/>
    <mergeCell ref="D1833:D1837"/>
    <mergeCell ref="E1833:E1837"/>
    <mergeCell ref="F1833:F1837"/>
    <mergeCell ref="G1833:G1837"/>
    <mergeCell ref="B1833:B1837"/>
    <mergeCell ref="A1838:A1842"/>
    <mergeCell ref="C1838:C1842"/>
    <mergeCell ref="D1838:D1842"/>
    <mergeCell ref="E1838:E1842"/>
    <mergeCell ref="F1838:F1842"/>
    <mergeCell ref="G1838:G1842"/>
    <mergeCell ref="B1838:B1842"/>
    <mergeCell ref="A1813:A1817"/>
    <mergeCell ref="C1813:C1817"/>
    <mergeCell ref="D1813:D1817"/>
    <mergeCell ref="E1813:E1817"/>
    <mergeCell ref="F1813:F1817"/>
    <mergeCell ref="G1813:G1817"/>
    <mergeCell ref="B1813:B1817"/>
    <mergeCell ref="A1818:A1822"/>
    <mergeCell ref="C1818:C1822"/>
    <mergeCell ref="D1818:D1822"/>
    <mergeCell ref="E1818:E1822"/>
    <mergeCell ref="F1818:F1822"/>
    <mergeCell ref="G1818:G1822"/>
    <mergeCell ref="B1818:B1822"/>
    <mergeCell ref="A1823:A1827"/>
    <mergeCell ref="C1823:C1827"/>
    <mergeCell ref="D1823:D1827"/>
    <mergeCell ref="E1823:E1827"/>
    <mergeCell ref="F1823:F1827"/>
    <mergeCell ref="G1823:G1827"/>
    <mergeCell ref="B1823:B1827"/>
    <mergeCell ref="A1798:A1802"/>
    <mergeCell ref="C1798:C1802"/>
    <mergeCell ref="D1798:D1802"/>
    <mergeCell ref="E1798:E1802"/>
    <mergeCell ref="F1798:F1802"/>
    <mergeCell ref="G1798:G1802"/>
    <mergeCell ref="B1798:B1802"/>
    <mergeCell ref="A1803:A1807"/>
    <mergeCell ref="C1803:C1807"/>
    <mergeCell ref="D1803:D1807"/>
    <mergeCell ref="E1803:E1807"/>
    <mergeCell ref="F1803:F1807"/>
    <mergeCell ref="G1803:G1807"/>
    <mergeCell ref="B1803:B1807"/>
    <mergeCell ref="A1808:A1812"/>
    <mergeCell ref="C1808:C1812"/>
    <mergeCell ref="D1808:D1812"/>
    <mergeCell ref="E1808:E1812"/>
    <mergeCell ref="F1808:F1812"/>
    <mergeCell ref="G1808:G1812"/>
    <mergeCell ref="B1808:B1812"/>
    <mergeCell ref="A1783:A1787"/>
    <mergeCell ref="C1783:C1787"/>
    <mergeCell ref="D1783:D1787"/>
    <mergeCell ref="E1783:E1787"/>
    <mergeCell ref="F1783:F1787"/>
    <mergeCell ref="G1783:G1787"/>
    <mergeCell ref="B1783:B1787"/>
    <mergeCell ref="A1788:A1792"/>
    <mergeCell ref="C1788:C1792"/>
    <mergeCell ref="D1788:D1792"/>
    <mergeCell ref="E1788:E1792"/>
    <mergeCell ref="F1788:F1792"/>
    <mergeCell ref="G1788:G1792"/>
    <mergeCell ref="B1788:B1792"/>
    <mergeCell ref="A1793:A1797"/>
    <mergeCell ref="C1793:C1797"/>
    <mergeCell ref="D1793:D1797"/>
    <mergeCell ref="E1793:E1797"/>
    <mergeCell ref="F1793:F1797"/>
    <mergeCell ref="G1793:G1797"/>
    <mergeCell ref="B1793:B1797"/>
    <mergeCell ref="A1768:A1772"/>
    <mergeCell ref="C1768:C1772"/>
    <mergeCell ref="D1768:D1772"/>
    <mergeCell ref="E1768:E1772"/>
    <mergeCell ref="F1768:F1772"/>
    <mergeCell ref="G1768:G1772"/>
    <mergeCell ref="B1768:B1772"/>
    <mergeCell ref="A1773:A1777"/>
    <mergeCell ref="C1773:C1777"/>
    <mergeCell ref="D1773:D1777"/>
    <mergeCell ref="E1773:E1777"/>
    <mergeCell ref="F1773:F1777"/>
    <mergeCell ref="G1773:G1777"/>
    <mergeCell ref="B1773:B1777"/>
    <mergeCell ref="A1778:A1782"/>
    <mergeCell ref="C1778:C1782"/>
    <mergeCell ref="D1778:D1782"/>
    <mergeCell ref="E1778:E1782"/>
    <mergeCell ref="F1778:F1782"/>
    <mergeCell ref="G1778:G1782"/>
    <mergeCell ref="B1778:B1782"/>
    <mergeCell ref="A1753:A1757"/>
    <mergeCell ref="C1753:C1757"/>
    <mergeCell ref="D1753:D1757"/>
    <mergeCell ref="E1753:E1757"/>
    <mergeCell ref="F1753:F1757"/>
    <mergeCell ref="G1753:G1757"/>
    <mergeCell ref="B1753:B1757"/>
    <mergeCell ref="A1758:A1762"/>
    <mergeCell ref="C1758:C1762"/>
    <mergeCell ref="D1758:D1762"/>
    <mergeCell ref="E1758:E1762"/>
    <mergeCell ref="F1758:F1762"/>
    <mergeCell ref="G1758:G1762"/>
    <mergeCell ref="B1758:B1762"/>
    <mergeCell ref="A1763:A1767"/>
    <mergeCell ref="C1763:C1767"/>
    <mergeCell ref="D1763:D1767"/>
    <mergeCell ref="E1763:E1767"/>
    <mergeCell ref="F1763:F1767"/>
    <mergeCell ref="G1763:G1767"/>
    <mergeCell ref="B1763:B1767"/>
    <mergeCell ref="A1738:A1742"/>
    <mergeCell ref="C1738:C1742"/>
    <mergeCell ref="D1738:D1742"/>
    <mergeCell ref="E1738:E1742"/>
    <mergeCell ref="F1738:F1742"/>
    <mergeCell ref="G1738:G1742"/>
    <mergeCell ref="B1738:B1742"/>
    <mergeCell ref="A1743:A1747"/>
    <mergeCell ref="C1743:C1747"/>
    <mergeCell ref="D1743:D1747"/>
    <mergeCell ref="E1743:E1747"/>
    <mergeCell ref="F1743:F1747"/>
    <mergeCell ref="G1743:G1747"/>
    <mergeCell ref="B1743:B1747"/>
    <mergeCell ref="A1748:A1752"/>
    <mergeCell ref="C1748:C1752"/>
    <mergeCell ref="D1748:D1752"/>
    <mergeCell ref="E1748:E1752"/>
    <mergeCell ref="F1748:F1752"/>
    <mergeCell ref="G1748:G1752"/>
    <mergeCell ref="B1748:B1752"/>
    <mergeCell ref="A1723:A1727"/>
    <mergeCell ref="C1723:C1727"/>
    <mergeCell ref="D1723:D1727"/>
    <mergeCell ref="E1723:E1727"/>
    <mergeCell ref="F1723:F1727"/>
    <mergeCell ref="G1723:G1727"/>
    <mergeCell ref="B1723:B1727"/>
    <mergeCell ref="A1728:A1732"/>
    <mergeCell ref="C1728:C1732"/>
    <mergeCell ref="D1728:D1732"/>
    <mergeCell ref="E1728:E1732"/>
    <mergeCell ref="F1728:F1732"/>
    <mergeCell ref="G1728:G1732"/>
    <mergeCell ref="B1728:B1732"/>
    <mergeCell ref="A1733:A1737"/>
    <mergeCell ref="C1733:C1737"/>
    <mergeCell ref="D1733:D1737"/>
    <mergeCell ref="E1733:E1737"/>
    <mergeCell ref="F1733:F1737"/>
    <mergeCell ref="G1733:G1737"/>
    <mergeCell ref="B1733:B1737"/>
    <mergeCell ref="A1708:A1712"/>
    <mergeCell ref="C1708:C1712"/>
    <mergeCell ref="D1708:D1712"/>
    <mergeCell ref="E1708:E1712"/>
    <mergeCell ref="F1708:F1712"/>
    <mergeCell ref="G1708:G1712"/>
    <mergeCell ref="B1708:B1712"/>
    <mergeCell ref="A1713:A1717"/>
    <mergeCell ref="C1713:C1717"/>
    <mergeCell ref="D1713:D1717"/>
    <mergeCell ref="E1713:E1717"/>
    <mergeCell ref="F1713:F1717"/>
    <mergeCell ref="G1713:G1717"/>
    <mergeCell ref="B1713:B1717"/>
    <mergeCell ref="A1718:A1722"/>
    <mergeCell ref="C1718:C1722"/>
    <mergeCell ref="D1718:D1722"/>
    <mergeCell ref="E1718:E1722"/>
    <mergeCell ref="F1718:F1722"/>
    <mergeCell ref="G1718:G1722"/>
    <mergeCell ref="B1718:B1722"/>
    <mergeCell ref="A1693:A1697"/>
    <mergeCell ref="C1693:C1697"/>
    <mergeCell ref="D1693:D1697"/>
    <mergeCell ref="E1693:E1697"/>
    <mergeCell ref="F1693:F1697"/>
    <mergeCell ref="G1693:G1697"/>
    <mergeCell ref="B1693:B1697"/>
    <mergeCell ref="A1698:A1702"/>
    <mergeCell ref="C1698:C1702"/>
    <mergeCell ref="D1698:D1702"/>
    <mergeCell ref="E1698:E1702"/>
    <mergeCell ref="F1698:F1702"/>
    <mergeCell ref="G1698:G1702"/>
    <mergeCell ref="B1698:B1702"/>
    <mergeCell ref="A1703:A1707"/>
    <mergeCell ref="C1703:C1707"/>
    <mergeCell ref="D1703:D1707"/>
    <mergeCell ref="E1703:E1707"/>
    <mergeCell ref="F1703:F1707"/>
    <mergeCell ref="G1703:G1707"/>
    <mergeCell ref="B1703:B1707"/>
    <mergeCell ref="A1678:A1682"/>
    <mergeCell ref="C1678:C1682"/>
    <mergeCell ref="D1678:D1682"/>
    <mergeCell ref="E1678:E1682"/>
    <mergeCell ref="F1678:F1682"/>
    <mergeCell ref="G1678:G1682"/>
    <mergeCell ref="B1678:B1682"/>
    <mergeCell ref="A1683:A1687"/>
    <mergeCell ref="C1683:C1687"/>
    <mergeCell ref="D1683:D1687"/>
    <mergeCell ref="E1683:E1687"/>
    <mergeCell ref="F1683:F1687"/>
    <mergeCell ref="G1683:G1687"/>
    <mergeCell ref="B1683:B1687"/>
    <mergeCell ref="A1688:A1692"/>
    <mergeCell ref="C1688:C1692"/>
    <mergeCell ref="D1688:D1692"/>
    <mergeCell ref="E1688:E1692"/>
    <mergeCell ref="F1688:F1692"/>
    <mergeCell ref="G1688:G1692"/>
    <mergeCell ref="B1688:B1692"/>
    <mergeCell ref="A1663:A1667"/>
    <mergeCell ref="C1663:C1667"/>
    <mergeCell ref="D1663:D1667"/>
    <mergeCell ref="E1663:E1667"/>
    <mergeCell ref="F1663:F1667"/>
    <mergeCell ref="G1663:G1667"/>
    <mergeCell ref="B1663:B1667"/>
    <mergeCell ref="A1668:A1672"/>
    <mergeCell ref="C1668:C1672"/>
    <mergeCell ref="D1668:D1672"/>
    <mergeCell ref="E1668:E1672"/>
    <mergeCell ref="F1668:F1672"/>
    <mergeCell ref="G1668:G1672"/>
    <mergeCell ref="B1668:B1672"/>
    <mergeCell ref="A1673:A1677"/>
    <mergeCell ref="C1673:C1677"/>
    <mergeCell ref="D1673:D1677"/>
    <mergeCell ref="E1673:E1677"/>
    <mergeCell ref="F1673:F1677"/>
    <mergeCell ref="G1673:G1677"/>
    <mergeCell ref="B1673:B1677"/>
    <mergeCell ref="A1648:A1652"/>
    <mergeCell ref="C1648:C1652"/>
    <mergeCell ref="D1648:D1652"/>
    <mergeCell ref="E1648:E1652"/>
    <mergeCell ref="F1648:F1652"/>
    <mergeCell ref="G1648:G1652"/>
    <mergeCell ref="B1648:B1652"/>
    <mergeCell ref="A1653:A1657"/>
    <mergeCell ref="C1653:C1657"/>
    <mergeCell ref="D1653:D1657"/>
    <mergeCell ref="E1653:E1657"/>
    <mergeCell ref="F1653:F1657"/>
    <mergeCell ref="G1653:G1657"/>
    <mergeCell ref="B1653:B1657"/>
    <mergeCell ref="A1658:A1662"/>
    <mergeCell ref="C1658:C1662"/>
    <mergeCell ref="D1658:D1662"/>
    <mergeCell ref="E1658:E1662"/>
    <mergeCell ref="F1658:F1662"/>
    <mergeCell ref="G1658:G1662"/>
    <mergeCell ref="B1658:B1662"/>
    <mergeCell ref="A1633:A1637"/>
    <mergeCell ref="C1633:C1637"/>
    <mergeCell ref="D1633:D1637"/>
    <mergeCell ref="E1633:E1637"/>
    <mergeCell ref="F1633:F1637"/>
    <mergeCell ref="G1633:G1637"/>
    <mergeCell ref="B1633:B1637"/>
    <mergeCell ref="A1638:A1642"/>
    <mergeCell ref="C1638:C1642"/>
    <mergeCell ref="D1638:D1642"/>
    <mergeCell ref="E1638:E1642"/>
    <mergeCell ref="F1638:F1642"/>
    <mergeCell ref="G1638:G1642"/>
    <mergeCell ref="B1638:B1642"/>
    <mergeCell ref="A1643:A1647"/>
    <mergeCell ref="C1643:C1647"/>
    <mergeCell ref="D1643:D1647"/>
    <mergeCell ref="E1643:E1647"/>
    <mergeCell ref="F1643:F1647"/>
    <mergeCell ref="G1643:G1647"/>
    <mergeCell ref="B1643:B1647"/>
    <mergeCell ref="A1618:A1622"/>
    <mergeCell ref="C1618:C1622"/>
    <mergeCell ref="D1618:D1622"/>
    <mergeCell ref="E1618:E1622"/>
    <mergeCell ref="F1618:F1622"/>
    <mergeCell ref="G1618:G1622"/>
    <mergeCell ref="B1618:B1622"/>
    <mergeCell ref="A1623:A1627"/>
    <mergeCell ref="C1623:C1627"/>
    <mergeCell ref="D1623:D1627"/>
    <mergeCell ref="E1623:E1627"/>
    <mergeCell ref="F1623:F1627"/>
    <mergeCell ref="G1623:G1627"/>
    <mergeCell ref="B1623:B1627"/>
    <mergeCell ref="A1628:A1632"/>
    <mergeCell ref="C1628:C1632"/>
    <mergeCell ref="D1628:D1632"/>
    <mergeCell ref="E1628:E1632"/>
    <mergeCell ref="F1628:F1632"/>
    <mergeCell ref="G1628:G1632"/>
    <mergeCell ref="B1628:B1632"/>
    <mergeCell ref="A1603:A1607"/>
    <mergeCell ref="C1603:C1607"/>
    <mergeCell ref="D1603:D1607"/>
    <mergeCell ref="E1603:E1607"/>
    <mergeCell ref="F1603:F1607"/>
    <mergeCell ref="G1603:G1607"/>
    <mergeCell ref="B1603:B1607"/>
    <mergeCell ref="A1608:A1612"/>
    <mergeCell ref="C1608:C1612"/>
    <mergeCell ref="D1608:D1612"/>
    <mergeCell ref="E1608:E1612"/>
    <mergeCell ref="F1608:F1612"/>
    <mergeCell ref="G1608:G1612"/>
    <mergeCell ref="B1608:B1612"/>
    <mergeCell ref="A1613:A1617"/>
    <mergeCell ref="C1613:C1617"/>
    <mergeCell ref="D1613:D1617"/>
    <mergeCell ref="E1613:E1617"/>
    <mergeCell ref="F1613:F1617"/>
    <mergeCell ref="G1613:G1617"/>
    <mergeCell ref="B1613:B1617"/>
    <mergeCell ref="A1588:A1592"/>
    <mergeCell ref="C1588:C1592"/>
    <mergeCell ref="D1588:D1592"/>
    <mergeCell ref="E1588:E1592"/>
    <mergeCell ref="F1588:F1592"/>
    <mergeCell ref="G1588:G1592"/>
    <mergeCell ref="B1588:B1592"/>
    <mergeCell ref="A1593:A1597"/>
    <mergeCell ref="C1593:C1597"/>
    <mergeCell ref="D1593:D1597"/>
    <mergeCell ref="E1593:E1597"/>
    <mergeCell ref="F1593:F1597"/>
    <mergeCell ref="G1593:G1597"/>
    <mergeCell ref="B1593:B1597"/>
    <mergeCell ref="A1598:A1602"/>
    <mergeCell ref="C1598:C1602"/>
    <mergeCell ref="D1598:D1602"/>
    <mergeCell ref="E1598:E1602"/>
    <mergeCell ref="F1598:F1602"/>
    <mergeCell ref="G1598:G1602"/>
    <mergeCell ref="B1598:B1602"/>
    <mergeCell ref="A1573:A1577"/>
    <mergeCell ref="C1573:C1577"/>
    <mergeCell ref="D1573:D1577"/>
    <mergeCell ref="E1573:E1577"/>
    <mergeCell ref="F1573:F1577"/>
    <mergeCell ref="G1573:G1577"/>
    <mergeCell ref="B1573:B1577"/>
    <mergeCell ref="A1578:A1582"/>
    <mergeCell ref="C1578:C1582"/>
    <mergeCell ref="D1578:D1582"/>
    <mergeCell ref="E1578:E1582"/>
    <mergeCell ref="F1578:F1582"/>
    <mergeCell ref="G1578:G1582"/>
    <mergeCell ref="B1578:B1582"/>
    <mergeCell ref="A1583:A1587"/>
    <mergeCell ref="C1583:C1587"/>
    <mergeCell ref="D1583:D1587"/>
    <mergeCell ref="E1583:E1587"/>
    <mergeCell ref="F1583:F1587"/>
    <mergeCell ref="G1583:G1587"/>
    <mergeCell ref="B1583:B1587"/>
    <mergeCell ref="A1558:A1562"/>
    <mergeCell ref="C1558:C1562"/>
    <mergeCell ref="D1558:D1562"/>
    <mergeCell ref="E1558:E1562"/>
    <mergeCell ref="F1558:F1562"/>
    <mergeCell ref="G1558:G1562"/>
    <mergeCell ref="B1558:B1562"/>
    <mergeCell ref="A1563:A1567"/>
    <mergeCell ref="C1563:C1567"/>
    <mergeCell ref="D1563:D1567"/>
    <mergeCell ref="E1563:E1567"/>
    <mergeCell ref="F1563:F1567"/>
    <mergeCell ref="G1563:G1567"/>
    <mergeCell ref="B1563:B1567"/>
    <mergeCell ref="A1568:A1572"/>
    <mergeCell ref="C1568:C1572"/>
    <mergeCell ref="D1568:D1572"/>
    <mergeCell ref="E1568:E1572"/>
    <mergeCell ref="F1568:F1572"/>
    <mergeCell ref="G1568:G1572"/>
    <mergeCell ref="B1568:B1572"/>
    <mergeCell ref="A1543:A1547"/>
    <mergeCell ref="C1543:C1547"/>
    <mergeCell ref="D1543:D1547"/>
    <mergeCell ref="E1543:E1547"/>
    <mergeCell ref="F1543:F1547"/>
    <mergeCell ref="G1543:G1547"/>
    <mergeCell ref="B1543:B1547"/>
    <mergeCell ref="A1548:A1552"/>
    <mergeCell ref="C1548:C1552"/>
    <mergeCell ref="D1548:D1552"/>
    <mergeCell ref="E1548:E1552"/>
    <mergeCell ref="F1548:F1552"/>
    <mergeCell ref="G1548:G1552"/>
    <mergeCell ref="B1548:B1552"/>
    <mergeCell ref="A1553:A1557"/>
    <mergeCell ref="C1553:C1557"/>
    <mergeCell ref="D1553:D1557"/>
    <mergeCell ref="E1553:E1557"/>
    <mergeCell ref="F1553:F1557"/>
    <mergeCell ref="G1553:G1557"/>
    <mergeCell ref="B1553:B1557"/>
    <mergeCell ref="A1528:A1532"/>
    <mergeCell ref="C1528:C1532"/>
    <mergeCell ref="D1528:D1532"/>
    <mergeCell ref="E1528:E1532"/>
    <mergeCell ref="F1528:F1532"/>
    <mergeCell ref="G1528:G1532"/>
    <mergeCell ref="B1528:B1532"/>
    <mergeCell ref="A1533:A1537"/>
    <mergeCell ref="C1533:C1537"/>
    <mergeCell ref="D1533:D1537"/>
    <mergeCell ref="E1533:E1537"/>
    <mergeCell ref="F1533:F1537"/>
    <mergeCell ref="G1533:G1537"/>
    <mergeCell ref="B1533:B1537"/>
    <mergeCell ref="A1538:A1542"/>
    <mergeCell ref="C1538:C1542"/>
    <mergeCell ref="D1538:D1542"/>
    <mergeCell ref="E1538:E1542"/>
    <mergeCell ref="F1538:F1542"/>
    <mergeCell ref="G1538:G1542"/>
    <mergeCell ref="B1538:B1542"/>
    <mergeCell ref="A1513:A1517"/>
    <mergeCell ref="C1513:C1517"/>
    <mergeCell ref="D1513:D1517"/>
    <mergeCell ref="E1513:E1517"/>
    <mergeCell ref="F1513:F1517"/>
    <mergeCell ref="G1513:G1517"/>
    <mergeCell ref="B1513:B1517"/>
    <mergeCell ref="A1518:A1522"/>
    <mergeCell ref="C1518:C1522"/>
    <mergeCell ref="D1518:D1522"/>
    <mergeCell ref="E1518:E1522"/>
    <mergeCell ref="F1518:F1522"/>
    <mergeCell ref="G1518:G1522"/>
    <mergeCell ref="B1518:B1522"/>
    <mergeCell ref="A1523:A1527"/>
    <mergeCell ref="C1523:C1527"/>
    <mergeCell ref="D1523:D1527"/>
    <mergeCell ref="E1523:E1527"/>
    <mergeCell ref="F1523:F1527"/>
    <mergeCell ref="G1523:G1527"/>
    <mergeCell ref="B1523:B1527"/>
    <mergeCell ref="A1498:A1502"/>
    <mergeCell ref="C1498:C1502"/>
    <mergeCell ref="D1498:D1502"/>
    <mergeCell ref="E1498:E1502"/>
    <mergeCell ref="F1498:F1502"/>
    <mergeCell ref="G1498:G1502"/>
    <mergeCell ref="B1498:B1502"/>
    <mergeCell ref="A1503:A1507"/>
    <mergeCell ref="C1503:C1507"/>
    <mergeCell ref="D1503:D1507"/>
    <mergeCell ref="E1503:E1507"/>
    <mergeCell ref="F1503:F1507"/>
    <mergeCell ref="G1503:G1507"/>
    <mergeCell ref="B1503:B1507"/>
    <mergeCell ref="A1508:A1512"/>
    <mergeCell ref="C1508:C1512"/>
    <mergeCell ref="D1508:D1512"/>
    <mergeCell ref="E1508:E1512"/>
    <mergeCell ref="F1508:F1512"/>
    <mergeCell ref="G1508:G1512"/>
    <mergeCell ref="B1508:B1512"/>
    <mergeCell ref="A1483:A1487"/>
    <mergeCell ref="C1483:C1487"/>
    <mergeCell ref="D1483:D1487"/>
    <mergeCell ref="E1483:E1487"/>
    <mergeCell ref="F1483:F1487"/>
    <mergeCell ref="G1483:G1487"/>
    <mergeCell ref="B1483:B1487"/>
    <mergeCell ref="A1488:A1492"/>
    <mergeCell ref="C1488:C1492"/>
    <mergeCell ref="D1488:D1492"/>
    <mergeCell ref="E1488:E1492"/>
    <mergeCell ref="F1488:F1492"/>
    <mergeCell ref="G1488:G1492"/>
    <mergeCell ref="B1488:B1492"/>
    <mergeCell ref="A1493:A1497"/>
    <mergeCell ref="C1493:C1497"/>
    <mergeCell ref="D1493:D1497"/>
    <mergeCell ref="E1493:E1497"/>
    <mergeCell ref="F1493:F1497"/>
    <mergeCell ref="G1493:G1497"/>
    <mergeCell ref="B1493:B1497"/>
    <mergeCell ref="A1468:A1472"/>
    <mergeCell ref="C1468:C1472"/>
    <mergeCell ref="D1468:D1472"/>
    <mergeCell ref="E1468:E1472"/>
    <mergeCell ref="F1468:F1472"/>
    <mergeCell ref="G1468:G1472"/>
    <mergeCell ref="B1468:B1472"/>
    <mergeCell ref="A1473:A1477"/>
    <mergeCell ref="C1473:C1477"/>
    <mergeCell ref="D1473:D1477"/>
    <mergeCell ref="E1473:E1477"/>
    <mergeCell ref="F1473:F1477"/>
    <mergeCell ref="G1473:G1477"/>
    <mergeCell ref="B1473:B1477"/>
    <mergeCell ref="A1478:A1482"/>
    <mergeCell ref="C1478:C1482"/>
    <mergeCell ref="D1478:D1482"/>
    <mergeCell ref="E1478:E1482"/>
    <mergeCell ref="F1478:F1482"/>
    <mergeCell ref="G1478:G1482"/>
    <mergeCell ref="B1478:B1482"/>
    <mergeCell ref="A1453:A1457"/>
    <mergeCell ref="C1453:C1457"/>
    <mergeCell ref="D1453:D1457"/>
    <mergeCell ref="E1453:E1457"/>
    <mergeCell ref="F1453:F1457"/>
    <mergeCell ref="G1453:G1457"/>
    <mergeCell ref="B1453:B1457"/>
    <mergeCell ref="A1458:A1462"/>
    <mergeCell ref="C1458:C1462"/>
    <mergeCell ref="D1458:D1462"/>
    <mergeCell ref="E1458:E1462"/>
    <mergeCell ref="F1458:F1462"/>
    <mergeCell ref="G1458:G1462"/>
    <mergeCell ref="B1458:B1462"/>
    <mergeCell ref="A1463:A1467"/>
    <mergeCell ref="C1463:C1467"/>
    <mergeCell ref="D1463:D1467"/>
    <mergeCell ref="E1463:E1467"/>
    <mergeCell ref="F1463:F1467"/>
    <mergeCell ref="G1463:G1467"/>
    <mergeCell ref="B1463:B1467"/>
    <mergeCell ref="A1438:A1442"/>
    <mergeCell ref="C1438:C1442"/>
    <mergeCell ref="D1438:D1442"/>
    <mergeCell ref="E1438:E1442"/>
    <mergeCell ref="F1438:F1442"/>
    <mergeCell ref="G1438:G1442"/>
    <mergeCell ref="B1438:B1442"/>
    <mergeCell ref="A1443:A1447"/>
    <mergeCell ref="C1443:C1447"/>
    <mergeCell ref="D1443:D1447"/>
    <mergeCell ref="E1443:E1447"/>
    <mergeCell ref="F1443:F1447"/>
    <mergeCell ref="G1443:G1447"/>
    <mergeCell ref="B1443:B1447"/>
    <mergeCell ref="A1448:A1452"/>
    <mergeCell ref="C1448:C1452"/>
    <mergeCell ref="D1448:D1452"/>
    <mergeCell ref="E1448:E1452"/>
    <mergeCell ref="F1448:F1452"/>
    <mergeCell ref="G1448:G1452"/>
    <mergeCell ref="B1448:B1452"/>
    <mergeCell ref="A1423:A1427"/>
    <mergeCell ref="C1423:C1427"/>
    <mergeCell ref="D1423:D1427"/>
    <mergeCell ref="E1423:E1427"/>
    <mergeCell ref="F1423:F1427"/>
    <mergeCell ref="G1423:G1427"/>
    <mergeCell ref="B1423:B1427"/>
    <mergeCell ref="A1428:A1432"/>
    <mergeCell ref="C1428:C1432"/>
    <mergeCell ref="D1428:D1432"/>
    <mergeCell ref="E1428:E1432"/>
    <mergeCell ref="F1428:F1432"/>
    <mergeCell ref="G1428:G1432"/>
    <mergeCell ref="B1428:B1432"/>
    <mergeCell ref="A1433:A1437"/>
    <mergeCell ref="C1433:C1437"/>
    <mergeCell ref="D1433:D1437"/>
    <mergeCell ref="E1433:E1437"/>
    <mergeCell ref="F1433:F1437"/>
    <mergeCell ref="G1433:G1437"/>
    <mergeCell ref="B1433:B1437"/>
    <mergeCell ref="A1408:A1412"/>
    <mergeCell ref="C1408:C1412"/>
    <mergeCell ref="D1408:D1412"/>
    <mergeCell ref="E1408:E1412"/>
    <mergeCell ref="F1408:F1412"/>
    <mergeCell ref="G1408:G1412"/>
    <mergeCell ref="B1408:B1412"/>
    <mergeCell ref="A1413:A1417"/>
    <mergeCell ref="C1413:C1417"/>
    <mergeCell ref="D1413:D1417"/>
    <mergeCell ref="E1413:E1417"/>
    <mergeCell ref="F1413:F1417"/>
    <mergeCell ref="G1413:G1417"/>
    <mergeCell ref="B1413:B1417"/>
    <mergeCell ref="A1418:A1422"/>
    <mergeCell ref="C1418:C1422"/>
    <mergeCell ref="D1418:D1422"/>
    <mergeCell ref="E1418:E1422"/>
    <mergeCell ref="F1418:F1422"/>
    <mergeCell ref="G1418:G1422"/>
    <mergeCell ref="B1418:B1422"/>
    <mergeCell ref="A1393:A1397"/>
    <mergeCell ref="C1393:C1397"/>
    <mergeCell ref="D1393:D1397"/>
    <mergeCell ref="E1393:E1397"/>
    <mergeCell ref="F1393:F1397"/>
    <mergeCell ref="G1393:G1397"/>
    <mergeCell ref="B1393:B1397"/>
    <mergeCell ref="A1398:A1402"/>
    <mergeCell ref="C1398:C1402"/>
    <mergeCell ref="D1398:D1402"/>
    <mergeCell ref="E1398:E1402"/>
    <mergeCell ref="F1398:F1402"/>
    <mergeCell ref="G1398:G1402"/>
    <mergeCell ref="B1398:B1402"/>
    <mergeCell ref="A1403:A1407"/>
    <mergeCell ref="C1403:C1407"/>
    <mergeCell ref="D1403:D1407"/>
    <mergeCell ref="E1403:E1407"/>
    <mergeCell ref="F1403:F1407"/>
    <mergeCell ref="G1403:G1407"/>
    <mergeCell ref="B1403:B1407"/>
    <mergeCell ref="A1378:A1382"/>
    <mergeCell ref="C1378:C1382"/>
    <mergeCell ref="D1378:D1382"/>
    <mergeCell ref="E1378:E1382"/>
    <mergeCell ref="F1378:F1382"/>
    <mergeCell ref="G1378:G1382"/>
    <mergeCell ref="B1378:B1382"/>
    <mergeCell ref="A1383:A1387"/>
    <mergeCell ref="C1383:C1387"/>
    <mergeCell ref="D1383:D1387"/>
    <mergeCell ref="E1383:E1387"/>
    <mergeCell ref="F1383:F1387"/>
    <mergeCell ref="G1383:G1387"/>
    <mergeCell ref="B1383:B1387"/>
    <mergeCell ref="A1388:A1392"/>
    <mergeCell ref="C1388:C1392"/>
    <mergeCell ref="D1388:D1392"/>
    <mergeCell ref="E1388:E1392"/>
    <mergeCell ref="F1388:F1392"/>
    <mergeCell ref="G1388:G1392"/>
    <mergeCell ref="B1388:B1392"/>
    <mergeCell ref="A1363:A1367"/>
    <mergeCell ref="C1363:C1367"/>
    <mergeCell ref="D1363:D1367"/>
    <mergeCell ref="E1363:E1367"/>
    <mergeCell ref="F1363:F1367"/>
    <mergeCell ref="G1363:G1367"/>
    <mergeCell ref="B1363:B1367"/>
    <mergeCell ref="A1368:A1372"/>
    <mergeCell ref="C1368:C1372"/>
    <mergeCell ref="D1368:D1372"/>
    <mergeCell ref="E1368:E1372"/>
    <mergeCell ref="F1368:F1372"/>
    <mergeCell ref="G1368:G1372"/>
    <mergeCell ref="B1368:B1372"/>
    <mergeCell ref="A1373:A1377"/>
    <mergeCell ref="C1373:C1377"/>
    <mergeCell ref="D1373:D1377"/>
    <mergeCell ref="E1373:E1377"/>
    <mergeCell ref="F1373:F1377"/>
    <mergeCell ref="G1373:G1377"/>
    <mergeCell ref="B1373:B1377"/>
    <mergeCell ref="A1348:A1352"/>
    <mergeCell ref="C1348:C1352"/>
    <mergeCell ref="D1348:D1352"/>
    <mergeCell ref="E1348:E1352"/>
    <mergeCell ref="F1348:F1352"/>
    <mergeCell ref="G1348:G1352"/>
    <mergeCell ref="B1348:B1352"/>
    <mergeCell ref="A1353:A1357"/>
    <mergeCell ref="C1353:C1357"/>
    <mergeCell ref="D1353:D1357"/>
    <mergeCell ref="E1353:E1357"/>
    <mergeCell ref="F1353:F1357"/>
    <mergeCell ref="G1353:G1357"/>
    <mergeCell ref="B1353:B1357"/>
    <mergeCell ref="A1358:A1362"/>
    <mergeCell ref="C1358:C1362"/>
    <mergeCell ref="D1358:D1362"/>
    <mergeCell ref="E1358:E1362"/>
    <mergeCell ref="F1358:F1362"/>
    <mergeCell ref="G1358:G1362"/>
    <mergeCell ref="B1358:B1362"/>
    <mergeCell ref="A1333:A1337"/>
    <mergeCell ref="C1333:C1337"/>
    <mergeCell ref="D1333:D1337"/>
    <mergeCell ref="E1333:E1337"/>
    <mergeCell ref="F1333:F1337"/>
    <mergeCell ref="G1333:G1337"/>
    <mergeCell ref="B1333:B1337"/>
    <mergeCell ref="A1338:A1342"/>
    <mergeCell ref="C1338:C1342"/>
    <mergeCell ref="D1338:D1342"/>
    <mergeCell ref="E1338:E1342"/>
    <mergeCell ref="F1338:F1342"/>
    <mergeCell ref="G1338:G1342"/>
    <mergeCell ref="B1338:B1342"/>
    <mergeCell ref="A1343:A1347"/>
    <mergeCell ref="C1343:C1347"/>
    <mergeCell ref="D1343:D1347"/>
    <mergeCell ref="E1343:E1347"/>
    <mergeCell ref="F1343:F1347"/>
    <mergeCell ref="G1343:G1347"/>
    <mergeCell ref="B1343:B1347"/>
    <mergeCell ref="A1318:A1322"/>
    <mergeCell ref="C1318:C1322"/>
    <mergeCell ref="D1318:D1322"/>
    <mergeCell ref="E1318:E1322"/>
    <mergeCell ref="F1318:F1322"/>
    <mergeCell ref="G1318:G1322"/>
    <mergeCell ref="B1318:B1322"/>
    <mergeCell ref="A1323:A1327"/>
    <mergeCell ref="C1323:C1327"/>
    <mergeCell ref="D1323:D1327"/>
    <mergeCell ref="E1323:E1327"/>
    <mergeCell ref="F1323:F1327"/>
    <mergeCell ref="G1323:G1327"/>
    <mergeCell ref="B1323:B1327"/>
    <mergeCell ref="A1328:A1332"/>
    <mergeCell ref="C1328:C1332"/>
    <mergeCell ref="D1328:D1332"/>
    <mergeCell ref="E1328:E1332"/>
    <mergeCell ref="F1328:F1332"/>
    <mergeCell ref="G1328:G1332"/>
    <mergeCell ref="B1328:B1332"/>
    <mergeCell ref="A1303:A1307"/>
    <mergeCell ref="C1303:C1307"/>
    <mergeCell ref="D1303:D1307"/>
    <mergeCell ref="E1303:E1307"/>
    <mergeCell ref="F1303:F1307"/>
    <mergeCell ref="G1303:G1307"/>
    <mergeCell ref="B1303:B1307"/>
    <mergeCell ref="A1308:A1312"/>
    <mergeCell ref="C1308:C1312"/>
    <mergeCell ref="D1308:D1312"/>
    <mergeCell ref="E1308:E1312"/>
    <mergeCell ref="F1308:F1312"/>
    <mergeCell ref="G1308:G1312"/>
    <mergeCell ref="B1308:B1312"/>
    <mergeCell ref="A1313:A1317"/>
    <mergeCell ref="C1313:C1317"/>
    <mergeCell ref="D1313:D1317"/>
    <mergeCell ref="E1313:E1317"/>
    <mergeCell ref="F1313:F1317"/>
    <mergeCell ref="G1313:G1317"/>
    <mergeCell ref="B1313:B1317"/>
    <mergeCell ref="A1288:A1292"/>
    <mergeCell ref="C1288:C1292"/>
    <mergeCell ref="D1288:D1292"/>
    <mergeCell ref="E1288:E1292"/>
    <mergeCell ref="F1288:F1292"/>
    <mergeCell ref="G1288:G1292"/>
    <mergeCell ref="B1288:B1292"/>
    <mergeCell ref="A1293:A1297"/>
    <mergeCell ref="C1293:C1297"/>
    <mergeCell ref="D1293:D1297"/>
    <mergeCell ref="E1293:E1297"/>
    <mergeCell ref="F1293:F1297"/>
    <mergeCell ref="G1293:G1297"/>
    <mergeCell ref="B1293:B1297"/>
    <mergeCell ref="A1298:A1302"/>
    <mergeCell ref="C1298:C1302"/>
    <mergeCell ref="D1298:D1302"/>
    <mergeCell ref="E1298:E1302"/>
    <mergeCell ref="F1298:F1302"/>
    <mergeCell ref="G1298:G1302"/>
    <mergeCell ref="B1298:B1302"/>
    <mergeCell ref="A1273:A1277"/>
    <mergeCell ref="C1273:C1277"/>
    <mergeCell ref="D1273:D1277"/>
    <mergeCell ref="E1273:E1277"/>
    <mergeCell ref="F1273:F1277"/>
    <mergeCell ref="G1273:G1277"/>
    <mergeCell ref="B1273:B1277"/>
    <mergeCell ref="A1278:A1282"/>
    <mergeCell ref="C1278:C1282"/>
    <mergeCell ref="D1278:D1282"/>
    <mergeCell ref="E1278:E1282"/>
    <mergeCell ref="F1278:F1282"/>
    <mergeCell ref="G1278:G1282"/>
    <mergeCell ref="B1278:B1282"/>
    <mergeCell ref="A1283:A1287"/>
    <mergeCell ref="C1283:C1287"/>
    <mergeCell ref="D1283:D1287"/>
    <mergeCell ref="E1283:E1287"/>
    <mergeCell ref="F1283:F1287"/>
    <mergeCell ref="G1283:G1287"/>
    <mergeCell ref="B1283:B1287"/>
    <mergeCell ref="A1258:A1262"/>
    <mergeCell ref="C1258:C1262"/>
    <mergeCell ref="D1258:D1262"/>
    <mergeCell ref="E1258:E1262"/>
    <mergeCell ref="F1258:F1262"/>
    <mergeCell ref="G1258:G1262"/>
    <mergeCell ref="B1258:B1262"/>
    <mergeCell ref="A1263:A1267"/>
    <mergeCell ref="C1263:C1267"/>
    <mergeCell ref="D1263:D1267"/>
    <mergeCell ref="E1263:E1267"/>
    <mergeCell ref="F1263:F1267"/>
    <mergeCell ref="G1263:G1267"/>
    <mergeCell ref="B1263:B1267"/>
    <mergeCell ref="A1268:A1272"/>
    <mergeCell ref="C1268:C1272"/>
    <mergeCell ref="D1268:D1272"/>
    <mergeCell ref="E1268:E1272"/>
    <mergeCell ref="F1268:F1272"/>
    <mergeCell ref="G1268:G1272"/>
    <mergeCell ref="B1268:B1272"/>
    <mergeCell ref="A1243:A1247"/>
    <mergeCell ref="C1243:C1247"/>
    <mergeCell ref="D1243:D1247"/>
    <mergeCell ref="E1243:E1247"/>
    <mergeCell ref="F1243:F1247"/>
    <mergeCell ref="G1243:G1247"/>
    <mergeCell ref="B1243:B1247"/>
    <mergeCell ref="A1248:A1252"/>
    <mergeCell ref="C1248:C1252"/>
    <mergeCell ref="D1248:D1252"/>
    <mergeCell ref="E1248:E1252"/>
    <mergeCell ref="F1248:F1252"/>
    <mergeCell ref="G1248:G1252"/>
    <mergeCell ref="B1248:B1252"/>
    <mergeCell ref="A1253:A1257"/>
    <mergeCell ref="C1253:C1257"/>
    <mergeCell ref="D1253:D1257"/>
    <mergeCell ref="E1253:E1257"/>
    <mergeCell ref="F1253:F1257"/>
    <mergeCell ref="G1253:G1257"/>
    <mergeCell ref="B1253:B1257"/>
    <mergeCell ref="A1228:A1232"/>
    <mergeCell ref="C1228:C1232"/>
    <mergeCell ref="D1228:D1232"/>
    <mergeCell ref="E1228:E1232"/>
    <mergeCell ref="F1228:F1232"/>
    <mergeCell ref="G1228:G1232"/>
    <mergeCell ref="B1228:B1232"/>
    <mergeCell ref="A1233:A1237"/>
    <mergeCell ref="C1233:C1237"/>
    <mergeCell ref="D1233:D1237"/>
    <mergeCell ref="E1233:E1237"/>
    <mergeCell ref="F1233:F1237"/>
    <mergeCell ref="G1233:G1237"/>
    <mergeCell ref="B1233:B1237"/>
    <mergeCell ref="A1238:A1242"/>
    <mergeCell ref="C1238:C1242"/>
    <mergeCell ref="D1238:D1242"/>
    <mergeCell ref="E1238:E1242"/>
    <mergeCell ref="F1238:F1242"/>
    <mergeCell ref="G1238:G1242"/>
    <mergeCell ref="B1238:B1242"/>
    <mergeCell ref="A1213:A1217"/>
    <mergeCell ref="C1213:C1217"/>
    <mergeCell ref="D1213:D1217"/>
    <mergeCell ref="E1213:E1217"/>
    <mergeCell ref="F1213:F1217"/>
    <mergeCell ref="G1213:G1217"/>
    <mergeCell ref="B1213:B1217"/>
    <mergeCell ref="A1218:A1222"/>
    <mergeCell ref="C1218:C1222"/>
    <mergeCell ref="D1218:D1222"/>
    <mergeCell ref="E1218:E1222"/>
    <mergeCell ref="F1218:F1222"/>
    <mergeCell ref="G1218:G1222"/>
    <mergeCell ref="B1218:B1222"/>
    <mergeCell ref="A1223:A1227"/>
    <mergeCell ref="C1223:C1227"/>
    <mergeCell ref="D1223:D1227"/>
    <mergeCell ref="E1223:E1227"/>
    <mergeCell ref="F1223:F1227"/>
    <mergeCell ref="G1223:G1227"/>
    <mergeCell ref="B1223:B1227"/>
    <mergeCell ref="A1198:A1202"/>
    <mergeCell ref="C1198:C1202"/>
    <mergeCell ref="D1198:D1202"/>
    <mergeCell ref="E1198:E1202"/>
    <mergeCell ref="F1198:F1202"/>
    <mergeCell ref="G1198:G1202"/>
    <mergeCell ref="B1198:B1202"/>
    <mergeCell ref="A1203:A1207"/>
    <mergeCell ref="C1203:C1207"/>
    <mergeCell ref="D1203:D1207"/>
    <mergeCell ref="E1203:E1207"/>
    <mergeCell ref="F1203:F1207"/>
    <mergeCell ref="G1203:G1207"/>
    <mergeCell ref="B1203:B1207"/>
    <mergeCell ref="A1208:A1212"/>
    <mergeCell ref="C1208:C1212"/>
    <mergeCell ref="D1208:D1212"/>
    <mergeCell ref="E1208:E1212"/>
    <mergeCell ref="F1208:F1212"/>
    <mergeCell ref="G1208:G1212"/>
    <mergeCell ref="B1208:B1212"/>
    <mergeCell ref="A1183:A1187"/>
    <mergeCell ref="C1183:C1187"/>
    <mergeCell ref="D1183:D1187"/>
    <mergeCell ref="E1183:E1187"/>
    <mergeCell ref="F1183:F1187"/>
    <mergeCell ref="G1183:G1187"/>
    <mergeCell ref="B1183:B1187"/>
    <mergeCell ref="A1188:A1192"/>
    <mergeCell ref="C1188:C1192"/>
    <mergeCell ref="D1188:D1192"/>
    <mergeCell ref="E1188:E1192"/>
    <mergeCell ref="F1188:F1192"/>
    <mergeCell ref="G1188:G1192"/>
    <mergeCell ref="B1188:B1192"/>
    <mergeCell ref="A1193:A1197"/>
    <mergeCell ref="C1193:C1197"/>
    <mergeCell ref="D1193:D1197"/>
    <mergeCell ref="E1193:E1197"/>
    <mergeCell ref="F1193:F1197"/>
    <mergeCell ref="G1193:G1197"/>
    <mergeCell ref="B1193:B1197"/>
    <mergeCell ref="A1168:A1172"/>
    <mergeCell ref="C1168:C1172"/>
    <mergeCell ref="D1168:D1172"/>
    <mergeCell ref="E1168:E1172"/>
    <mergeCell ref="F1168:F1172"/>
    <mergeCell ref="G1168:G1172"/>
    <mergeCell ref="B1168:B1172"/>
    <mergeCell ref="A1173:A1177"/>
    <mergeCell ref="C1173:C1177"/>
    <mergeCell ref="D1173:D1177"/>
    <mergeCell ref="E1173:E1177"/>
    <mergeCell ref="F1173:F1177"/>
    <mergeCell ref="G1173:G1177"/>
    <mergeCell ref="B1173:B1177"/>
    <mergeCell ref="A1178:A1182"/>
    <mergeCell ref="C1178:C1182"/>
    <mergeCell ref="D1178:D1182"/>
    <mergeCell ref="E1178:E1182"/>
    <mergeCell ref="F1178:F1182"/>
    <mergeCell ref="G1178:G1182"/>
    <mergeCell ref="B1178:B1182"/>
    <mergeCell ref="A1153:A1157"/>
    <mergeCell ref="C1153:C1157"/>
    <mergeCell ref="D1153:D1157"/>
    <mergeCell ref="E1153:E1157"/>
    <mergeCell ref="F1153:F1157"/>
    <mergeCell ref="G1153:G1157"/>
    <mergeCell ref="B1153:B1157"/>
    <mergeCell ref="A1158:A1162"/>
    <mergeCell ref="C1158:C1162"/>
    <mergeCell ref="D1158:D1162"/>
    <mergeCell ref="E1158:E1162"/>
    <mergeCell ref="F1158:F1162"/>
    <mergeCell ref="G1158:G1162"/>
    <mergeCell ref="B1158:B1162"/>
    <mergeCell ref="A1163:A1167"/>
    <mergeCell ref="C1163:C1167"/>
    <mergeCell ref="D1163:D1167"/>
    <mergeCell ref="E1163:E1167"/>
    <mergeCell ref="F1163:F1167"/>
    <mergeCell ref="G1163:G1167"/>
    <mergeCell ref="B1163:B1167"/>
    <mergeCell ref="A1138:A1142"/>
    <mergeCell ref="C1138:C1142"/>
    <mergeCell ref="D1138:D1142"/>
    <mergeCell ref="E1138:E1142"/>
    <mergeCell ref="F1138:F1142"/>
    <mergeCell ref="G1138:G1142"/>
    <mergeCell ref="B1138:B1142"/>
    <mergeCell ref="A1143:A1147"/>
    <mergeCell ref="C1143:C1147"/>
    <mergeCell ref="D1143:D1147"/>
    <mergeCell ref="E1143:E1147"/>
    <mergeCell ref="F1143:F1147"/>
    <mergeCell ref="G1143:G1147"/>
    <mergeCell ref="B1143:B1147"/>
    <mergeCell ref="A1148:A1152"/>
    <mergeCell ref="C1148:C1152"/>
    <mergeCell ref="D1148:D1152"/>
    <mergeCell ref="E1148:E1152"/>
    <mergeCell ref="F1148:F1152"/>
    <mergeCell ref="G1148:G1152"/>
    <mergeCell ref="B1148:B1152"/>
    <mergeCell ref="A1123:A1127"/>
    <mergeCell ref="C1123:C1127"/>
    <mergeCell ref="D1123:D1127"/>
    <mergeCell ref="E1123:E1127"/>
    <mergeCell ref="F1123:F1127"/>
    <mergeCell ref="G1123:G1127"/>
    <mergeCell ref="B1123:B1127"/>
    <mergeCell ref="A1128:A1132"/>
    <mergeCell ref="C1128:C1132"/>
    <mergeCell ref="D1128:D1132"/>
    <mergeCell ref="E1128:E1132"/>
    <mergeCell ref="F1128:F1132"/>
    <mergeCell ref="G1128:G1132"/>
    <mergeCell ref="B1128:B1132"/>
    <mergeCell ref="A1133:A1137"/>
    <mergeCell ref="C1133:C1137"/>
    <mergeCell ref="D1133:D1137"/>
    <mergeCell ref="E1133:E1137"/>
    <mergeCell ref="F1133:F1137"/>
    <mergeCell ref="G1133:G1137"/>
    <mergeCell ref="B1133:B1137"/>
    <mergeCell ref="A1108:A1112"/>
    <mergeCell ref="C1108:C1112"/>
    <mergeCell ref="D1108:D1112"/>
    <mergeCell ref="E1108:E1112"/>
    <mergeCell ref="F1108:F1112"/>
    <mergeCell ref="G1108:G1112"/>
    <mergeCell ref="B1108:B1112"/>
    <mergeCell ref="A1113:A1117"/>
    <mergeCell ref="C1113:C1117"/>
    <mergeCell ref="D1113:D1117"/>
    <mergeCell ref="E1113:E1117"/>
    <mergeCell ref="F1113:F1117"/>
    <mergeCell ref="G1113:G1117"/>
    <mergeCell ref="B1113:B1117"/>
    <mergeCell ref="A1118:A1122"/>
    <mergeCell ref="C1118:C1122"/>
    <mergeCell ref="D1118:D1122"/>
    <mergeCell ref="E1118:E1122"/>
    <mergeCell ref="F1118:F1122"/>
    <mergeCell ref="G1118:G1122"/>
    <mergeCell ref="B1118:B1122"/>
    <mergeCell ref="A1093:A1097"/>
    <mergeCell ref="C1093:C1097"/>
    <mergeCell ref="D1093:D1097"/>
    <mergeCell ref="E1093:E1097"/>
    <mergeCell ref="F1093:F1097"/>
    <mergeCell ref="G1093:G1097"/>
    <mergeCell ref="B1093:B1097"/>
    <mergeCell ref="A1098:A1102"/>
    <mergeCell ref="C1098:C1102"/>
    <mergeCell ref="D1098:D1102"/>
    <mergeCell ref="E1098:E1102"/>
    <mergeCell ref="F1098:F1102"/>
    <mergeCell ref="G1098:G1102"/>
    <mergeCell ref="B1098:B1102"/>
    <mergeCell ref="A1103:A1107"/>
    <mergeCell ref="C1103:C1107"/>
    <mergeCell ref="D1103:D1107"/>
    <mergeCell ref="E1103:E1107"/>
    <mergeCell ref="F1103:F1107"/>
    <mergeCell ref="G1103:G1107"/>
    <mergeCell ref="B1103:B1107"/>
    <mergeCell ref="A1078:A1082"/>
    <mergeCell ref="C1078:C1082"/>
    <mergeCell ref="D1078:D1082"/>
    <mergeCell ref="E1078:E1082"/>
    <mergeCell ref="F1078:F1082"/>
    <mergeCell ref="G1078:G1082"/>
    <mergeCell ref="B1078:B1082"/>
    <mergeCell ref="A1083:A1087"/>
    <mergeCell ref="C1083:C1087"/>
    <mergeCell ref="D1083:D1087"/>
    <mergeCell ref="E1083:E1087"/>
    <mergeCell ref="F1083:F1087"/>
    <mergeCell ref="G1083:G1087"/>
    <mergeCell ref="B1083:B1087"/>
    <mergeCell ref="A1088:A1092"/>
    <mergeCell ref="C1088:C1092"/>
    <mergeCell ref="D1088:D1092"/>
    <mergeCell ref="E1088:E1092"/>
    <mergeCell ref="F1088:F1092"/>
    <mergeCell ref="G1088:G1092"/>
    <mergeCell ref="B1088:B1092"/>
    <mergeCell ref="A1063:A1067"/>
    <mergeCell ref="C1063:C1067"/>
    <mergeCell ref="D1063:D1067"/>
    <mergeCell ref="E1063:E1067"/>
    <mergeCell ref="F1063:F1067"/>
    <mergeCell ref="G1063:G1067"/>
    <mergeCell ref="B1063:B1067"/>
    <mergeCell ref="A1068:A1072"/>
    <mergeCell ref="C1068:C1072"/>
    <mergeCell ref="D1068:D1072"/>
    <mergeCell ref="E1068:E1072"/>
    <mergeCell ref="F1068:F1072"/>
    <mergeCell ref="G1068:G1072"/>
    <mergeCell ref="B1068:B1072"/>
    <mergeCell ref="A1073:A1077"/>
    <mergeCell ref="C1073:C1077"/>
    <mergeCell ref="D1073:D1077"/>
    <mergeCell ref="E1073:E1077"/>
    <mergeCell ref="F1073:F1077"/>
    <mergeCell ref="G1073:G1077"/>
    <mergeCell ref="B1073:B1077"/>
    <mergeCell ref="A1048:A1052"/>
    <mergeCell ref="C1048:C1052"/>
    <mergeCell ref="D1048:D1052"/>
    <mergeCell ref="E1048:E1052"/>
    <mergeCell ref="F1048:F1052"/>
    <mergeCell ref="G1048:G1052"/>
    <mergeCell ref="B1048:B1052"/>
    <mergeCell ref="A1053:A1057"/>
    <mergeCell ref="C1053:C1057"/>
    <mergeCell ref="D1053:D1057"/>
    <mergeCell ref="E1053:E1057"/>
    <mergeCell ref="F1053:F1057"/>
    <mergeCell ref="G1053:G1057"/>
    <mergeCell ref="B1053:B1057"/>
    <mergeCell ref="A1058:A1062"/>
    <mergeCell ref="C1058:C1062"/>
    <mergeCell ref="D1058:D1062"/>
    <mergeCell ref="E1058:E1062"/>
    <mergeCell ref="F1058:F1062"/>
    <mergeCell ref="G1058:G1062"/>
    <mergeCell ref="B1058:B1062"/>
    <mergeCell ref="A1033:A1037"/>
    <mergeCell ref="C1033:C1037"/>
    <mergeCell ref="D1033:D1037"/>
    <mergeCell ref="E1033:E1037"/>
    <mergeCell ref="F1033:F1037"/>
    <mergeCell ref="G1033:G1037"/>
    <mergeCell ref="B1033:B1037"/>
    <mergeCell ref="A1038:A1042"/>
    <mergeCell ref="C1038:C1042"/>
    <mergeCell ref="D1038:D1042"/>
    <mergeCell ref="E1038:E1042"/>
    <mergeCell ref="F1038:F1042"/>
    <mergeCell ref="G1038:G1042"/>
    <mergeCell ref="B1038:B1042"/>
    <mergeCell ref="A1043:A1047"/>
    <mergeCell ref="C1043:C1047"/>
    <mergeCell ref="D1043:D1047"/>
    <mergeCell ref="E1043:E1047"/>
    <mergeCell ref="F1043:F1047"/>
    <mergeCell ref="G1043:G1047"/>
    <mergeCell ref="B1043:B1047"/>
    <mergeCell ref="A1018:A1022"/>
    <mergeCell ref="C1018:C1022"/>
    <mergeCell ref="D1018:D1022"/>
    <mergeCell ref="E1018:E1022"/>
    <mergeCell ref="F1018:F1022"/>
    <mergeCell ref="G1018:G1022"/>
    <mergeCell ref="B1018:B1022"/>
    <mergeCell ref="A1023:A1027"/>
    <mergeCell ref="C1023:C1027"/>
    <mergeCell ref="D1023:D1027"/>
    <mergeCell ref="E1023:E1027"/>
    <mergeCell ref="F1023:F1027"/>
    <mergeCell ref="G1023:G1027"/>
    <mergeCell ref="B1023:B1027"/>
    <mergeCell ref="A1028:A1032"/>
    <mergeCell ref="C1028:C1032"/>
    <mergeCell ref="D1028:D1032"/>
    <mergeCell ref="E1028:E1032"/>
    <mergeCell ref="F1028:F1032"/>
    <mergeCell ref="G1028:G1032"/>
    <mergeCell ref="B1028:B1032"/>
    <mergeCell ref="A1003:A1007"/>
    <mergeCell ref="C1003:C1007"/>
    <mergeCell ref="D1003:D1007"/>
    <mergeCell ref="E1003:E1007"/>
    <mergeCell ref="F1003:F1007"/>
    <mergeCell ref="G1003:G1007"/>
    <mergeCell ref="B1003:B1007"/>
    <mergeCell ref="A1008:A1012"/>
    <mergeCell ref="C1008:C1012"/>
    <mergeCell ref="D1008:D1012"/>
    <mergeCell ref="E1008:E1012"/>
    <mergeCell ref="F1008:F1012"/>
    <mergeCell ref="G1008:G1012"/>
    <mergeCell ref="B1008:B1012"/>
    <mergeCell ref="A1013:A1017"/>
    <mergeCell ref="C1013:C1017"/>
    <mergeCell ref="D1013:D1017"/>
    <mergeCell ref="E1013:E1017"/>
    <mergeCell ref="F1013:F1017"/>
    <mergeCell ref="G1013:G1017"/>
    <mergeCell ref="B1013:B1017"/>
    <mergeCell ref="A988:A992"/>
    <mergeCell ref="C988:C992"/>
    <mergeCell ref="D988:D992"/>
    <mergeCell ref="E988:E992"/>
    <mergeCell ref="F988:F992"/>
    <mergeCell ref="G988:G992"/>
    <mergeCell ref="B988:B992"/>
    <mergeCell ref="A993:A997"/>
    <mergeCell ref="C993:C997"/>
    <mergeCell ref="D993:D997"/>
    <mergeCell ref="E993:E997"/>
    <mergeCell ref="F993:F997"/>
    <mergeCell ref="G993:G997"/>
    <mergeCell ref="B993:B997"/>
    <mergeCell ref="A998:A1002"/>
    <mergeCell ref="C998:C1002"/>
    <mergeCell ref="D998:D1002"/>
    <mergeCell ref="E998:E1002"/>
    <mergeCell ref="F998:F1002"/>
    <mergeCell ref="G998:G1002"/>
    <mergeCell ref="B998:B1002"/>
    <mergeCell ref="A973:A977"/>
    <mergeCell ref="C973:C977"/>
    <mergeCell ref="D973:D977"/>
    <mergeCell ref="E973:E977"/>
    <mergeCell ref="F973:F977"/>
    <mergeCell ref="G973:G977"/>
    <mergeCell ref="B973:B977"/>
    <mergeCell ref="A978:A982"/>
    <mergeCell ref="C978:C982"/>
    <mergeCell ref="D978:D982"/>
    <mergeCell ref="E978:E982"/>
    <mergeCell ref="F978:F982"/>
    <mergeCell ref="G978:G982"/>
    <mergeCell ref="B978:B982"/>
    <mergeCell ref="A983:A987"/>
    <mergeCell ref="C983:C987"/>
    <mergeCell ref="D983:D987"/>
    <mergeCell ref="E983:E987"/>
    <mergeCell ref="F983:F987"/>
    <mergeCell ref="G983:G987"/>
    <mergeCell ref="B983:B987"/>
    <mergeCell ref="A958:A962"/>
    <mergeCell ref="C958:C962"/>
    <mergeCell ref="D958:D962"/>
    <mergeCell ref="E958:E962"/>
    <mergeCell ref="F958:F962"/>
    <mergeCell ref="G958:G962"/>
    <mergeCell ref="B958:B962"/>
    <mergeCell ref="A963:A967"/>
    <mergeCell ref="C963:C967"/>
    <mergeCell ref="D963:D967"/>
    <mergeCell ref="E963:E967"/>
    <mergeCell ref="F963:F967"/>
    <mergeCell ref="G963:G967"/>
    <mergeCell ref="B963:B967"/>
    <mergeCell ref="A968:A972"/>
    <mergeCell ref="C968:C972"/>
    <mergeCell ref="D968:D972"/>
    <mergeCell ref="E968:E972"/>
    <mergeCell ref="F968:F972"/>
    <mergeCell ref="G968:G972"/>
    <mergeCell ref="B968:B972"/>
    <mergeCell ref="A943:A947"/>
    <mergeCell ref="C943:C947"/>
    <mergeCell ref="D943:D947"/>
    <mergeCell ref="E943:E947"/>
    <mergeCell ref="F943:F947"/>
    <mergeCell ref="G943:G947"/>
    <mergeCell ref="B943:B947"/>
    <mergeCell ref="A948:A952"/>
    <mergeCell ref="C948:C952"/>
    <mergeCell ref="D948:D952"/>
    <mergeCell ref="E948:E952"/>
    <mergeCell ref="F948:F952"/>
    <mergeCell ref="G948:G952"/>
    <mergeCell ref="B948:B952"/>
    <mergeCell ref="A953:A957"/>
    <mergeCell ref="C953:C957"/>
    <mergeCell ref="D953:D957"/>
    <mergeCell ref="E953:E957"/>
    <mergeCell ref="F953:F957"/>
    <mergeCell ref="G953:G957"/>
    <mergeCell ref="B953:B957"/>
    <mergeCell ref="A928:A932"/>
    <mergeCell ref="C928:C932"/>
    <mergeCell ref="D928:D932"/>
    <mergeCell ref="E928:E932"/>
    <mergeCell ref="F928:F932"/>
    <mergeCell ref="G928:G932"/>
    <mergeCell ref="B928:B932"/>
    <mergeCell ref="A933:A937"/>
    <mergeCell ref="C933:C937"/>
    <mergeCell ref="D933:D937"/>
    <mergeCell ref="E933:E937"/>
    <mergeCell ref="F933:F937"/>
    <mergeCell ref="G933:G937"/>
    <mergeCell ref="B933:B937"/>
    <mergeCell ref="A938:A942"/>
    <mergeCell ref="C938:C942"/>
    <mergeCell ref="D938:D942"/>
    <mergeCell ref="E938:E942"/>
    <mergeCell ref="F938:F942"/>
    <mergeCell ref="G938:G942"/>
    <mergeCell ref="B938:B942"/>
    <mergeCell ref="A913:A917"/>
    <mergeCell ref="C913:C917"/>
    <mergeCell ref="D913:D917"/>
    <mergeCell ref="E913:E917"/>
    <mergeCell ref="F913:F917"/>
    <mergeCell ref="G913:G917"/>
    <mergeCell ref="B913:B917"/>
    <mergeCell ref="A918:A922"/>
    <mergeCell ref="C918:C922"/>
    <mergeCell ref="D918:D922"/>
    <mergeCell ref="E918:E922"/>
    <mergeCell ref="F918:F922"/>
    <mergeCell ref="G918:G922"/>
    <mergeCell ref="B918:B922"/>
    <mergeCell ref="A923:A927"/>
    <mergeCell ref="C923:C927"/>
    <mergeCell ref="D923:D927"/>
    <mergeCell ref="E923:E927"/>
    <mergeCell ref="F923:F927"/>
    <mergeCell ref="G923:G927"/>
    <mergeCell ref="B923:B927"/>
    <mergeCell ref="A898:A902"/>
    <mergeCell ref="C898:C902"/>
    <mergeCell ref="D898:D902"/>
    <mergeCell ref="E898:E902"/>
    <mergeCell ref="F898:F902"/>
    <mergeCell ref="G898:G902"/>
    <mergeCell ref="B898:B902"/>
    <mergeCell ref="A903:A907"/>
    <mergeCell ref="C903:C907"/>
    <mergeCell ref="D903:D907"/>
    <mergeCell ref="E903:E907"/>
    <mergeCell ref="F903:F907"/>
    <mergeCell ref="G903:G907"/>
    <mergeCell ref="B903:B907"/>
    <mergeCell ref="A908:A912"/>
    <mergeCell ref="C908:C912"/>
    <mergeCell ref="D908:D912"/>
    <mergeCell ref="E908:E912"/>
    <mergeCell ref="F908:F912"/>
    <mergeCell ref="G908:G912"/>
    <mergeCell ref="B908:B912"/>
    <mergeCell ref="A883:A887"/>
    <mergeCell ref="C883:C887"/>
    <mergeCell ref="D883:D887"/>
    <mergeCell ref="E883:E887"/>
    <mergeCell ref="F883:F887"/>
    <mergeCell ref="G883:G887"/>
    <mergeCell ref="B883:B887"/>
    <mergeCell ref="A888:A892"/>
    <mergeCell ref="C888:C892"/>
    <mergeCell ref="D888:D892"/>
    <mergeCell ref="E888:E892"/>
    <mergeCell ref="F888:F892"/>
    <mergeCell ref="G888:G892"/>
    <mergeCell ref="B888:B892"/>
    <mergeCell ref="A893:A897"/>
    <mergeCell ref="C893:C897"/>
    <mergeCell ref="D893:D897"/>
    <mergeCell ref="E893:E897"/>
    <mergeCell ref="F893:F897"/>
    <mergeCell ref="G893:G897"/>
    <mergeCell ref="B893:B897"/>
    <mergeCell ref="A868:A872"/>
    <mergeCell ref="C868:C872"/>
    <mergeCell ref="D868:D872"/>
    <mergeCell ref="E868:E872"/>
    <mergeCell ref="F868:F872"/>
    <mergeCell ref="G868:G872"/>
    <mergeCell ref="B868:B872"/>
    <mergeCell ref="A873:A877"/>
    <mergeCell ref="C873:C877"/>
    <mergeCell ref="D873:D877"/>
    <mergeCell ref="E873:E877"/>
    <mergeCell ref="F873:F877"/>
    <mergeCell ref="G873:G877"/>
    <mergeCell ref="B873:B877"/>
    <mergeCell ref="A878:A882"/>
    <mergeCell ref="C878:C882"/>
    <mergeCell ref="D878:D882"/>
    <mergeCell ref="E878:E882"/>
    <mergeCell ref="F878:F882"/>
    <mergeCell ref="G878:G882"/>
    <mergeCell ref="B878:B882"/>
    <mergeCell ref="A853:A857"/>
    <mergeCell ref="C853:C857"/>
    <mergeCell ref="D853:D857"/>
    <mergeCell ref="E853:E857"/>
    <mergeCell ref="F853:F857"/>
    <mergeCell ref="G853:G857"/>
    <mergeCell ref="B853:B857"/>
    <mergeCell ref="A858:A862"/>
    <mergeCell ref="C858:C862"/>
    <mergeCell ref="D858:D862"/>
    <mergeCell ref="E858:E862"/>
    <mergeCell ref="F858:F862"/>
    <mergeCell ref="G858:G862"/>
    <mergeCell ref="B858:B862"/>
    <mergeCell ref="A863:A867"/>
    <mergeCell ref="C863:C867"/>
    <mergeCell ref="D863:D867"/>
    <mergeCell ref="E863:E867"/>
    <mergeCell ref="F863:F867"/>
    <mergeCell ref="G863:G867"/>
    <mergeCell ref="B863:B867"/>
    <mergeCell ref="A838:A842"/>
    <mergeCell ref="C838:C842"/>
    <mergeCell ref="D838:D842"/>
    <mergeCell ref="E838:E842"/>
    <mergeCell ref="F838:F842"/>
    <mergeCell ref="G838:G842"/>
    <mergeCell ref="B838:B842"/>
    <mergeCell ref="A843:A847"/>
    <mergeCell ref="C843:C847"/>
    <mergeCell ref="D843:D847"/>
    <mergeCell ref="E843:E847"/>
    <mergeCell ref="F843:F847"/>
    <mergeCell ref="G843:G847"/>
    <mergeCell ref="B843:B847"/>
    <mergeCell ref="A848:A852"/>
    <mergeCell ref="C848:C852"/>
    <mergeCell ref="D848:D852"/>
    <mergeCell ref="E848:E852"/>
    <mergeCell ref="F848:F852"/>
    <mergeCell ref="G848:G852"/>
    <mergeCell ref="B848:B852"/>
    <mergeCell ref="A823:A827"/>
    <mergeCell ref="C823:C827"/>
    <mergeCell ref="D823:D827"/>
    <mergeCell ref="E823:E827"/>
    <mergeCell ref="F823:F827"/>
    <mergeCell ref="G823:G827"/>
    <mergeCell ref="B823:B827"/>
    <mergeCell ref="A828:A832"/>
    <mergeCell ref="C828:C832"/>
    <mergeCell ref="D828:D832"/>
    <mergeCell ref="E828:E832"/>
    <mergeCell ref="F828:F832"/>
    <mergeCell ref="G828:G832"/>
    <mergeCell ref="B828:B832"/>
    <mergeCell ref="A833:A837"/>
    <mergeCell ref="C833:C837"/>
    <mergeCell ref="D833:D837"/>
    <mergeCell ref="E833:E837"/>
    <mergeCell ref="F833:F837"/>
    <mergeCell ref="G833:G837"/>
    <mergeCell ref="B833:B837"/>
    <mergeCell ref="A808:A812"/>
    <mergeCell ref="C808:C812"/>
    <mergeCell ref="D808:D812"/>
    <mergeCell ref="E808:E812"/>
    <mergeCell ref="F808:F812"/>
    <mergeCell ref="G808:G812"/>
    <mergeCell ref="B808:B812"/>
    <mergeCell ref="A813:A817"/>
    <mergeCell ref="C813:C817"/>
    <mergeCell ref="D813:D817"/>
    <mergeCell ref="E813:E817"/>
    <mergeCell ref="F813:F817"/>
    <mergeCell ref="G813:G817"/>
    <mergeCell ref="B813:B817"/>
    <mergeCell ref="A818:A822"/>
    <mergeCell ref="C818:C822"/>
    <mergeCell ref="D818:D822"/>
    <mergeCell ref="E818:E822"/>
    <mergeCell ref="F818:F822"/>
    <mergeCell ref="G818:G822"/>
    <mergeCell ref="B818:B822"/>
    <mergeCell ref="A793:A797"/>
    <mergeCell ref="C793:C797"/>
    <mergeCell ref="D793:D797"/>
    <mergeCell ref="E793:E797"/>
    <mergeCell ref="F793:F797"/>
    <mergeCell ref="G793:G797"/>
    <mergeCell ref="B793:B797"/>
    <mergeCell ref="A798:A802"/>
    <mergeCell ref="C798:C802"/>
    <mergeCell ref="D798:D802"/>
    <mergeCell ref="E798:E802"/>
    <mergeCell ref="F798:F802"/>
    <mergeCell ref="G798:G802"/>
    <mergeCell ref="B798:B802"/>
    <mergeCell ref="A803:A807"/>
    <mergeCell ref="C803:C807"/>
    <mergeCell ref="D803:D807"/>
    <mergeCell ref="E803:E807"/>
    <mergeCell ref="F803:F807"/>
    <mergeCell ref="G803:G807"/>
    <mergeCell ref="B803:B807"/>
    <mergeCell ref="A778:A782"/>
    <mergeCell ref="C778:C782"/>
    <mergeCell ref="D778:D782"/>
    <mergeCell ref="E778:E782"/>
    <mergeCell ref="F778:F782"/>
    <mergeCell ref="G778:G782"/>
    <mergeCell ref="B778:B782"/>
    <mergeCell ref="A783:A787"/>
    <mergeCell ref="C783:C787"/>
    <mergeCell ref="D783:D787"/>
    <mergeCell ref="E783:E787"/>
    <mergeCell ref="F783:F787"/>
    <mergeCell ref="G783:G787"/>
    <mergeCell ref="B783:B787"/>
    <mergeCell ref="A788:A792"/>
    <mergeCell ref="C788:C792"/>
    <mergeCell ref="D788:D792"/>
    <mergeCell ref="E788:E792"/>
    <mergeCell ref="F788:F792"/>
    <mergeCell ref="G788:G792"/>
    <mergeCell ref="B788:B792"/>
    <mergeCell ref="A763:A767"/>
    <mergeCell ref="C763:C767"/>
    <mergeCell ref="D763:D767"/>
    <mergeCell ref="E763:E767"/>
    <mergeCell ref="F763:F767"/>
    <mergeCell ref="G763:G767"/>
    <mergeCell ref="B763:B767"/>
    <mergeCell ref="A768:A772"/>
    <mergeCell ref="C768:C772"/>
    <mergeCell ref="D768:D772"/>
    <mergeCell ref="E768:E772"/>
    <mergeCell ref="F768:F772"/>
    <mergeCell ref="G768:G772"/>
    <mergeCell ref="B768:B772"/>
    <mergeCell ref="A773:A777"/>
    <mergeCell ref="C773:C777"/>
    <mergeCell ref="D773:D777"/>
    <mergeCell ref="E773:E777"/>
    <mergeCell ref="F773:F777"/>
    <mergeCell ref="G773:G777"/>
    <mergeCell ref="B773:B777"/>
    <mergeCell ref="A748:A752"/>
    <mergeCell ref="C748:C752"/>
    <mergeCell ref="D748:D752"/>
    <mergeCell ref="E748:E752"/>
    <mergeCell ref="F748:F752"/>
    <mergeCell ref="G748:G752"/>
    <mergeCell ref="B748:B752"/>
    <mergeCell ref="A753:A757"/>
    <mergeCell ref="C753:C757"/>
    <mergeCell ref="D753:D757"/>
    <mergeCell ref="E753:E757"/>
    <mergeCell ref="F753:F757"/>
    <mergeCell ref="G753:G757"/>
    <mergeCell ref="B753:B757"/>
    <mergeCell ref="A758:A762"/>
    <mergeCell ref="C758:C762"/>
    <mergeCell ref="D758:D762"/>
    <mergeCell ref="E758:E762"/>
    <mergeCell ref="F758:F762"/>
    <mergeCell ref="G758:G762"/>
    <mergeCell ref="B758:B762"/>
    <mergeCell ref="A733:A737"/>
    <mergeCell ref="C733:C737"/>
    <mergeCell ref="D733:D737"/>
    <mergeCell ref="E733:E737"/>
    <mergeCell ref="F733:F737"/>
    <mergeCell ref="G733:G737"/>
    <mergeCell ref="B733:B737"/>
    <mergeCell ref="A738:A742"/>
    <mergeCell ref="C738:C742"/>
    <mergeCell ref="D738:D742"/>
    <mergeCell ref="E738:E742"/>
    <mergeCell ref="F738:F742"/>
    <mergeCell ref="G738:G742"/>
    <mergeCell ref="B738:B742"/>
    <mergeCell ref="A743:A747"/>
    <mergeCell ref="C743:C747"/>
    <mergeCell ref="D743:D747"/>
    <mergeCell ref="E743:E747"/>
    <mergeCell ref="F743:F747"/>
    <mergeCell ref="G743:G747"/>
    <mergeCell ref="B743:B747"/>
    <mergeCell ref="A718:A722"/>
    <mergeCell ref="C718:C722"/>
    <mergeCell ref="D718:D722"/>
    <mergeCell ref="E718:E722"/>
    <mergeCell ref="F718:F722"/>
    <mergeCell ref="G718:G722"/>
    <mergeCell ref="B718:B722"/>
    <mergeCell ref="A723:A727"/>
    <mergeCell ref="C723:C727"/>
    <mergeCell ref="D723:D727"/>
    <mergeCell ref="E723:E727"/>
    <mergeCell ref="F723:F727"/>
    <mergeCell ref="G723:G727"/>
    <mergeCell ref="B723:B727"/>
    <mergeCell ref="A728:A732"/>
    <mergeCell ref="C728:C732"/>
    <mergeCell ref="D728:D732"/>
    <mergeCell ref="E728:E732"/>
    <mergeCell ref="F728:F732"/>
    <mergeCell ref="G728:G732"/>
    <mergeCell ref="B728:B732"/>
    <mergeCell ref="A703:A707"/>
    <mergeCell ref="C703:C707"/>
    <mergeCell ref="D703:D707"/>
    <mergeCell ref="E703:E707"/>
    <mergeCell ref="F703:F707"/>
    <mergeCell ref="G703:G707"/>
    <mergeCell ref="B703:B707"/>
    <mergeCell ref="A708:A712"/>
    <mergeCell ref="C708:C712"/>
    <mergeCell ref="D708:D712"/>
    <mergeCell ref="E708:E712"/>
    <mergeCell ref="F708:F712"/>
    <mergeCell ref="G708:G712"/>
    <mergeCell ref="B708:B712"/>
    <mergeCell ref="A713:A717"/>
    <mergeCell ref="C713:C717"/>
    <mergeCell ref="D713:D717"/>
    <mergeCell ref="E713:E717"/>
    <mergeCell ref="F713:F717"/>
    <mergeCell ref="G713:G717"/>
    <mergeCell ref="B713:B717"/>
    <mergeCell ref="A48:A52"/>
    <mergeCell ref="C48:C52"/>
    <mergeCell ref="D48:D52"/>
    <mergeCell ref="E48:E52"/>
    <mergeCell ref="F48:F52"/>
    <mergeCell ref="G48:G52"/>
    <mergeCell ref="B48:B52"/>
    <mergeCell ref="A53:A57"/>
    <mergeCell ref="C53:C57"/>
    <mergeCell ref="D53:D57"/>
    <mergeCell ref="E53:E57"/>
    <mergeCell ref="F53:F57"/>
    <mergeCell ref="G53:G57"/>
    <mergeCell ref="B53:B57"/>
    <mergeCell ref="A698:A702"/>
    <mergeCell ref="C698:C702"/>
    <mergeCell ref="D698:D702"/>
    <mergeCell ref="E698:E702"/>
    <mergeCell ref="F698:F702"/>
    <mergeCell ref="G698:G702"/>
    <mergeCell ref="B698:B702"/>
    <mergeCell ref="A98:A102"/>
    <mergeCell ref="C98:C102"/>
    <mergeCell ref="D98:D102"/>
    <mergeCell ref="E98:E102"/>
    <mergeCell ref="F98:F102"/>
    <mergeCell ref="G98:G102"/>
    <mergeCell ref="B98:B102"/>
    <mergeCell ref="A103:A107"/>
    <mergeCell ref="C103:C107"/>
    <mergeCell ref="D103:D107"/>
    <mergeCell ref="E103:E107"/>
    <mergeCell ref="A33:A37"/>
    <mergeCell ref="C33:C37"/>
    <mergeCell ref="D33:D37"/>
    <mergeCell ref="E33:E37"/>
    <mergeCell ref="F33:F37"/>
    <mergeCell ref="G33:G37"/>
    <mergeCell ref="B33:B37"/>
    <mergeCell ref="A38:A42"/>
    <mergeCell ref="C38:C42"/>
    <mergeCell ref="D38:D42"/>
    <mergeCell ref="E38:E42"/>
    <mergeCell ref="F38:F42"/>
    <mergeCell ref="G38:G42"/>
    <mergeCell ref="B38:B42"/>
    <mergeCell ref="A43:A47"/>
    <mergeCell ref="C43:C47"/>
    <mergeCell ref="D43:D47"/>
    <mergeCell ref="E43:E47"/>
    <mergeCell ref="F43:F47"/>
    <mergeCell ref="G43:G47"/>
    <mergeCell ref="B43:B47"/>
    <mergeCell ref="F18:F22"/>
    <mergeCell ref="G18:G22"/>
    <mergeCell ref="B18:B22"/>
    <mergeCell ref="A23:A27"/>
    <mergeCell ref="C23:C27"/>
    <mergeCell ref="D23:D27"/>
    <mergeCell ref="E23:E27"/>
    <mergeCell ref="F23:F27"/>
    <mergeCell ref="G23:G27"/>
    <mergeCell ref="B23:B27"/>
    <mergeCell ref="A28:A32"/>
    <mergeCell ref="C28:C32"/>
    <mergeCell ref="D28:D32"/>
    <mergeCell ref="E28:E32"/>
    <mergeCell ref="F28:F32"/>
    <mergeCell ref="G28:G32"/>
    <mergeCell ref="B28:B32"/>
    <mergeCell ref="F103:F107"/>
    <mergeCell ref="G103:G107"/>
    <mergeCell ref="B103:B107"/>
    <mergeCell ref="A8:A12"/>
    <mergeCell ref="C8:C12"/>
    <mergeCell ref="D8:D12"/>
    <mergeCell ref="E8:E12"/>
    <mergeCell ref="F8:F12"/>
    <mergeCell ref="G8:G12"/>
    <mergeCell ref="B8:B12"/>
    <mergeCell ref="A13:A17"/>
    <mergeCell ref="C13:C17"/>
    <mergeCell ref="D13:D17"/>
    <mergeCell ref="E13:E17"/>
    <mergeCell ref="F13:F17"/>
    <mergeCell ref="G13:G17"/>
    <mergeCell ref="B13:B17"/>
    <mergeCell ref="A18:A22"/>
    <mergeCell ref="C18:C22"/>
    <mergeCell ref="D18:D22"/>
    <mergeCell ref="E18:E22"/>
    <mergeCell ref="A83:A87"/>
    <mergeCell ref="C83:C87"/>
    <mergeCell ref="D83:D87"/>
    <mergeCell ref="E83:E87"/>
    <mergeCell ref="F83:F87"/>
    <mergeCell ref="G83:G87"/>
    <mergeCell ref="B83:B87"/>
    <mergeCell ref="A88:A92"/>
    <mergeCell ref="C88:C92"/>
    <mergeCell ref="D88:D92"/>
    <mergeCell ref="E88:E92"/>
    <mergeCell ref="F88:F92"/>
    <mergeCell ref="G88:G92"/>
    <mergeCell ref="B88:B92"/>
    <mergeCell ref="A93:A97"/>
    <mergeCell ref="C93:C97"/>
    <mergeCell ref="D93:D97"/>
    <mergeCell ref="E93:E97"/>
    <mergeCell ref="F93:F97"/>
    <mergeCell ref="G93:G97"/>
    <mergeCell ref="B93:B97"/>
    <mergeCell ref="F68:F72"/>
    <mergeCell ref="G68:G72"/>
    <mergeCell ref="B68:B72"/>
    <mergeCell ref="A73:A77"/>
    <mergeCell ref="C73:C77"/>
    <mergeCell ref="D73:D77"/>
    <mergeCell ref="E73:E77"/>
    <mergeCell ref="F73:F77"/>
    <mergeCell ref="G73:G77"/>
    <mergeCell ref="B73:B77"/>
    <mergeCell ref="A78:A82"/>
    <mergeCell ref="C78:C82"/>
    <mergeCell ref="D78:D82"/>
    <mergeCell ref="E78:E82"/>
    <mergeCell ref="F78:F82"/>
    <mergeCell ref="G78:G82"/>
    <mergeCell ref="B78:B82"/>
    <mergeCell ref="A148:A152"/>
    <mergeCell ref="C148:C152"/>
    <mergeCell ref="D148:D152"/>
    <mergeCell ref="E148:E152"/>
    <mergeCell ref="F148:F152"/>
    <mergeCell ref="G148:G152"/>
    <mergeCell ref="B148:B152"/>
    <mergeCell ref="A153:A157"/>
    <mergeCell ref="C153:C157"/>
    <mergeCell ref="D153:D157"/>
    <mergeCell ref="E153:E157"/>
    <mergeCell ref="F153:F157"/>
    <mergeCell ref="G153:G157"/>
    <mergeCell ref="B153:B157"/>
    <mergeCell ref="A58:A62"/>
    <mergeCell ref="C58:C62"/>
    <mergeCell ref="D58:D62"/>
    <mergeCell ref="E58:E62"/>
    <mergeCell ref="F58:F62"/>
    <mergeCell ref="G58:G62"/>
    <mergeCell ref="B58:B62"/>
    <mergeCell ref="A63:A67"/>
    <mergeCell ref="C63:C67"/>
    <mergeCell ref="D63:D67"/>
    <mergeCell ref="E63:E67"/>
    <mergeCell ref="F63:F67"/>
    <mergeCell ref="G63:G67"/>
    <mergeCell ref="B63:B67"/>
    <mergeCell ref="A68:A72"/>
    <mergeCell ref="C68:C72"/>
    <mergeCell ref="D68:D72"/>
    <mergeCell ref="E68:E72"/>
    <mergeCell ref="A133:A137"/>
    <mergeCell ref="C133:C137"/>
    <mergeCell ref="D133:D137"/>
    <mergeCell ref="E133:E137"/>
    <mergeCell ref="F133:F137"/>
    <mergeCell ref="G133:G137"/>
    <mergeCell ref="B133:B137"/>
    <mergeCell ref="A138:A142"/>
    <mergeCell ref="C138:C142"/>
    <mergeCell ref="D138:D142"/>
    <mergeCell ref="E138:E142"/>
    <mergeCell ref="F138:F142"/>
    <mergeCell ref="G138:G142"/>
    <mergeCell ref="B138:B142"/>
    <mergeCell ref="A143:A147"/>
    <mergeCell ref="C143:C147"/>
    <mergeCell ref="D143:D147"/>
    <mergeCell ref="E143:E147"/>
    <mergeCell ref="F143:F147"/>
    <mergeCell ref="G143:G147"/>
    <mergeCell ref="B143:B147"/>
    <mergeCell ref="F118:F122"/>
    <mergeCell ref="G118:G122"/>
    <mergeCell ref="B118:B122"/>
    <mergeCell ref="A123:A127"/>
    <mergeCell ref="C123:C127"/>
    <mergeCell ref="D123:D127"/>
    <mergeCell ref="E123:E127"/>
    <mergeCell ref="F123:F127"/>
    <mergeCell ref="G123:G127"/>
    <mergeCell ref="B123:B127"/>
    <mergeCell ref="A128:A132"/>
    <mergeCell ref="C128:C132"/>
    <mergeCell ref="D128:D132"/>
    <mergeCell ref="E128:E132"/>
    <mergeCell ref="F128:F132"/>
    <mergeCell ref="G128:G132"/>
    <mergeCell ref="B128:B132"/>
    <mergeCell ref="A198:A202"/>
    <mergeCell ref="C198:C202"/>
    <mergeCell ref="D198:D202"/>
    <mergeCell ref="E198:E202"/>
    <mergeCell ref="F198:F202"/>
    <mergeCell ref="G198:G202"/>
    <mergeCell ref="B198:B202"/>
    <mergeCell ref="A203:A207"/>
    <mergeCell ref="C203:C207"/>
    <mergeCell ref="D203:D207"/>
    <mergeCell ref="E203:E207"/>
    <mergeCell ref="F203:F207"/>
    <mergeCell ref="G203:G207"/>
    <mergeCell ref="B203:B207"/>
    <mergeCell ref="A108:A112"/>
    <mergeCell ref="C108:C112"/>
    <mergeCell ref="D108:D112"/>
    <mergeCell ref="E108:E112"/>
    <mergeCell ref="F108:F112"/>
    <mergeCell ref="G108:G112"/>
    <mergeCell ref="B108:B112"/>
    <mergeCell ref="A113:A117"/>
    <mergeCell ref="C113:C117"/>
    <mergeCell ref="D113:D117"/>
    <mergeCell ref="E113:E117"/>
    <mergeCell ref="F113:F117"/>
    <mergeCell ref="G113:G117"/>
    <mergeCell ref="B113:B117"/>
    <mergeCell ref="A118:A122"/>
    <mergeCell ref="C118:C122"/>
    <mergeCell ref="D118:D122"/>
    <mergeCell ref="E118:E122"/>
    <mergeCell ref="A183:A187"/>
    <mergeCell ref="C183:C187"/>
    <mergeCell ref="D183:D187"/>
    <mergeCell ref="E183:E187"/>
    <mergeCell ref="F183:F187"/>
    <mergeCell ref="G183:G187"/>
    <mergeCell ref="B183:B187"/>
    <mergeCell ref="A188:A192"/>
    <mergeCell ref="C188:C192"/>
    <mergeCell ref="D188:D192"/>
    <mergeCell ref="E188:E192"/>
    <mergeCell ref="F188:F192"/>
    <mergeCell ref="G188:G192"/>
    <mergeCell ref="B188:B192"/>
    <mergeCell ref="A193:A197"/>
    <mergeCell ref="C193:C197"/>
    <mergeCell ref="D193:D197"/>
    <mergeCell ref="E193:E197"/>
    <mergeCell ref="F193:F197"/>
    <mergeCell ref="G193:G197"/>
    <mergeCell ref="B193:B197"/>
    <mergeCell ref="D168:D172"/>
    <mergeCell ref="E168:E172"/>
    <mergeCell ref="F168:F172"/>
    <mergeCell ref="G168:G172"/>
    <mergeCell ref="B168:B172"/>
    <mergeCell ref="A173:A177"/>
    <mergeCell ref="C173:C177"/>
    <mergeCell ref="D173:D177"/>
    <mergeCell ref="E173:E177"/>
    <mergeCell ref="F173:F177"/>
    <mergeCell ref="G173:G177"/>
    <mergeCell ref="B173:B177"/>
    <mergeCell ref="A178:A182"/>
    <mergeCell ref="C178:C182"/>
    <mergeCell ref="D178:D182"/>
    <mergeCell ref="E178:E182"/>
    <mergeCell ref="F178:F182"/>
    <mergeCell ref="G178:G182"/>
    <mergeCell ref="B178:B182"/>
    <mergeCell ref="G213:G217"/>
    <mergeCell ref="B213:B217"/>
    <mergeCell ref="A218:A222"/>
    <mergeCell ref="C218:C222"/>
    <mergeCell ref="D218:D222"/>
    <mergeCell ref="E218:E222"/>
    <mergeCell ref="F218:F222"/>
    <mergeCell ref="G218:G222"/>
    <mergeCell ref="B218:B222"/>
    <mergeCell ref="A223:A227"/>
    <mergeCell ref="C223:C227"/>
    <mergeCell ref="D223:D227"/>
    <mergeCell ref="E223:E227"/>
    <mergeCell ref="F223:F227"/>
    <mergeCell ref="G223:G227"/>
    <mergeCell ref="B223:B227"/>
    <mergeCell ref="A158:A162"/>
    <mergeCell ref="C158:C162"/>
    <mergeCell ref="D158:D162"/>
    <mergeCell ref="E158:E162"/>
    <mergeCell ref="F158:F162"/>
    <mergeCell ref="G158:G162"/>
    <mergeCell ref="B158:B162"/>
    <mergeCell ref="A163:A167"/>
    <mergeCell ref="C163:C167"/>
    <mergeCell ref="D163:D167"/>
    <mergeCell ref="E163:E167"/>
    <mergeCell ref="F163:F167"/>
    <mergeCell ref="G163:G167"/>
    <mergeCell ref="B163:B167"/>
    <mergeCell ref="A168:A172"/>
    <mergeCell ref="C168:C172"/>
    <mergeCell ref="F5:F6"/>
    <mergeCell ref="A3:G3"/>
    <mergeCell ref="G5:G6"/>
    <mergeCell ref="A1:G1"/>
    <mergeCell ref="A2:G2"/>
    <mergeCell ref="A5:A6"/>
    <mergeCell ref="C5:C6"/>
    <mergeCell ref="D5:D6"/>
    <mergeCell ref="E5:E6"/>
    <mergeCell ref="B5:B6"/>
    <mergeCell ref="F228:F232"/>
    <mergeCell ref="G228:G232"/>
    <mergeCell ref="A233:A237"/>
    <mergeCell ref="C233:C237"/>
    <mergeCell ref="D233:D237"/>
    <mergeCell ref="E233:E237"/>
    <mergeCell ref="F233:F237"/>
    <mergeCell ref="G233:G237"/>
    <mergeCell ref="A228:A232"/>
    <mergeCell ref="D228:D232"/>
    <mergeCell ref="A208:A212"/>
    <mergeCell ref="C208:C212"/>
    <mergeCell ref="D208:D212"/>
    <mergeCell ref="E208:E212"/>
    <mergeCell ref="F208:F212"/>
    <mergeCell ref="G208:G212"/>
    <mergeCell ref="B208:B212"/>
    <mergeCell ref="A213:A217"/>
    <mergeCell ref="C213:C217"/>
    <mergeCell ref="D213:D217"/>
    <mergeCell ref="E213:E217"/>
    <mergeCell ref="F213:F217"/>
    <mergeCell ref="F238:F242"/>
    <mergeCell ref="G238:G242"/>
    <mergeCell ref="A243:A247"/>
    <mergeCell ref="C243:C247"/>
    <mergeCell ref="D243:D247"/>
    <mergeCell ref="E243:E247"/>
    <mergeCell ref="F243:F247"/>
    <mergeCell ref="G243:G247"/>
    <mergeCell ref="B243:B247"/>
    <mergeCell ref="E228:E232"/>
    <mergeCell ref="C228:C232"/>
    <mergeCell ref="A238:A242"/>
    <mergeCell ref="C238:C242"/>
    <mergeCell ref="D238:D242"/>
    <mergeCell ref="E238:E242"/>
    <mergeCell ref="B228:B232"/>
    <mergeCell ref="B233:B237"/>
    <mergeCell ref="B238:B242"/>
    <mergeCell ref="A258:A262"/>
    <mergeCell ref="C258:C262"/>
    <mergeCell ref="D258:D262"/>
    <mergeCell ref="E258:E262"/>
    <mergeCell ref="F258:F262"/>
    <mergeCell ref="G258:G262"/>
    <mergeCell ref="B258:B262"/>
    <mergeCell ref="A253:A257"/>
    <mergeCell ref="C253:C257"/>
    <mergeCell ref="D253:D257"/>
    <mergeCell ref="E253:E257"/>
    <mergeCell ref="F253:F257"/>
    <mergeCell ref="G253:G257"/>
    <mergeCell ref="B253:B257"/>
    <mergeCell ref="A248:A252"/>
    <mergeCell ref="C248:C252"/>
    <mergeCell ref="D248:D252"/>
    <mergeCell ref="E248:E252"/>
    <mergeCell ref="F248:F252"/>
    <mergeCell ref="G248:G252"/>
    <mergeCell ref="B248:B252"/>
    <mergeCell ref="A273:A277"/>
    <mergeCell ref="C273:C277"/>
    <mergeCell ref="D273:D277"/>
    <mergeCell ref="E273:E277"/>
    <mergeCell ref="F273:F277"/>
    <mergeCell ref="G273:G277"/>
    <mergeCell ref="B273:B277"/>
    <mergeCell ref="A268:A272"/>
    <mergeCell ref="C268:C272"/>
    <mergeCell ref="D268:D272"/>
    <mergeCell ref="E268:E272"/>
    <mergeCell ref="F268:F272"/>
    <mergeCell ref="G268:G272"/>
    <mergeCell ref="B268:B272"/>
    <mergeCell ref="A263:A267"/>
    <mergeCell ref="C263:C267"/>
    <mergeCell ref="D263:D267"/>
    <mergeCell ref="E263:E267"/>
    <mergeCell ref="F263:F267"/>
    <mergeCell ref="G263:G267"/>
    <mergeCell ref="B263:B267"/>
    <mergeCell ref="A288:A292"/>
    <mergeCell ref="C288:C292"/>
    <mergeCell ref="D288:D292"/>
    <mergeCell ref="E288:E292"/>
    <mergeCell ref="F288:F292"/>
    <mergeCell ref="G288:G292"/>
    <mergeCell ref="B288:B292"/>
    <mergeCell ref="A283:A287"/>
    <mergeCell ref="C283:C287"/>
    <mergeCell ref="D283:D287"/>
    <mergeCell ref="E283:E287"/>
    <mergeCell ref="F283:F287"/>
    <mergeCell ref="G283:G287"/>
    <mergeCell ref="B283:B287"/>
    <mergeCell ref="A278:A282"/>
    <mergeCell ref="C278:C282"/>
    <mergeCell ref="D278:D282"/>
    <mergeCell ref="E278:E282"/>
    <mergeCell ref="F278:F282"/>
    <mergeCell ref="G278:G282"/>
    <mergeCell ref="B278:B282"/>
    <mergeCell ref="A303:A307"/>
    <mergeCell ref="C303:C307"/>
    <mergeCell ref="D303:D307"/>
    <mergeCell ref="E303:E307"/>
    <mergeCell ref="F303:F307"/>
    <mergeCell ref="G303:G307"/>
    <mergeCell ref="B303:B307"/>
    <mergeCell ref="A298:A302"/>
    <mergeCell ref="C298:C302"/>
    <mergeCell ref="D298:D302"/>
    <mergeCell ref="E298:E302"/>
    <mergeCell ref="F298:F302"/>
    <mergeCell ref="G298:G302"/>
    <mergeCell ref="B298:B302"/>
    <mergeCell ref="A293:A297"/>
    <mergeCell ref="C293:C297"/>
    <mergeCell ref="D293:D297"/>
    <mergeCell ref="E293:E297"/>
    <mergeCell ref="F293:F297"/>
    <mergeCell ref="G293:G297"/>
    <mergeCell ref="B293:B297"/>
    <mergeCell ref="A318:A322"/>
    <mergeCell ref="C318:C322"/>
    <mergeCell ref="D318:D322"/>
    <mergeCell ref="E318:E322"/>
    <mergeCell ref="F318:F322"/>
    <mergeCell ref="G318:G322"/>
    <mergeCell ref="B318:B322"/>
    <mergeCell ref="A313:A317"/>
    <mergeCell ref="C313:C317"/>
    <mergeCell ref="D313:D317"/>
    <mergeCell ref="E313:E317"/>
    <mergeCell ref="F313:F317"/>
    <mergeCell ref="G313:G317"/>
    <mergeCell ref="B313:B317"/>
    <mergeCell ref="A308:A312"/>
    <mergeCell ref="C308:C312"/>
    <mergeCell ref="D308:D312"/>
    <mergeCell ref="E308:E312"/>
    <mergeCell ref="F308:F312"/>
    <mergeCell ref="G308:G312"/>
    <mergeCell ref="B308:B312"/>
    <mergeCell ref="A333:A337"/>
    <mergeCell ref="C333:C337"/>
    <mergeCell ref="D333:D337"/>
    <mergeCell ref="E333:E337"/>
    <mergeCell ref="F333:F337"/>
    <mergeCell ref="G333:G337"/>
    <mergeCell ref="B333:B337"/>
    <mergeCell ref="A328:A332"/>
    <mergeCell ref="C328:C332"/>
    <mergeCell ref="D328:D332"/>
    <mergeCell ref="E328:E332"/>
    <mergeCell ref="F328:F332"/>
    <mergeCell ref="G328:G332"/>
    <mergeCell ref="B328:B332"/>
    <mergeCell ref="A323:A327"/>
    <mergeCell ref="C323:C327"/>
    <mergeCell ref="D323:D327"/>
    <mergeCell ref="E323:E327"/>
    <mergeCell ref="F323:F327"/>
    <mergeCell ref="G323:G327"/>
    <mergeCell ref="B323:B327"/>
    <mergeCell ref="A348:A352"/>
    <mergeCell ref="C348:C352"/>
    <mergeCell ref="D348:D352"/>
    <mergeCell ref="E348:E352"/>
    <mergeCell ref="F348:F352"/>
    <mergeCell ref="G348:G352"/>
    <mergeCell ref="B348:B352"/>
    <mergeCell ref="A343:A347"/>
    <mergeCell ref="C343:C347"/>
    <mergeCell ref="D343:D347"/>
    <mergeCell ref="E343:E347"/>
    <mergeCell ref="F343:F347"/>
    <mergeCell ref="G343:G347"/>
    <mergeCell ref="B343:B347"/>
    <mergeCell ref="A338:A342"/>
    <mergeCell ref="C338:C342"/>
    <mergeCell ref="D338:D342"/>
    <mergeCell ref="E338:E342"/>
    <mergeCell ref="F338:F342"/>
    <mergeCell ref="G338:G342"/>
    <mergeCell ref="B338:B342"/>
    <mergeCell ref="A363:A367"/>
    <mergeCell ref="C363:C367"/>
    <mergeCell ref="D363:D367"/>
    <mergeCell ref="E363:E367"/>
    <mergeCell ref="F363:F367"/>
    <mergeCell ref="G363:G367"/>
    <mergeCell ref="B363:B367"/>
    <mergeCell ref="A358:A362"/>
    <mergeCell ref="C358:C362"/>
    <mergeCell ref="D358:D362"/>
    <mergeCell ref="E358:E362"/>
    <mergeCell ref="F358:F362"/>
    <mergeCell ref="G358:G362"/>
    <mergeCell ref="B358:B362"/>
    <mergeCell ref="A353:A357"/>
    <mergeCell ref="C353:C357"/>
    <mergeCell ref="D353:D357"/>
    <mergeCell ref="E353:E357"/>
    <mergeCell ref="F353:F357"/>
    <mergeCell ref="G353:G357"/>
    <mergeCell ref="B353:B357"/>
    <mergeCell ref="A378:A382"/>
    <mergeCell ref="C378:C382"/>
    <mergeCell ref="D378:D382"/>
    <mergeCell ref="E378:E382"/>
    <mergeCell ref="F378:F382"/>
    <mergeCell ref="G378:G382"/>
    <mergeCell ref="B378:B382"/>
    <mergeCell ref="A373:A377"/>
    <mergeCell ref="C373:C377"/>
    <mergeCell ref="D373:D377"/>
    <mergeCell ref="E373:E377"/>
    <mergeCell ref="F373:F377"/>
    <mergeCell ref="G373:G377"/>
    <mergeCell ref="B373:B377"/>
    <mergeCell ref="A368:A372"/>
    <mergeCell ref="C368:C372"/>
    <mergeCell ref="D368:D372"/>
    <mergeCell ref="E368:E372"/>
    <mergeCell ref="F368:F372"/>
    <mergeCell ref="G368:G372"/>
    <mergeCell ref="B368:B372"/>
    <mergeCell ref="A393:A397"/>
    <mergeCell ref="C393:C397"/>
    <mergeCell ref="D393:D397"/>
    <mergeCell ref="E393:E397"/>
    <mergeCell ref="F393:F397"/>
    <mergeCell ref="G393:G397"/>
    <mergeCell ref="B393:B397"/>
    <mergeCell ref="A388:A392"/>
    <mergeCell ref="C388:C392"/>
    <mergeCell ref="D388:D392"/>
    <mergeCell ref="E388:E392"/>
    <mergeCell ref="F388:F392"/>
    <mergeCell ref="G388:G392"/>
    <mergeCell ref="B388:B392"/>
    <mergeCell ref="A383:A387"/>
    <mergeCell ref="C383:C387"/>
    <mergeCell ref="D383:D387"/>
    <mergeCell ref="E383:E387"/>
    <mergeCell ref="F383:F387"/>
    <mergeCell ref="G383:G387"/>
    <mergeCell ref="B383:B387"/>
    <mergeCell ref="A408:A412"/>
    <mergeCell ref="C408:C412"/>
    <mergeCell ref="D408:D412"/>
    <mergeCell ref="E408:E412"/>
    <mergeCell ref="F408:F412"/>
    <mergeCell ref="G408:G412"/>
    <mergeCell ref="B408:B412"/>
    <mergeCell ref="A403:A407"/>
    <mergeCell ref="C403:C407"/>
    <mergeCell ref="D403:D407"/>
    <mergeCell ref="E403:E407"/>
    <mergeCell ref="F403:F407"/>
    <mergeCell ref="G403:G407"/>
    <mergeCell ref="B403:B407"/>
    <mergeCell ref="A398:A402"/>
    <mergeCell ref="C398:C402"/>
    <mergeCell ref="D398:D402"/>
    <mergeCell ref="E398:E402"/>
    <mergeCell ref="F398:F402"/>
    <mergeCell ref="G398:G402"/>
    <mergeCell ref="B398:B402"/>
    <mergeCell ref="A423:A427"/>
    <mergeCell ref="C423:C427"/>
    <mergeCell ref="D423:D427"/>
    <mergeCell ref="E423:E427"/>
    <mergeCell ref="F423:F427"/>
    <mergeCell ref="G423:G427"/>
    <mergeCell ref="B423:B427"/>
    <mergeCell ref="A418:A422"/>
    <mergeCell ref="C418:C422"/>
    <mergeCell ref="D418:D422"/>
    <mergeCell ref="E418:E422"/>
    <mergeCell ref="F418:F422"/>
    <mergeCell ref="G418:G422"/>
    <mergeCell ref="B418:B422"/>
    <mergeCell ref="A413:A417"/>
    <mergeCell ref="C413:C417"/>
    <mergeCell ref="D413:D417"/>
    <mergeCell ref="E413:E417"/>
    <mergeCell ref="F413:F417"/>
    <mergeCell ref="G413:G417"/>
    <mergeCell ref="B413:B417"/>
    <mergeCell ref="A438:A442"/>
    <mergeCell ref="C438:C442"/>
    <mergeCell ref="D438:D442"/>
    <mergeCell ref="E438:E442"/>
    <mergeCell ref="F438:F442"/>
    <mergeCell ref="G438:G442"/>
    <mergeCell ref="B438:B442"/>
    <mergeCell ref="A433:A437"/>
    <mergeCell ref="C433:C437"/>
    <mergeCell ref="D433:D437"/>
    <mergeCell ref="E433:E437"/>
    <mergeCell ref="F433:F437"/>
    <mergeCell ref="G433:G437"/>
    <mergeCell ref="B433:B437"/>
    <mergeCell ref="A428:A432"/>
    <mergeCell ref="C428:C432"/>
    <mergeCell ref="D428:D432"/>
    <mergeCell ref="E428:E432"/>
    <mergeCell ref="F428:F432"/>
    <mergeCell ref="G428:G432"/>
    <mergeCell ref="B428:B432"/>
    <mergeCell ref="A453:A457"/>
    <mergeCell ref="C453:C457"/>
    <mergeCell ref="D453:D457"/>
    <mergeCell ref="E453:E457"/>
    <mergeCell ref="F453:F457"/>
    <mergeCell ref="G453:G457"/>
    <mergeCell ref="B453:B457"/>
    <mergeCell ref="A448:A452"/>
    <mergeCell ref="C448:C452"/>
    <mergeCell ref="D448:D452"/>
    <mergeCell ref="E448:E452"/>
    <mergeCell ref="F448:F452"/>
    <mergeCell ref="G448:G452"/>
    <mergeCell ref="B448:B452"/>
    <mergeCell ref="A443:A447"/>
    <mergeCell ref="C443:C447"/>
    <mergeCell ref="D443:D447"/>
    <mergeCell ref="E443:E447"/>
    <mergeCell ref="F443:F447"/>
    <mergeCell ref="G443:G447"/>
    <mergeCell ref="B443:B447"/>
    <mergeCell ref="A468:A472"/>
    <mergeCell ref="C468:C472"/>
    <mergeCell ref="D468:D472"/>
    <mergeCell ref="E468:E472"/>
    <mergeCell ref="F468:F472"/>
    <mergeCell ref="G468:G472"/>
    <mergeCell ref="B468:B472"/>
    <mergeCell ref="A463:A467"/>
    <mergeCell ref="C463:C467"/>
    <mergeCell ref="D463:D467"/>
    <mergeCell ref="E463:E467"/>
    <mergeCell ref="F463:F467"/>
    <mergeCell ref="G463:G467"/>
    <mergeCell ref="B463:B467"/>
    <mergeCell ref="A458:A462"/>
    <mergeCell ref="C458:C462"/>
    <mergeCell ref="D458:D462"/>
    <mergeCell ref="E458:E462"/>
    <mergeCell ref="F458:F462"/>
    <mergeCell ref="G458:G462"/>
    <mergeCell ref="B458:B462"/>
    <mergeCell ref="A483:A487"/>
    <mergeCell ref="C483:C487"/>
    <mergeCell ref="D483:D487"/>
    <mergeCell ref="E483:E487"/>
    <mergeCell ref="F483:F487"/>
    <mergeCell ref="G483:G487"/>
    <mergeCell ref="B483:B487"/>
    <mergeCell ref="A478:A482"/>
    <mergeCell ref="C478:C482"/>
    <mergeCell ref="D478:D482"/>
    <mergeCell ref="E478:E482"/>
    <mergeCell ref="F478:F482"/>
    <mergeCell ref="G478:G482"/>
    <mergeCell ref="B478:B482"/>
    <mergeCell ref="A473:A477"/>
    <mergeCell ref="C473:C477"/>
    <mergeCell ref="D473:D477"/>
    <mergeCell ref="E473:E477"/>
    <mergeCell ref="F473:F477"/>
    <mergeCell ref="G473:G477"/>
    <mergeCell ref="B473:B477"/>
    <mergeCell ref="A498:A502"/>
    <mergeCell ref="C498:C502"/>
    <mergeCell ref="D498:D502"/>
    <mergeCell ref="E498:E502"/>
    <mergeCell ref="F498:F502"/>
    <mergeCell ref="G498:G502"/>
    <mergeCell ref="B498:B502"/>
    <mergeCell ref="A493:A497"/>
    <mergeCell ref="C493:C497"/>
    <mergeCell ref="D493:D497"/>
    <mergeCell ref="E493:E497"/>
    <mergeCell ref="F493:F497"/>
    <mergeCell ref="G493:G497"/>
    <mergeCell ref="B493:B497"/>
    <mergeCell ref="A488:A492"/>
    <mergeCell ref="C488:C492"/>
    <mergeCell ref="D488:D492"/>
    <mergeCell ref="E488:E492"/>
    <mergeCell ref="F488:F492"/>
    <mergeCell ref="G488:G492"/>
    <mergeCell ref="B488:B492"/>
    <mergeCell ref="A513:A517"/>
    <mergeCell ref="C513:C517"/>
    <mergeCell ref="D513:D517"/>
    <mergeCell ref="E513:E517"/>
    <mergeCell ref="F513:F517"/>
    <mergeCell ref="G513:G517"/>
    <mergeCell ref="B513:B517"/>
    <mergeCell ref="A508:A512"/>
    <mergeCell ref="C508:C512"/>
    <mergeCell ref="D508:D512"/>
    <mergeCell ref="E508:E512"/>
    <mergeCell ref="F508:F512"/>
    <mergeCell ref="G508:G512"/>
    <mergeCell ref="B508:B512"/>
    <mergeCell ref="A503:A507"/>
    <mergeCell ref="C503:C507"/>
    <mergeCell ref="D503:D507"/>
    <mergeCell ref="E503:E507"/>
    <mergeCell ref="F503:F507"/>
    <mergeCell ref="G503:G507"/>
    <mergeCell ref="B503:B507"/>
    <mergeCell ref="A528:A532"/>
    <mergeCell ref="C528:C532"/>
    <mergeCell ref="D528:D532"/>
    <mergeCell ref="E528:E532"/>
    <mergeCell ref="F528:F532"/>
    <mergeCell ref="G528:G532"/>
    <mergeCell ref="B528:B532"/>
    <mergeCell ref="A523:A527"/>
    <mergeCell ref="C523:C527"/>
    <mergeCell ref="D523:D527"/>
    <mergeCell ref="E523:E527"/>
    <mergeCell ref="F523:F527"/>
    <mergeCell ref="G523:G527"/>
    <mergeCell ref="B523:B527"/>
    <mergeCell ref="A518:A522"/>
    <mergeCell ref="C518:C522"/>
    <mergeCell ref="D518:D522"/>
    <mergeCell ref="E518:E522"/>
    <mergeCell ref="F518:F522"/>
    <mergeCell ref="G518:G522"/>
    <mergeCell ref="B518:B522"/>
    <mergeCell ref="A543:A547"/>
    <mergeCell ref="C543:C547"/>
    <mergeCell ref="D543:D547"/>
    <mergeCell ref="E543:E547"/>
    <mergeCell ref="F543:F547"/>
    <mergeCell ref="G543:G547"/>
    <mergeCell ref="B543:B547"/>
    <mergeCell ref="A538:A542"/>
    <mergeCell ref="C538:C542"/>
    <mergeCell ref="D538:D542"/>
    <mergeCell ref="E538:E542"/>
    <mergeCell ref="F538:F542"/>
    <mergeCell ref="G538:G542"/>
    <mergeCell ref="B538:B542"/>
    <mergeCell ref="A533:A537"/>
    <mergeCell ref="C533:C537"/>
    <mergeCell ref="D533:D537"/>
    <mergeCell ref="E533:E537"/>
    <mergeCell ref="F533:F537"/>
    <mergeCell ref="G533:G537"/>
    <mergeCell ref="B533:B537"/>
    <mergeCell ref="A558:A562"/>
    <mergeCell ref="C558:C562"/>
    <mergeCell ref="D558:D562"/>
    <mergeCell ref="E558:E562"/>
    <mergeCell ref="F558:F562"/>
    <mergeCell ref="G558:G562"/>
    <mergeCell ref="B558:B562"/>
    <mergeCell ref="A553:A557"/>
    <mergeCell ref="C553:C557"/>
    <mergeCell ref="D553:D557"/>
    <mergeCell ref="E553:E557"/>
    <mergeCell ref="F553:F557"/>
    <mergeCell ref="G553:G557"/>
    <mergeCell ref="B553:B557"/>
    <mergeCell ref="A548:A552"/>
    <mergeCell ref="C548:C552"/>
    <mergeCell ref="D548:D552"/>
    <mergeCell ref="E548:E552"/>
    <mergeCell ref="F548:F552"/>
    <mergeCell ref="G548:G552"/>
    <mergeCell ref="B548:B552"/>
    <mergeCell ref="A573:A577"/>
    <mergeCell ref="C573:C577"/>
    <mergeCell ref="D573:D577"/>
    <mergeCell ref="E573:E577"/>
    <mergeCell ref="F573:F577"/>
    <mergeCell ref="G573:G577"/>
    <mergeCell ref="B573:B577"/>
    <mergeCell ref="A568:A572"/>
    <mergeCell ref="C568:C572"/>
    <mergeCell ref="D568:D572"/>
    <mergeCell ref="E568:E572"/>
    <mergeCell ref="F568:F572"/>
    <mergeCell ref="G568:G572"/>
    <mergeCell ref="B568:B572"/>
    <mergeCell ref="A563:A567"/>
    <mergeCell ref="C563:C567"/>
    <mergeCell ref="D563:D567"/>
    <mergeCell ref="E563:E567"/>
    <mergeCell ref="F563:F567"/>
    <mergeCell ref="G563:G567"/>
    <mergeCell ref="B563:B567"/>
    <mergeCell ref="A588:A592"/>
    <mergeCell ref="C588:C592"/>
    <mergeCell ref="D588:D592"/>
    <mergeCell ref="E588:E592"/>
    <mergeCell ref="F588:F592"/>
    <mergeCell ref="G588:G592"/>
    <mergeCell ref="B588:B592"/>
    <mergeCell ref="A583:A587"/>
    <mergeCell ref="C583:C587"/>
    <mergeCell ref="D583:D587"/>
    <mergeCell ref="E583:E587"/>
    <mergeCell ref="F583:F587"/>
    <mergeCell ref="G583:G587"/>
    <mergeCell ref="B583:B587"/>
    <mergeCell ref="A578:A582"/>
    <mergeCell ref="C578:C582"/>
    <mergeCell ref="D578:D582"/>
    <mergeCell ref="E578:E582"/>
    <mergeCell ref="F578:F582"/>
    <mergeCell ref="G578:G582"/>
    <mergeCell ref="B578:B582"/>
    <mergeCell ref="A603:A607"/>
    <mergeCell ref="C603:C607"/>
    <mergeCell ref="D603:D607"/>
    <mergeCell ref="E603:E607"/>
    <mergeCell ref="F603:F607"/>
    <mergeCell ref="G603:G607"/>
    <mergeCell ref="B603:B607"/>
    <mergeCell ref="A598:A602"/>
    <mergeCell ref="C598:C602"/>
    <mergeCell ref="D598:D602"/>
    <mergeCell ref="E598:E602"/>
    <mergeCell ref="F598:F602"/>
    <mergeCell ref="G598:G602"/>
    <mergeCell ref="B598:B602"/>
    <mergeCell ref="A593:A597"/>
    <mergeCell ref="C593:C597"/>
    <mergeCell ref="D593:D597"/>
    <mergeCell ref="E593:E597"/>
    <mergeCell ref="F593:F597"/>
    <mergeCell ref="G593:G597"/>
    <mergeCell ref="B593:B597"/>
    <mergeCell ref="A618:A622"/>
    <mergeCell ref="C618:C622"/>
    <mergeCell ref="D618:D622"/>
    <mergeCell ref="E618:E622"/>
    <mergeCell ref="F618:F622"/>
    <mergeCell ref="G618:G622"/>
    <mergeCell ref="B618:B622"/>
    <mergeCell ref="A613:A617"/>
    <mergeCell ref="C613:C617"/>
    <mergeCell ref="D613:D617"/>
    <mergeCell ref="E613:E617"/>
    <mergeCell ref="F613:F617"/>
    <mergeCell ref="G613:G617"/>
    <mergeCell ref="B613:B617"/>
    <mergeCell ref="A608:A612"/>
    <mergeCell ref="C608:C612"/>
    <mergeCell ref="D608:D612"/>
    <mergeCell ref="E608:E612"/>
    <mergeCell ref="F608:F612"/>
    <mergeCell ref="G608:G612"/>
    <mergeCell ref="B608:B612"/>
    <mergeCell ref="A633:A637"/>
    <mergeCell ref="C633:C637"/>
    <mergeCell ref="D633:D637"/>
    <mergeCell ref="E633:E637"/>
    <mergeCell ref="F633:F637"/>
    <mergeCell ref="G633:G637"/>
    <mergeCell ref="B633:B637"/>
    <mergeCell ref="A628:A632"/>
    <mergeCell ref="C628:C632"/>
    <mergeCell ref="D628:D632"/>
    <mergeCell ref="E628:E632"/>
    <mergeCell ref="F628:F632"/>
    <mergeCell ref="G628:G632"/>
    <mergeCell ref="B628:B632"/>
    <mergeCell ref="A623:A627"/>
    <mergeCell ref="C623:C627"/>
    <mergeCell ref="D623:D627"/>
    <mergeCell ref="E623:E627"/>
    <mergeCell ref="F623:F627"/>
    <mergeCell ref="G623:G627"/>
    <mergeCell ref="B623:B627"/>
    <mergeCell ref="A648:A652"/>
    <mergeCell ref="C648:C652"/>
    <mergeCell ref="D648:D652"/>
    <mergeCell ref="E648:E652"/>
    <mergeCell ref="F648:F652"/>
    <mergeCell ref="G648:G652"/>
    <mergeCell ref="B648:B652"/>
    <mergeCell ref="A643:A647"/>
    <mergeCell ref="C643:C647"/>
    <mergeCell ref="D643:D647"/>
    <mergeCell ref="E643:E647"/>
    <mergeCell ref="F643:F647"/>
    <mergeCell ref="G643:G647"/>
    <mergeCell ref="B643:B647"/>
    <mergeCell ref="A638:A642"/>
    <mergeCell ref="C638:C642"/>
    <mergeCell ref="D638:D642"/>
    <mergeCell ref="E638:E642"/>
    <mergeCell ref="F638:F642"/>
    <mergeCell ref="G638:G642"/>
    <mergeCell ref="B638:B642"/>
    <mergeCell ref="A663:A667"/>
    <mergeCell ref="C663:C667"/>
    <mergeCell ref="D663:D667"/>
    <mergeCell ref="E663:E667"/>
    <mergeCell ref="F663:F667"/>
    <mergeCell ref="G663:G667"/>
    <mergeCell ref="B663:B667"/>
    <mergeCell ref="A658:A662"/>
    <mergeCell ref="C658:C662"/>
    <mergeCell ref="D658:D662"/>
    <mergeCell ref="E658:E662"/>
    <mergeCell ref="F658:F662"/>
    <mergeCell ref="G658:G662"/>
    <mergeCell ref="B658:B662"/>
    <mergeCell ref="A653:A657"/>
    <mergeCell ref="C653:C657"/>
    <mergeCell ref="D653:D657"/>
    <mergeCell ref="E653:E657"/>
    <mergeCell ref="F653:F657"/>
    <mergeCell ref="G653:G657"/>
    <mergeCell ref="B653:B657"/>
    <mergeCell ref="A678:A682"/>
    <mergeCell ref="C678:C682"/>
    <mergeCell ref="D678:D682"/>
    <mergeCell ref="E678:E682"/>
    <mergeCell ref="F678:F682"/>
    <mergeCell ref="G678:G682"/>
    <mergeCell ref="B678:B682"/>
    <mergeCell ref="A673:A677"/>
    <mergeCell ref="C673:C677"/>
    <mergeCell ref="D673:D677"/>
    <mergeCell ref="E673:E677"/>
    <mergeCell ref="F673:F677"/>
    <mergeCell ref="G673:G677"/>
    <mergeCell ref="B673:B677"/>
    <mergeCell ref="A668:A672"/>
    <mergeCell ref="C668:C672"/>
    <mergeCell ref="D668:D672"/>
    <mergeCell ref="E668:E672"/>
    <mergeCell ref="F668:F672"/>
    <mergeCell ref="G668:G672"/>
    <mergeCell ref="B668:B672"/>
    <mergeCell ref="A693:A697"/>
    <mergeCell ref="C693:C697"/>
    <mergeCell ref="D693:D697"/>
    <mergeCell ref="E693:E697"/>
    <mergeCell ref="F693:F697"/>
    <mergeCell ref="G693:G697"/>
    <mergeCell ref="B693:B697"/>
    <mergeCell ref="A688:A692"/>
    <mergeCell ref="C688:C692"/>
    <mergeCell ref="D688:D692"/>
    <mergeCell ref="E688:E692"/>
    <mergeCell ref="F688:F692"/>
    <mergeCell ref="G688:G692"/>
    <mergeCell ref="B688:B692"/>
    <mergeCell ref="A683:A687"/>
    <mergeCell ref="C683:C687"/>
    <mergeCell ref="D683:D687"/>
    <mergeCell ref="E683:E687"/>
    <mergeCell ref="F683:F687"/>
    <mergeCell ref="G683:G687"/>
    <mergeCell ref="B683:B687"/>
  </mergeCells>
  <phoneticPr fontId="1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3531"/>
  <sheetViews>
    <sheetView showZeros="0" tabSelected="1" view="pageBreakPreview" topLeftCell="A3443" zoomScaleNormal="100" zoomScaleSheetLayoutView="100" workbookViewId="0">
      <selection activeCell="M3485" sqref="M3485"/>
    </sheetView>
  </sheetViews>
  <sheetFormatPr defaultRowHeight="20.25"/>
  <cols>
    <col min="1" max="1" width="4.28515625" style="1" customWidth="1"/>
    <col min="2" max="2" width="4.42578125" style="8" hidden="1" customWidth="1"/>
    <col min="3" max="3" width="50.140625" style="1" customWidth="1"/>
    <col min="4" max="4" width="10.85546875" style="1" customWidth="1"/>
    <col min="5" max="5" width="7.85546875" style="1" customWidth="1"/>
    <col min="6" max="6" width="35.7109375" style="9" hidden="1" customWidth="1"/>
    <col min="7" max="7" width="9.42578125" style="1" customWidth="1"/>
    <col min="8" max="18" width="14.140625" style="10" customWidth="1"/>
    <col min="19" max="19" width="9.140625" style="1"/>
    <col min="20" max="20" width="14.140625" style="10" customWidth="1"/>
    <col min="21" max="21" width="9.42578125" style="1" customWidth="1"/>
    <col min="22" max="22" width="13" style="1" customWidth="1"/>
    <col min="23" max="23" width="5.5703125" style="1" customWidth="1"/>
    <col min="24" max="24" width="13" style="1" customWidth="1"/>
    <col min="25" max="26" width="9.140625" style="1"/>
    <col min="27" max="27" width="8" style="1" customWidth="1"/>
    <col min="28" max="28" width="10.42578125" style="1" bestFit="1" customWidth="1"/>
    <col min="29" max="29" width="8" style="1" customWidth="1"/>
    <col min="30" max="30" width="7.7109375" style="1" customWidth="1"/>
    <col min="31" max="16384" width="9.140625" style="1"/>
  </cols>
  <sheetData>
    <row r="1" spans="1:29">
      <c r="F1" s="129"/>
    </row>
    <row r="2" spans="1:29">
      <c r="C2" s="1" t="s">
        <v>149</v>
      </c>
      <c r="F2" s="129"/>
    </row>
    <row r="3" spans="1:29">
      <c r="A3" s="1" t="s">
        <v>150</v>
      </c>
      <c r="C3" s="1" t="s">
        <v>151</v>
      </c>
      <c r="F3" s="129"/>
    </row>
    <row r="4" spans="1:29">
      <c r="C4" s="1" t="s">
        <v>152</v>
      </c>
      <c r="F4" s="129"/>
    </row>
    <row r="5" spans="1:29">
      <c r="F5" s="129"/>
    </row>
    <row r="6" spans="1:29" ht="42.75" customHeight="1">
      <c r="A6" s="269" t="e">
        <f>#REF!</f>
        <v>#REF!</v>
      </c>
      <c r="B6" s="269"/>
      <c r="C6" s="269"/>
      <c r="D6" s="269"/>
      <c r="E6" s="269"/>
      <c r="F6" s="269"/>
      <c r="G6" s="269"/>
      <c r="H6" s="269"/>
      <c r="I6" s="131"/>
      <c r="J6" s="131"/>
      <c r="K6" s="131"/>
      <c r="L6" s="131"/>
      <c r="M6" s="131"/>
      <c r="N6" s="131"/>
      <c r="O6" s="131"/>
      <c r="P6" s="131"/>
      <c r="Q6" s="131"/>
      <c r="R6" s="131"/>
      <c r="T6" s="115"/>
      <c r="V6" s="264" t="s">
        <v>67</v>
      </c>
      <c r="W6" s="264"/>
      <c r="X6" s="264"/>
      <c r="Y6" s="264"/>
      <c r="Z6" s="264"/>
      <c r="AA6" s="264"/>
      <c r="AB6" s="264"/>
    </row>
    <row r="7" spans="1:29" ht="12.75" customHeight="1">
      <c r="A7" s="188"/>
      <c r="B7" s="188"/>
      <c r="C7" s="188"/>
      <c r="D7" s="188"/>
      <c r="E7" s="188"/>
      <c r="F7" s="188"/>
      <c r="G7" s="188"/>
      <c r="H7" s="188"/>
      <c r="I7" s="113"/>
      <c r="J7" s="113"/>
      <c r="K7" s="113"/>
      <c r="L7" s="113"/>
      <c r="M7" s="113"/>
      <c r="N7" s="113"/>
      <c r="O7" s="113"/>
      <c r="P7" s="113"/>
      <c r="Q7" s="113"/>
      <c r="R7" s="113"/>
      <c r="T7" s="113"/>
    </row>
    <row r="8" spans="1:29" ht="12.75" customHeight="1">
      <c r="A8" s="186" t="s">
        <v>21</v>
      </c>
      <c r="B8" s="186"/>
      <c r="C8" s="186"/>
      <c r="D8" s="186"/>
      <c r="E8" s="186"/>
      <c r="F8" s="186"/>
      <c r="G8" s="186"/>
      <c r="H8" s="186"/>
      <c r="I8" s="2"/>
      <c r="J8" s="2"/>
      <c r="K8" s="2"/>
      <c r="L8" s="2"/>
      <c r="M8" s="2"/>
      <c r="N8" s="2"/>
      <c r="O8" s="2"/>
      <c r="P8" s="2"/>
      <c r="Q8" s="2"/>
      <c r="R8" s="2"/>
      <c r="T8" s="2"/>
      <c r="X8" s="1" t="e">
        <f>AB11*AB12*AB13*AB14*AB15*AB16</f>
        <v>#REF!</v>
      </c>
    </row>
    <row r="9" spans="1:29" ht="7.5" customHeight="1">
      <c r="C9" s="2"/>
      <c r="D9" s="2"/>
      <c r="E9" s="2"/>
    </row>
    <row r="10" spans="1:29" ht="12.75" customHeight="1">
      <c r="A10" s="189" t="s">
        <v>0</v>
      </c>
      <c r="B10" s="191" t="s">
        <v>0</v>
      </c>
      <c r="C10" s="190" t="s">
        <v>1</v>
      </c>
      <c r="D10" s="190" t="s">
        <v>8</v>
      </c>
      <c r="E10" s="190" t="s">
        <v>9</v>
      </c>
      <c r="F10" s="265">
        <v>55555555</v>
      </c>
      <c r="G10" s="185" t="s">
        <v>25</v>
      </c>
      <c r="H10" s="185" t="s">
        <v>24</v>
      </c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T10" s="262" t="s">
        <v>24</v>
      </c>
      <c r="V10" s="262" t="s">
        <v>10</v>
      </c>
      <c r="X10" s="262" t="s">
        <v>10</v>
      </c>
    </row>
    <row r="11" spans="1:29" ht="21" customHeight="1">
      <c r="A11" s="189"/>
      <c r="B11" s="191"/>
      <c r="C11" s="190"/>
      <c r="D11" s="190"/>
      <c r="E11" s="190"/>
      <c r="F11" s="265"/>
      <c r="G11" s="185"/>
      <c r="H11" s="185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T11" s="263"/>
      <c r="V11" s="263"/>
      <c r="X11" s="263"/>
      <c r="Y11" s="256" t="s">
        <v>15</v>
      </c>
      <c r="Z11" s="257"/>
      <c r="AA11" s="257"/>
      <c r="AB11" s="12">
        <v>1.133</v>
      </c>
    </row>
    <row r="12" spans="1:29" ht="12.75">
      <c r="A12" s="13">
        <v>1</v>
      </c>
      <c r="B12" s="14">
        <v>1</v>
      </c>
      <c r="C12" s="15">
        <v>2</v>
      </c>
      <c r="D12" s="15">
        <v>3</v>
      </c>
      <c r="E12" s="15">
        <v>4</v>
      </c>
      <c r="F12" s="16">
        <v>555555</v>
      </c>
      <c r="G12" s="15">
        <v>5</v>
      </c>
      <c r="H12" s="11">
        <v>6</v>
      </c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T12" s="11">
        <v>6</v>
      </c>
      <c r="V12" s="15">
        <v>5</v>
      </c>
      <c r="X12" s="15">
        <v>5</v>
      </c>
      <c r="Y12" s="256" t="s">
        <v>17</v>
      </c>
      <c r="Z12" s="257"/>
      <c r="AA12" s="257"/>
      <c r="AB12" s="12" t="e">
        <f>1+#REF!*1</f>
        <v>#REF!</v>
      </c>
      <c r="AC12" s="17"/>
    </row>
    <row r="13" spans="1:29" ht="9.75" customHeight="1">
      <c r="A13" s="192"/>
      <c r="B13" s="201"/>
      <c r="C13" s="195" t="s">
        <v>13</v>
      </c>
      <c r="D13" s="192"/>
      <c r="E13" s="223"/>
      <c r="F13" s="266"/>
      <c r="G13" s="181"/>
      <c r="H13" s="228">
        <v>0</v>
      </c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T13" s="217">
        <f>+H13</f>
        <v>0</v>
      </c>
      <c r="V13" s="223">
        <f>+F13</f>
        <v>0</v>
      </c>
      <c r="X13" s="220" t="e">
        <f>V13*$X$8</f>
        <v>#REF!</v>
      </c>
      <c r="Y13" s="256" t="s">
        <v>18</v>
      </c>
      <c r="Z13" s="257"/>
      <c r="AA13" s="257"/>
      <c r="AB13" s="12" t="e">
        <f>1+#REF!*1</f>
        <v>#REF!</v>
      </c>
      <c r="AC13" s="17"/>
    </row>
    <row r="14" spans="1:29" ht="9.75" customHeight="1">
      <c r="A14" s="193"/>
      <c r="B14" s="202"/>
      <c r="C14" s="196"/>
      <c r="D14" s="193"/>
      <c r="E14" s="224"/>
      <c r="F14" s="267"/>
      <c r="G14" s="181"/>
      <c r="H14" s="228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T14" s="218"/>
      <c r="V14" s="224"/>
      <c r="X14" s="221"/>
      <c r="Y14" s="256" t="s">
        <v>16</v>
      </c>
      <c r="Z14" s="257"/>
      <c r="AA14" s="257"/>
      <c r="AB14" s="12" t="e">
        <f>1+#REF!*1</f>
        <v>#REF!</v>
      </c>
      <c r="AC14" s="17"/>
    </row>
    <row r="15" spans="1:29" ht="9.75" customHeight="1">
      <c r="A15" s="193"/>
      <c r="B15" s="202"/>
      <c r="C15" s="196"/>
      <c r="D15" s="193"/>
      <c r="E15" s="224"/>
      <c r="F15" s="267"/>
      <c r="G15" s="181"/>
      <c r="H15" s="228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T15" s="218"/>
      <c r="V15" s="224"/>
      <c r="X15" s="221"/>
      <c r="Y15" s="256" t="s">
        <v>22</v>
      </c>
      <c r="Z15" s="257"/>
      <c r="AA15" s="257"/>
      <c r="AB15" s="12" t="e">
        <f>1+#REF!*1</f>
        <v>#REF!</v>
      </c>
      <c r="AC15" s="17"/>
    </row>
    <row r="16" spans="1:29" ht="9.75" customHeight="1">
      <c r="A16" s="193"/>
      <c r="B16" s="202"/>
      <c r="C16" s="196"/>
      <c r="D16" s="193"/>
      <c r="E16" s="224"/>
      <c r="F16" s="267"/>
      <c r="G16" s="181"/>
      <c r="H16" s="228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T16" s="218"/>
      <c r="V16" s="224"/>
      <c r="X16" s="221"/>
      <c r="Y16" s="18"/>
      <c r="Z16" s="18"/>
      <c r="AA16" s="18"/>
      <c r="AB16" s="1">
        <v>1.1100000000000001</v>
      </c>
    </row>
    <row r="17" spans="1:24" ht="9.75" customHeight="1">
      <c r="A17" s="194"/>
      <c r="B17" s="203"/>
      <c r="C17" s="197"/>
      <c r="D17" s="194"/>
      <c r="E17" s="225"/>
      <c r="F17" s="268"/>
      <c r="G17" s="181"/>
      <c r="H17" s="228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T17" s="219"/>
      <c r="V17" s="225"/>
      <c r="X17" s="222"/>
    </row>
    <row r="18" spans="1:24" ht="9.75" customHeight="1">
      <c r="A18" s="232"/>
      <c r="B18" s="230"/>
      <c r="C18" s="236" t="s">
        <v>144</v>
      </c>
      <c r="D18" s="232"/>
      <c r="E18" s="239"/>
      <c r="F18" s="227">
        <v>0</v>
      </c>
      <c r="G18" s="226">
        <v>0</v>
      </c>
      <c r="H18" s="228">
        <v>0</v>
      </c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T18" s="217">
        <f>+H18</f>
        <v>0</v>
      </c>
      <c r="V18" s="223">
        <f>+F18</f>
        <v>0</v>
      </c>
      <c r="X18" s="220" t="e">
        <f>V18*$X$8</f>
        <v>#REF!</v>
      </c>
    </row>
    <row r="19" spans="1:24" ht="9.75" customHeight="1">
      <c r="A19" s="232"/>
      <c r="B19" s="230"/>
      <c r="C19" s="237"/>
      <c r="D19" s="232"/>
      <c r="E19" s="239"/>
      <c r="F19" s="227"/>
      <c r="G19" s="226"/>
      <c r="H19" s="228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T19" s="218"/>
      <c r="V19" s="224"/>
      <c r="X19" s="221"/>
    </row>
    <row r="20" spans="1:24" ht="9.75" customHeight="1">
      <c r="A20" s="232"/>
      <c r="B20" s="230"/>
      <c r="C20" s="237"/>
      <c r="D20" s="232"/>
      <c r="E20" s="239"/>
      <c r="F20" s="227"/>
      <c r="G20" s="226"/>
      <c r="H20" s="228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T20" s="218"/>
      <c r="V20" s="224"/>
      <c r="X20" s="221"/>
    </row>
    <row r="21" spans="1:24" ht="9.75" customHeight="1">
      <c r="A21" s="232"/>
      <c r="B21" s="230"/>
      <c r="C21" s="237"/>
      <c r="D21" s="232"/>
      <c r="E21" s="239"/>
      <c r="F21" s="227"/>
      <c r="G21" s="226"/>
      <c r="H21" s="228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T21" s="218"/>
      <c r="V21" s="224"/>
      <c r="X21" s="221"/>
    </row>
    <row r="22" spans="1:24" ht="9.75" customHeight="1">
      <c r="A22" s="232"/>
      <c r="B22" s="230"/>
      <c r="C22" s="238"/>
      <c r="D22" s="232"/>
      <c r="E22" s="239"/>
      <c r="F22" s="227"/>
      <c r="G22" s="226"/>
      <c r="H22" s="228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T22" s="219"/>
      <c r="V22" s="225"/>
      <c r="X22" s="222"/>
    </row>
    <row r="23" spans="1:24" ht="9.75" customHeight="1">
      <c r="A23" s="173"/>
      <c r="B23" s="234"/>
      <c r="C23" s="255" t="s">
        <v>12</v>
      </c>
      <c r="D23" s="173"/>
      <c r="E23" s="235"/>
      <c r="F23" s="227">
        <v>0</v>
      </c>
      <c r="G23" s="226">
        <v>0</v>
      </c>
      <c r="H23" s="228">
        <v>0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T23" s="217">
        <f>+H23</f>
        <v>0</v>
      </c>
      <c r="V23" s="223">
        <f>+F23</f>
        <v>0</v>
      </c>
      <c r="X23" s="220" t="e">
        <f>V23*$X$8</f>
        <v>#REF!</v>
      </c>
    </row>
    <row r="24" spans="1:24" ht="9.75" customHeight="1">
      <c r="A24" s="173"/>
      <c r="B24" s="234"/>
      <c r="C24" s="255"/>
      <c r="D24" s="173"/>
      <c r="E24" s="235"/>
      <c r="F24" s="227"/>
      <c r="G24" s="226"/>
      <c r="H24" s="228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T24" s="218"/>
      <c r="V24" s="224"/>
      <c r="X24" s="221"/>
    </row>
    <row r="25" spans="1:24" ht="9.75" customHeight="1">
      <c r="A25" s="173"/>
      <c r="B25" s="234"/>
      <c r="C25" s="255"/>
      <c r="D25" s="173"/>
      <c r="E25" s="235"/>
      <c r="F25" s="227"/>
      <c r="G25" s="226"/>
      <c r="H25" s="228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T25" s="218"/>
      <c r="V25" s="224"/>
      <c r="X25" s="221"/>
    </row>
    <row r="26" spans="1:24" ht="9.75" customHeight="1">
      <c r="A26" s="173"/>
      <c r="B26" s="234"/>
      <c r="C26" s="255"/>
      <c r="D26" s="173"/>
      <c r="E26" s="235"/>
      <c r="F26" s="227"/>
      <c r="G26" s="226"/>
      <c r="H26" s="228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T26" s="218"/>
      <c r="V26" s="224"/>
      <c r="X26" s="221"/>
    </row>
    <row r="27" spans="1:24" ht="9.75" customHeight="1">
      <c r="A27" s="173"/>
      <c r="B27" s="234"/>
      <c r="C27" s="255"/>
      <c r="D27" s="173"/>
      <c r="E27" s="235"/>
      <c r="F27" s="227"/>
      <c r="G27" s="226"/>
      <c r="H27" s="228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T27" s="219"/>
      <c r="V27" s="225"/>
      <c r="X27" s="222"/>
    </row>
    <row r="28" spans="1:24" ht="9.75" customHeight="1">
      <c r="A28" s="229">
        <v>1</v>
      </c>
      <c r="B28" s="230" t="s">
        <v>72</v>
      </c>
      <c r="C28" s="231" t="s">
        <v>73</v>
      </c>
      <c r="D28" s="232" t="s">
        <v>74</v>
      </c>
      <c r="E28" s="248">
        <v>2</v>
      </c>
      <c r="F28" s="227">
        <v>0.42240325999999995</v>
      </c>
      <c r="G28" s="226"/>
      <c r="H28" s="228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T28" s="217">
        <f>+H28</f>
        <v>0</v>
      </c>
      <c r="V28" s="223">
        <f>+F28</f>
        <v>0.42240325999999995</v>
      </c>
      <c r="X28" s="220" t="e">
        <f>V28*$X$8</f>
        <v>#REF!</v>
      </c>
    </row>
    <row r="29" spans="1:24" ht="9.75" customHeight="1">
      <c r="A29" s="229"/>
      <c r="B29" s="230"/>
      <c r="C29" s="231"/>
      <c r="D29" s="232"/>
      <c r="E29" s="248"/>
      <c r="F29" s="227"/>
      <c r="G29" s="226"/>
      <c r="H29" s="228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T29" s="218"/>
      <c r="V29" s="224"/>
      <c r="X29" s="221"/>
    </row>
    <row r="30" spans="1:24" ht="9.75" customHeight="1">
      <c r="A30" s="229"/>
      <c r="B30" s="230"/>
      <c r="C30" s="231"/>
      <c r="D30" s="232"/>
      <c r="E30" s="248"/>
      <c r="F30" s="227"/>
      <c r="G30" s="226"/>
      <c r="H30" s="228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T30" s="218"/>
      <c r="V30" s="224"/>
      <c r="X30" s="221"/>
    </row>
    <row r="31" spans="1:24" ht="9.75" customHeight="1">
      <c r="A31" s="229"/>
      <c r="B31" s="230"/>
      <c r="C31" s="231"/>
      <c r="D31" s="232"/>
      <c r="E31" s="248"/>
      <c r="F31" s="227"/>
      <c r="G31" s="226"/>
      <c r="H31" s="228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T31" s="218"/>
      <c r="V31" s="224"/>
      <c r="X31" s="221"/>
    </row>
    <row r="32" spans="1:24" ht="9.75" customHeight="1">
      <c r="A32" s="229"/>
      <c r="B32" s="230"/>
      <c r="C32" s="231"/>
      <c r="D32" s="232"/>
      <c r="E32" s="248"/>
      <c r="F32" s="227"/>
      <c r="G32" s="226"/>
      <c r="H32" s="228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T32" s="219"/>
      <c r="V32" s="225"/>
      <c r="X32" s="222"/>
    </row>
    <row r="33" spans="1:24" ht="9.75" customHeight="1">
      <c r="A33" s="252">
        <v>2</v>
      </c>
      <c r="B33" s="230" t="s">
        <v>75</v>
      </c>
      <c r="C33" s="231" t="s">
        <v>76</v>
      </c>
      <c r="D33" s="232" t="s">
        <v>77</v>
      </c>
      <c r="E33" s="248">
        <v>0.1</v>
      </c>
      <c r="F33" s="227">
        <v>15.792288999999998</v>
      </c>
      <c r="G33" s="226"/>
      <c r="H33" s="228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T33" s="217">
        <f>+H33</f>
        <v>0</v>
      </c>
      <c r="V33" s="223">
        <f>+F33</f>
        <v>15.792288999999998</v>
      </c>
      <c r="X33" s="220" t="e">
        <f>V33*$X$8</f>
        <v>#REF!</v>
      </c>
    </row>
    <row r="34" spans="1:24" ht="9.75" customHeight="1">
      <c r="A34" s="253"/>
      <c r="B34" s="230"/>
      <c r="C34" s="231"/>
      <c r="D34" s="232"/>
      <c r="E34" s="248"/>
      <c r="F34" s="227"/>
      <c r="G34" s="226"/>
      <c r="H34" s="228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T34" s="218"/>
      <c r="V34" s="224"/>
      <c r="X34" s="221"/>
    </row>
    <row r="35" spans="1:24" ht="9.75" customHeight="1">
      <c r="A35" s="253"/>
      <c r="B35" s="230"/>
      <c r="C35" s="231"/>
      <c r="D35" s="232"/>
      <c r="E35" s="248"/>
      <c r="F35" s="227"/>
      <c r="G35" s="226"/>
      <c r="H35" s="228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T35" s="218"/>
      <c r="V35" s="224"/>
      <c r="X35" s="221"/>
    </row>
    <row r="36" spans="1:24" ht="9.75" customHeight="1">
      <c r="A36" s="253"/>
      <c r="B36" s="230"/>
      <c r="C36" s="231"/>
      <c r="D36" s="232"/>
      <c r="E36" s="248"/>
      <c r="F36" s="227"/>
      <c r="G36" s="226"/>
      <c r="H36" s="228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T36" s="218"/>
      <c r="V36" s="224"/>
      <c r="X36" s="221"/>
    </row>
    <row r="37" spans="1:24" ht="9.75" customHeight="1">
      <c r="A37" s="254"/>
      <c r="B37" s="230"/>
      <c r="C37" s="231"/>
      <c r="D37" s="232"/>
      <c r="E37" s="248"/>
      <c r="F37" s="227"/>
      <c r="G37" s="226"/>
      <c r="H37" s="228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T37" s="219"/>
      <c r="V37" s="225"/>
      <c r="X37" s="222"/>
    </row>
    <row r="38" spans="1:24" ht="9.75" customHeight="1">
      <c r="A38" s="252">
        <v>3</v>
      </c>
      <c r="B38" s="230" t="s">
        <v>78</v>
      </c>
      <c r="C38" s="231" t="s">
        <v>79</v>
      </c>
      <c r="D38" s="232" t="s">
        <v>80</v>
      </c>
      <c r="E38" s="248">
        <v>4</v>
      </c>
      <c r="F38" s="227">
        <v>0.45559117999999998</v>
      </c>
      <c r="G38" s="226"/>
      <c r="H38" s="228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T38" s="217">
        <f>+H38</f>
        <v>0</v>
      </c>
      <c r="V38" s="223">
        <f>+F38</f>
        <v>0.45559117999999998</v>
      </c>
      <c r="X38" s="220" t="e">
        <f>V38*$X$8</f>
        <v>#REF!</v>
      </c>
    </row>
    <row r="39" spans="1:24" ht="9.75" customHeight="1">
      <c r="A39" s="253"/>
      <c r="B39" s="230"/>
      <c r="C39" s="231"/>
      <c r="D39" s="232"/>
      <c r="E39" s="248"/>
      <c r="F39" s="227"/>
      <c r="G39" s="226"/>
      <c r="H39" s="228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T39" s="218"/>
      <c r="V39" s="224"/>
      <c r="X39" s="221"/>
    </row>
    <row r="40" spans="1:24" ht="9.75" customHeight="1">
      <c r="A40" s="253"/>
      <c r="B40" s="230"/>
      <c r="C40" s="231"/>
      <c r="D40" s="232"/>
      <c r="E40" s="248"/>
      <c r="F40" s="227"/>
      <c r="G40" s="226"/>
      <c r="H40" s="228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T40" s="218"/>
      <c r="V40" s="224"/>
      <c r="X40" s="221"/>
    </row>
    <row r="41" spans="1:24" ht="9.75" customHeight="1">
      <c r="A41" s="253"/>
      <c r="B41" s="230"/>
      <c r="C41" s="231"/>
      <c r="D41" s="232"/>
      <c r="E41" s="248"/>
      <c r="F41" s="227"/>
      <c r="G41" s="226"/>
      <c r="H41" s="228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T41" s="218"/>
      <c r="V41" s="224"/>
      <c r="X41" s="221"/>
    </row>
    <row r="42" spans="1:24" ht="6.75" customHeight="1">
      <c r="A42" s="254"/>
      <c r="B42" s="230"/>
      <c r="C42" s="231"/>
      <c r="D42" s="232"/>
      <c r="E42" s="248"/>
      <c r="F42" s="227"/>
      <c r="G42" s="226"/>
      <c r="H42" s="228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T42" s="219"/>
      <c r="V42" s="225"/>
      <c r="X42" s="222"/>
    </row>
    <row r="43" spans="1:24" ht="9.75" customHeight="1">
      <c r="A43" s="252">
        <v>4</v>
      </c>
      <c r="B43" s="230" t="s">
        <v>81</v>
      </c>
      <c r="C43" s="231" t="s">
        <v>82</v>
      </c>
      <c r="D43" s="232" t="s">
        <v>77</v>
      </c>
      <c r="E43" s="248">
        <v>0.1</v>
      </c>
      <c r="F43" s="227">
        <v>11.890155</v>
      </c>
      <c r="G43" s="226"/>
      <c r="H43" s="228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T43" s="217">
        <f>+H43</f>
        <v>0</v>
      </c>
      <c r="V43" s="223">
        <f>+F43</f>
        <v>11.890155</v>
      </c>
      <c r="X43" s="220" t="e">
        <f>V43*$X$8</f>
        <v>#REF!</v>
      </c>
    </row>
    <row r="44" spans="1:24" ht="9.75" customHeight="1">
      <c r="A44" s="253"/>
      <c r="B44" s="230"/>
      <c r="C44" s="231"/>
      <c r="D44" s="232"/>
      <c r="E44" s="248"/>
      <c r="F44" s="227"/>
      <c r="G44" s="226"/>
      <c r="H44" s="228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T44" s="218"/>
      <c r="V44" s="224"/>
      <c r="X44" s="221"/>
    </row>
    <row r="45" spans="1:24" ht="9.75" customHeight="1">
      <c r="A45" s="253"/>
      <c r="B45" s="230"/>
      <c r="C45" s="231"/>
      <c r="D45" s="232"/>
      <c r="E45" s="248"/>
      <c r="F45" s="227"/>
      <c r="G45" s="226"/>
      <c r="H45" s="228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T45" s="218"/>
      <c r="V45" s="224"/>
      <c r="X45" s="221"/>
    </row>
    <row r="46" spans="1:24" ht="9.75" customHeight="1">
      <c r="A46" s="253"/>
      <c r="B46" s="230"/>
      <c r="C46" s="231"/>
      <c r="D46" s="232"/>
      <c r="E46" s="248"/>
      <c r="F46" s="227"/>
      <c r="G46" s="226"/>
      <c r="H46" s="228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T46" s="218"/>
      <c r="V46" s="224"/>
      <c r="X46" s="221"/>
    </row>
    <row r="47" spans="1:24" ht="9.75" customHeight="1">
      <c r="A47" s="254"/>
      <c r="B47" s="230"/>
      <c r="C47" s="231"/>
      <c r="D47" s="232"/>
      <c r="E47" s="248"/>
      <c r="F47" s="227"/>
      <c r="G47" s="226"/>
      <c r="H47" s="228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T47" s="219"/>
      <c r="V47" s="225"/>
      <c r="X47" s="222"/>
    </row>
    <row r="48" spans="1:24" ht="9.75" customHeight="1">
      <c r="A48" s="252">
        <v>5</v>
      </c>
      <c r="B48" s="230" t="s">
        <v>83</v>
      </c>
      <c r="C48" s="231" t="s">
        <v>84</v>
      </c>
      <c r="D48" s="232" t="s">
        <v>85</v>
      </c>
      <c r="E48" s="239">
        <v>0.436</v>
      </c>
      <c r="F48" s="227">
        <v>3.3333540000000004</v>
      </c>
      <c r="G48" s="226"/>
      <c r="H48" s="228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T48" s="217">
        <f>+H48</f>
        <v>0</v>
      </c>
      <c r="V48" s="223">
        <f>+F48</f>
        <v>3.3333540000000004</v>
      </c>
      <c r="X48" s="220" t="e">
        <f>V48*$X$8</f>
        <v>#REF!</v>
      </c>
    </row>
    <row r="49" spans="1:24" ht="9.75" customHeight="1">
      <c r="A49" s="253"/>
      <c r="B49" s="230"/>
      <c r="C49" s="231"/>
      <c r="D49" s="232"/>
      <c r="E49" s="239"/>
      <c r="F49" s="227"/>
      <c r="G49" s="226"/>
      <c r="H49" s="228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T49" s="218"/>
      <c r="V49" s="224"/>
      <c r="X49" s="221"/>
    </row>
    <row r="50" spans="1:24" ht="9.75" customHeight="1">
      <c r="A50" s="253"/>
      <c r="B50" s="230"/>
      <c r="C50" s="231"/>
      <c r="D50" s="232"/>
      <c r="E50" s="239"/>
      <c r="F50" s="227"/>
      <c r="G50" s="226"/>
      <c r="H50" s="228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T50" s="218"/>
      <c r="V50" s="224"/>
      <c r="X50" s="221"/>
    </row>
    <row r="51" spans="1:24" ht="9.75" customHeight="1">
      <c r="A51" s="253"/>
      <c r="B51" s="230"/>
      <c r="C51" s="231"/>
      <c r="D51" s="232"/>
      <c r="E51" s="239"/>
      <c r="F51" s="227"/>
      <c r="G51" s="226"/>
      <c r="H51" s="228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T51" s="218"/>
      <c r="V51" s="224"/>
      <c r="X51" s="221"/>
    </row>
    <row r="52" spans="1:24" ht="9.75" customHeight="1">
      <c r="A52" s="254"/>
      <c r="B52" s="230"/>
      <c r="C52" s="231"/>
      <c r="D52" s="232"/>
      <c r="E52" s="239"/>
      <c r="F52" s="227"/>
      <c r="G52" s="226"/>
      <c r="H52" s="228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T52" s="219"/>
      <c r="V52" s="225"/>
      <c r="X52" s="222"/>
    </row>
    <row r="53" spans="1:24" ht="23.25" customHeight="1">
      <c r="A53" s="114"/>
      <c r="B53" s="119"/>
      <c r="C53" s="120" t="s">
        <v>143</v>
      </c>
      <c r="D53" s="126">
        <v>3.2725322575381743</v>
      </c>
      <c r="E53" s="121" t="s">
        <v>70</v>
      </c>
      <c r="F53" s="122"/>
      <c r="G53" s="123"/>
      <c r="H53" s="124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T53" s="127">
        <f>SUM(T23:T52)</f>
        <v>0</v>
      </c>
      <c r="V53" s="125"/>
      <c r="W53" s="6"/>
      <c r="X53" s="6"/>
    </row>
    <row r="54" spans="1:24" ht="9.75" customHeight="1">
      <c r="A54" s="229"/>
      <c r="B54" s="230"/>
      <c r="C54" s="251" t="s">
        <v>86</v>
      </c>
      <c r="D54" s="232"/>
      <c r="E54" s="239"/>
      <c r="F54" s="227">
        <v>0</v>
      </c>
      <c r="G54" s="226">
        <v>0</v>
      </c>
      <c r="H54" s="228">
        <v>0</v>
      </c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T54" s="217">
        <f>+H54</f>
        <v>0</v>
      </c>
      <c r="V54" s="223">
        <f>+F54</f>
        <v>0</v>
      </c>
      <c r="X54" s="220" t="e">
        <f>V54*$X$8</f>
        <v>#REF!</v>
      </c>
    </row>
    <row r="55" spans="1:24" ht="9.75" customHeight="1">
      <c r="A55" s="229"/>
      <c r="B55" s="230"/>
      <c r="C55" s="251"/>
      <c r="D55" s="232"/>
      <c r="E55" s="239"/>
      <c r="F55" s="227"/>
      <c r="G55" s="226"/>
      <c r="H55" s="228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T55" s="218"/>
      <c r="V55" s="224"/>
      <c r="X55" s="221"/>
    </row>
    <row r="56" spans="1:24" ht="9.75" customHeight="1">
      <c r="A56" s="229"/>
      <c r="B56" s="230"/>
      <c r="C56" s="251"/>
      <c r="D56" s="232"/>
      <c r="E56" s="239"/>
      <c r="F56" s="227"/>
      <c r="G56" s="226"/>
      <c r="H56" s="228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T56" s="218"/>
      <c r="V56" s="224"/>
      <c r="X56" s="221"/>
    </row>
    <row r="57" spans="1:24" ht="9.75" customHeight="1">
      <c r="A57" s="229"/>
      <c r="B57" s="230"/>
      <c r="C57" s="251"/>
      <c r="D57" s="232"/>
      <c r="E57" s="239"/>
      <c r="F57" s="227"/>
      <c r="G57" s="226"/>
      <c r="H57" s="228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T57" s="218"/>
      <c r="V57" s="224"/>
      <c r="X57" s="221"/>
    </row>
    <row r="58" spans="1:24" ht="9.75" customHeight="1">
      <c r="A58" s="229"/>
      <c r="B58" s="230"/>
      <c r="C58" s="251"/>
      <c r="D58" s="232"/>
      <c r="E58" s="239"/>
      <c r="F58" s="227"/>
      <c r="G58" s="226"/>
      <c r="H58" s="228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T58" s="219"/>
      <c r="V58" s="225"/>
      <c r="X58" s="222"/>
    </row>
    <row r="59" spans="1:24" ht="9.75" customHeight="1">
      <c r="A59" s="229">
        <v>6</v>
      </c>
      <c r="B59" s="250" t="s">
        <v>87</v>
      </c>
      <c r="C59" s="231" t="s">
        <v>88</v>
      </c>
      <c r="D59" s="232" t="s">
        <v>85</v>
      </c>
      <c r="E59" s="239">
        <v>6.9755999999999999E-2</v>
      </c>
      <c r="F59" s="227">
        <v>74.129678924680007</v>
      </c>
      <c r="G59" s="226"/>
      <c r="H59" s="228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T59" s="217">
        <f>+H59</f>
        <v>0</v>
      </c>
      <c r="V59" s="223">
        <f>+F59</f>
        <v>74.129678924680007</v>
      </c>
      <c r="X59" s="220" t="e">
        <f>V59*$X$8</f>
        <v>#REF!</v>
      </c>
    </row>
    <row r="60" spans="1:24" ht="9.75" customHeight="1">
      <c r="A60" s="229"/>
      <c r="B60" s="231"/>
      <c r="C60" s="231"/>
      <c r="D60" s="232"/>
      <c r="E60" s="239"/>
      <c r="F60" s="227"/>
      <c r="G60" s="226"/>
      <c r="H60" s="228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T60" s="218"/>
      <c r="V60" s="224"/>
      <c r="X60" s="221"/>
    </row>
    <row r="61" spans="1:24" ht="9.75" customHeight="1">
      <c r="A61" s="229"/>
      <c r="B61" s="231"/>
      <c r="C61" s="231"/>
      <c r="D61" s="232"/>
      <c r="E61" s="239"/>
      <c r="F61" s="227"/>
      <c r="G61" s="226"/>
      <c r="H61" s="228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T61" s="218"/>
      <c r="V61" s="224"/>
      <c r="X61" s="221"/>
    </row>
    <row r="62" spans="1:24" ht="9.75" customHeight="1">
      <c r="A62" s="229"/>
      <c r="B62" s="231"/>
      <c r="C62" s="231"/>
      <c r="D62" s="232"/>
      <c r="E62" s="239"/>
      <c r="F62" s="227"/>
      <c r="G62" s="226"/>
      <c r="H62" s="228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T62" s="218"/>
      <c r="V62" s="224"/>
      <c r="X62" s="221"/>
    </row>
    <row r="63" spans="1:24" ht="9.75" customHeight="1">
      <c r="A63" s="229"/>
      <c r="B63" s="231"/>
      <c r="C63" s="231"/>
      <c r="D63" s="232"/>
      <c r="E63" s="239"/>
      <c r="F63" s="227"/>
      <c r="G63" s="226"/>
      <c r="H63" s="228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T63" s="219"/>
      <c r="V63" s="225"/>
      <c r="X63" s="222"/>
    </row>
    <row r="64" spans="1:24" ht="9.75" customHeight="1">
      <c r="A64" s="229">
        <v>7</v>
      </c>
      <c r="B64" s="230" t="s">
        <v>89</v>
      </c>
      <c r="C64" s="231" t="s">
        <v>90</v>
      </c>
      <c r="D64" s="232" t="s">
        <v>80</v>
      </c>
      <c r="E64" s="248">
        <v>4.7</v>
      </c>
      <c r="F64" s="249">
        <v>9.5302425204000016</v>
      </c>
      <c r="G64" s="226"/>
      <c r="H64" s="228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T64" s="217">
        <f>+H64</f>
        <v>0</v>
      </c>
      <c r="V64" s="223">
        <f>+F64</f>
        <v>9.5302425204000016</v>
      </c>
      <c r="X64" s="220" t="e">
        <f>V64*$X$8</f>
        <v>#REF!</v>
      </c>
    </row>
    <row r="65" spans="1:24" ht="9.75" customHeight="1">
      <c r="A65" s="229"/>
      <c r="B65" s="230"/>
      <c r="C65" s="231"/>
      <c r="D65" s="232"/>
      <c r="E65" s="248"/>
      <c r="F65" s="249"/>
      <c r="G65" s="226"/>
      <c r="H65" s="228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T65" s="218"/>
      <c r="V65" s="224"/>
      <c r="X65" s="221"/>
    </row>
    <row r="66" spans="1:24" ht="9.75" customHeight="1">
      <c r="A66" s="229"/>
      <c r="B66" s="230"/>
      <c r="C66" s="231"/>
      <c r="D66" s="232"/>
      <c r="E66" s="248"/>
      <c r="F66" s="249"/>
      <c r="G66" s="226"/>
      <c r="H66" s="228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T66" s="218"/>
      <c r="V66" s="224"/>
      <c r="X66" s="221"/>
    </row>
    <row r="67" spans="1:24" ht="9.75" customHeight="1">
      <c r="A67" s="229"/>
      <c r="B67" s="230"/>
      <c r="C67" s="231"/>
      <c r="D67" s="232"/>
      <c r="E67" s="248"/>
      <c r="F67" s="249"/>
      <c r="G67" s="226"/>
      <c r="H67" s="228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T67" s="218"/>
      <c r="V67" s="224"/>
      <c r="X67" s="221"/>
    </row>
    <row r="68" spans="1:24" ht="9.75" customHeight="1">
      <c r="A68" s="229"/>
      <c r="B68" s="230"/>
      <c r="C68" s="231"/>
      <c r="D68" s="232"/>
      <c r="E68" s="248"/>
      <c r="F68" s="249"/>
      <c r="G68" s="226"/>
      <c r="H68" s="228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T68" s="219"/>
      <c r="V68" s="225"/>
      <c r="X68" s="222"/>
    </row>
    <row r="69" spans="1:24" ht="9.75" customHeight="1">
      <c r="A69" s="229">
        <v>8</v>
      </c>
      <c r="B69" s="230" t="s">
        <v>89</v>
      </c>
      <c r="C69" s="231" t="s">
        <v>91</v>
      </c>
      <c r="D69" s="232" t="s">
        <v>80</v>
      </c>
      <c r="E69" s="248">
        <v>0.8</v>
      </c>
      <c r="F69" s="227">
        <v>2.3120773703999999</v>
      </c>
      <c r="G69" s="226"/>
      <c r="H69" s="228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T69" s="217">
        <f>+H69</f>
        <v>0</v>
      </c>
      <c r="V69" s="223">
        <f>+F69</f>
        <v>2.3120773703999999</v>
      </c>
      <c r="X69" s="220" t="e">
        <f>V69*$X$8</f>
        <v>#REF!</v>
      </c>
    </row>
    <row r="70" spans="1:24" ht="9.75" customHeight="1">
      <c r="A70" s="229"/>
      <c r="B70" s="230"/>
      <c r="C70" s="231"/>
      <c r="D70" s="232"/>
      <c r="E70" s="248"/>
      <c r="F70" s="227"/>
      <c r="G70" s="226"/>
      <c r="H70" s="228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T70" s="218"/>
      <c r="V70" s="224"/>
      <c r="X70" s="221"/>
    </row>
    <row r="71" spans="1:24" ht="9.75" customHeight="1">
      <c r="A71" s="229"/>
      <c r="B71" s="230"/>
      <c r="C71" s="231"/>
      <c r="D71" s="232"/>
      <c r="E71" s="248"/>
      <c r="F71" s="227"/>
      <c r="G71" s="226"/>
      <c r="H71" s="228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T71" s="218"/>
      <c r="V71" s="224"/>
      <c r="X71" s="221"/>
    </row>
    <row r="72" spans="1:24" ht="9.75" customHeight="1">
      <c r="A72" s="229"/>
      <c r="B72" s="230"/>
      <c r="C72" s="231"/>
      <c r="D72" s="232"/>
      <c r="E72" s="248"/>
      <c r="F72" s="227"/>
      <c r="G72" s="226"/>
      <c r="H72" s="228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T72" s="218"/>
      <c r="V72" s="224"/>
      <c r="X72" s="221"/>
    </row>
    <row r="73" spans="1:24" ht="9.75" customHeight="1">
      <c r="A73" s="229"/>
      <c r="B73" s="230"/>
      <c r="C73" s="231"/>
      <c r="D73" s="232"/>
      <c r="E73" s="248"/>
      <c r="F73" s="227"/>
      <c r="G73" s="226"/>
      <c r="H73" s="228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T73" s="219"/>
      <c r="V73" s="225"/>
      <c r="X73" s="222"/>
    </row>
    <row r="74" spans="1:24" ht="9.75" customHeight="1">
      <c r="A74" s="229">
        <v>9</v>
      </c>
      <c r="B74" s="234" t="s">
        <v>92</v>
      </c>
      <c r="C74" s="231" t="s">
        <v>93</v>
      </c>
      <c r="D74" s="172" t="s">
        <v>94</v>
      </c>
      <c r="E74" s="247">
        <v>0.3</v>
      </c>
      <c r="F74" s="227">
        <v>70.557876674597551</v>
      </c>
      <c r="G74" s="226"/>
      <c r="H74" s="228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T74" s="217">
        <f>+H74</f>
        <v>0</v>
      </c>
      <c r="V74" s="223">
        <f>+F74</f>
        <v>70.557876674597551</v>
      </c>
      <c r="X74" s="220" t="e">
        <f>V74*$X$8</f>
        <v>#REF!</v>
      </c>
    </row>
    <row r="75" spans="1:24" ht="9.75" customHeight="1">
      <c r="A75" s="229"/>
      <c r="B75" s="234"/>
      <c r="C75" s="231"/>
      <c r="D75" s="172"/>
      <c r="E75" s="247"/>
      <c r="F75" s="227"/>
      <c r="G75" s="226"/>
      <c r="H75" s="228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T75" s="218"/>
      <c r="V75" s="224"/>
      <c r="X75" s="221"/>
    </row>
    <row r="76" spans="1:24" ht="9.75" customHeight="1">
      <c r="A76" s="229"/>
      <c r="B76" s="234"/>
      <c r="C76" s="231"/>
      <c r="D76" s="172"/>
      <c r="E76" s="247"/>
      <c r="F76" s="227"/>
      <c r="G76" s="226"/>
      <c r="H76" s="228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T76" s="218"/>
      <c r="V76" s="224"/>
      <c r="X76" s="221"/>
    </row>
    <row r="77" spans="1:24" ht="9.75" customHeight="1">
      <c r="A77" s="229"/>
      <c r="B77" s="234"/>
      <c r="C77" s="231"/>
      <c r="D77" s="172"/>
      <c r="E77" s="247"/>
      <c r="F77" s="227"/>
      <c r="G77" s="226"/>
      <c r="H77" s="228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T77" s="218"/>
      <c r="V77" s="224"/>
      <c r="X77" s="221"/>
    </row>
    <row r="78" spans="1:24" ht="9.75" customHeight="1">
      <c r="A78" s="229"/>
      <c r="B78" s="234"/>
      <c r="C78" s="231"/>
      <c r="D78" s="172"/>
      <c r="E78" s="247"/>
      <c r="F78" s="227"/>
      <c r="G78" s="226"/>
      <c r="H78" s="228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T78" s="219"/>
      <c r="V78" s="225"/>
      <c r="X78" s="222"/>
    </row>
    <row r="79" spans="1:24" ht="9.75" customHeight="1">
      <c r="A79" s="229">
        <v>10</v>
      </c>
      <c r="B79" s="243" t="s">
        <v>89</v>
      </c>
      <c r="C79" s="245" t="s">
        <v>96</v>
      </c>
      <c r="D79" s="245" t="s">
        <v>85</v>
      </c>
      <c r="E79" s="246">
        <v>3.2000000000000001E-2</v>
      </c>
      <c r="F79" s="227">
        <v>485.92914242039996</v>
      </c>
      <c r="G79" s="226"/>
      <c r="H79" s="228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T79" s="217">
        <f>+H79</f>
        <v>0</v>
      </c>
      <c r="V79" s="223">
        <f>+F79</f>
        <v>485.92914242039996</v>
      </c>
      <c r="X79" s="220" t="e">
        <f>V79*$X$8</f>
        <v>#REF!</v>
      </c>
    </row>
    <row r="80" spans="1:24" ht="9.75" customHeight="1">
      <c r="A80" s="229"/>
      <c r="B80" s="244"/>
      <c r="C80" s="245"/>
      <c r="D80" s="245"/>
      <c r="E80" s="246"/>
      <c r="F80" s="227"/>
      <c r="G80" s="226"/>
      <c r="H80" s="228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T80" s="218"/>
      <c r="V80" s="224"/>
      <c r="X80" s="221"/>
    </row>
    <row r="81" spans="1:24" ht="9.75" customHeight="1">
      <c r="A81" s="229"/>
      <c r="B81" s="244"/>
      <c r="C81" s="245"/>
      <c r="D81" s="245"/>
      <c r="E81" s="246"/>
      <c r="F81" s="227"/>
      <c r="G81" s="226"/>
      <c r="H81" s="228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T81" s="218"/>
      <c r="V81" s="224"/>
      <c r="X81" s="221"/>
    </row>
    <row r="82" spans="1:24" ht="9.75" customHeight="1">
      <c r="A82" s="229"/>
      <c r="B82" s="244"/>
      <c r="C82" s="245"/>
      <c r="D82" s="245"/>
      <c r="E82" s="246"/>
      <c r="F82" s="227"/>
      <c r="G82" s="226"/>
      <c r="H82" s="228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T82" s="218"/>
      <c r="V82" s="224"/>
      <c r="X82" s="221"/>
    </row>
    <row r="83" spans="1:24" ht="9.75" customHeight="1">
      <c r="A83" s="229"/>
      <c r="B83" s="244"/>
      <c r="C83" s="245"/>
      <c r="D83" s="245"/>
      <c r="E83" s="246"/>
      <c r="F83" s="227"/>
      <c r="G83" s="226"/>
      <c r="H83" s="228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T83" s="219"/>
      <c r="V83" s="225"/>
      <c r="X83" s="222"/>
    </row>
    <row r="84" spans="1:24" ht="9.75" customHeight="1">
      <c r="A84" s="229">
        <v>11</v>
      </c>
      <c r="B84" s="230" t="s">
        <v>97</v>
      </c>
      <c r="C84" s="231" t="s">
        <v>98</v>
      </c>
      <c r="D84" s="232" t="s">
        <v>99</v>
      </c>
      <c r="E84" s="239">
        <v>4</v>
      </c>
      <c r="F84" s="227">
        <v>5.1578348999999992</v>
      </c>
      <c r="G84" s="226"/>
      <c r="H84" s="228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T84" s="217">
        <f>+H84</f>
        <v>0</v>
      </c>
      <c r="V84" s="223">
        <f>+F84</f>
        <v>5.1578348999999992</v>
      </c>
      <c r="X84" s="220" t="e">
        <f>V84*$X$8</f>
        <v>#REF!</v>
      </c>
    </row>
    <row r="85" spans="1:24" ht="9.75" customHeight="1">
      <c r="A85" s="229"/>
      <c r="B85" s="230"/>
      <c r="C85" s="231"/>
      <c r="D85" s="232"/>
      <c r="E85" s="239"/>
      <c r="F85" s="227"/>
      <c r="G85" s="226"/>
      <c r="H85" s="228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T85" s="218"/>
      <c r="V85" s="224"/>
      <c r="X85" s="221"/>
    </row>
    <row r="86" spans="1:24" ht="9.75" customHeight="1">
      <c r="A86" s="229"/>
      <c r="B86" s="230"/>
      <c r="C86" s="231"/>
      <c r="D86" s="232"/>
      <c r="E86" s="239"/>
      <c r="F86" s="227"/>
      <c r="G86" s="226"/>
      <c r="H86" s="228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T86" s="218"/>
      <c r="V86" s="224"/>
      <c r="X86" s="221"/>
    </row>
    <row r="87" spans="1:24" ht="9.75" customHeight="1">
      <c r="A87" s="229"/>
      <c r="B87" s="230"/>
      <c r="C87" s="231"/>
      <c r="D87" s="232"/>
      <c r="E87" s="239"/>
      <c r="F87" s="227"/>
      <c r="G87" s="226"/>
      <c r="H87" s="228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T87" s="218"/>
      <c r="V87" s="224"/>
      <c r="X87" s="221"/>
    </row>
    <row r="88" spans="1:24" ht="9.75" customHeight="1">
      <c r="A88" s="229"/>
      <c r="B88" s="230"/>
      <c r="C88" s="231"/>
      <c r="D88" s="232"/>
      <c r="E88" s="239"/>
      <c r="F88" s="227"/>
      <c r="G88" s="226"/>
      <c r="H88" s="228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T88" s="219"/>
      <c r="V88" s="225"/>
      <c r="X88" s="222"/>
    </row>
    <row r="89" spans="1:24" ht="9.75" customHeight="1">
      <c r="A89" s="229">
        <v>12</v>
      </c>
      <c r="B89" s="230" t="s">
        <v>100</v>
      </c>
      <c r="C89" s="231" t="s">
        <v>101</v>
      </c>
      <c r="D89" s="232" t="s">
        <v>74</v>
      </c>
      <c r="E89" s="239">
        <v>4</v>
      </c>
      <c r="F89" s="227">
        <v>1.1165262456491998</v>
      </c>
      <c r="G89" s="226"/>
      <c r="H89" s="228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T89" s="217">
        <f>+H89</f>
        <v>0</v>
      </c>
      <c r="V89" s="223">
        <f>+F89</f>
        <v>1.1165262456491998</v>
      </c>
      <c r="X89" s="220" t="e">
        <f>V89*$X$8</f>
        <v>#REF!</v>
      </c>
    </row>
    <row r="90" spans="1:24" ht="9.75" customHeight="1">
      <c r="A90" s="229"/>
      <c r="B90" s="230"/>
      <c r="C90" s="231"/>
      <c r="D90" s="232"/>
      <c r="E90" s="239"/>
      <c r="F90" s="227"/>
      <c r="G90" s="226"/>
      <c r="H90" s="228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T90" s="218"/>
      <c r="V90" s="224"/>
      <c r="X90" s="221"/>
    </row>
    <row r="91" spans="1:24" ht="9.75" customHeight="1">
      <c r="A91" s="229"/>
      <c r="B91" s="230"/>
      <c r="C91" s="231"/>
      <c r="D91" s="232"/>
      <c r="E91" s="239"/>
      <c r="F91" s="227"/>
      <c r="G91" s="226"/>
      <c r="H91" s="228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T91" s="218"/>
      <c r="V91" s="224"/>
      <c r="X91" s="221"/>
    </row>
    <row r="92" spans="1:24" ht="9.75" customHeight="1">
      <c r="A92" s="229"/>
      <c r="B92" s="230"/>
      <c r="C92" s="231"/>
      <c r="D92" s="232"/>
      <c r="E92" s="239"/>
      <c r="F92" s="227"/>
      <c r="G92" s="226"/>
      <c r="H92" s="228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T92" s="218"/>
      <c r="V92" s="224"/>
      <c r="X92" s="221"/>
    </row>
    <row r="93" spans="1:24" ht="9.75" customHeight="1">
      <c r="A93" s="229"/>
      <c r="B93" s="230"/>
      <c r="C93" s="231"/>
      <c r="D93" s="232"/>
      <c r="E93" s="239"/>
      <c r="F93" s="227"/>
      <c r="G93" s="226"/>
      <c r="H93" s="228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T93" s="219"/>
      <c r="V93" s="225"/>
      <c r="X93" s="222"/>
    </row>
    <row r="94" spans="1:24" ht="9.75" customHeight="1">
      <c r="A94" s="229">
        <v>13</v>
      </c>
      <c r="B94" s="230" t="s">
        <v>102</v>
      </c>
      <c r="C94" s="231" t="s">
        <v>103</v>
      </c>
      <c r="D94" s="232" t="s">
        <v>104</v>
      </c>
      <c r="E94" s="239">
        <v>2</v>
      </c>
      <c r="F94" s="227">
        <v>1.1518307078079997</v>
      </c>
      <c r="G94" s="226"/>
      <c r="H94" s="228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T94" s="217">
        <f>+H94</f>
        <v>0</v>
      </c>
      <c r="V94" s="223">
        <f>+F94</f>
        <v>1.1518307078079997</v>
      </c>
      <c r="X94" s="220" t="e">
        <f>V94*$X$8</f>
        <v>#REF!</v>
      </c>
    </row>
    <row r="95" spans="1:24" ht="9.75" customHeight="1">
      <c r="A95" s="229"/>
      <c r="B95" s="230"/>
      <c r="C95" s="231"/>
      <c r="D95" s="232"/>
      <c r="E95" s="239"/>
      <c r="F95" s="227"/>
      <c r="G95" s="226"/>
      <c r="H95" s="228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T95" s="218"/>
      <c r="V95" s="224"/>
      <c r="X95" s="221"/>
    </row>
    <row r="96" spans="1:24" ht="9.75" customHeight="1">
      <c r="A96" s="229"/>
      <c r="B96" s="230"/>
      <c r="C96" s="231"/>
      <c r="D96" s="232"/>
      <c r="E96" s="239"/>
      <c r="F96" s="227"/>
      <c r="G96" s="226"/>
      <c r="H96" s="228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T96" s="218"/>
      <c r="V96" s="224"/>
      <c r="X96" s="221"/>
    </row>
    <row r="97" spans="1:24" ht="9.75" customHeight="1">
      <c r="A97" s="229"/>
      <c r="B97" s="230"/>
      <c r="C97" s="231"/>
      <c r="D97" s="232"/>
      <c r="E97" s="239"/>
      <c r="F97" s="227"/>
      <c r="G97" s="226"/>
      <c r="H97" s="228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T97" s="218"/>
      <c r="V97" s="224"/>
      <c r="X97" s="221"/>
    </row>
    <row r="98" spans="1:24" ht="9.75" customHeight="1">
      <c r="A98" s="229"/>
      <c r="B98" s="230"/>
      <c r="C98" s="231"/>
      <c r="D98" s="232"/>
      <c r="E98" s="239"/>
      <c r="F98" s="227"/>
      <c r="G98" s="226"/>
      <c r="H98" s="228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T98" s="219"/>
      <c r="V98" s="225"/>
      <c r="X98" s="222"/>
    </row>
    <row r="99" spans="1:24" ht="9.75" customHeight="1">
      <c r="A99" s="229">
        <v>14</v>
      </c>
      <c r="B99" s="230" t="s">
        <v>105</v>
      </c>
      <c r="C99" s="231" t="s">
        <v>106</v>
      </c>
      <c r="D99" s="232" t="s">
        <v>104</v>
      </c>
      <c r="E99" s="239">
        <v>2</v>
      </c>
      <c r="F99" s="227">
        <v>6.3129955599279999</v>
      </c>
      <c r="G99" s="226"/>
      <c r="H99" s="228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T99" s="217">
        <f>+H99</f>
        <v>0</v>
      </c>
      <c r="V99" s="223">
        <f>+F99</f>
        <v>6.3129955599279999</v>
      </c>
      <c r="X99" s="220" t="e">
        <f>V99*$X$8</f>
        <v>#REF!</v>
      </c>
    </row>
    <row r="100" spans="1:24" ht="9.75" customHeight="1">
      <c r="A100" s="229"/>
      <c r="B100" s="230"/>
      <c r="C100" s="231"/>
      <c r="D100" s="232"/>
      <c r="E100" s="239"/>
      <c r="F100" s="227"/>
      <c r="G100" s="226"/>
      <c r="H100" s="228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T100" s="218"/>
      <c r="V100" s="224"/>
      <c r="X100" s="221"/>
    </row>
    <row r="101" spans="1:24" ht="9.75" customHeight="1">
      <c r="A101" s="229"/>
      <c r="B101" s="230"/>
      <c r="C101" s="231"/>
      <c r="D101" s="232"/>
      <c r="E101" s="239"/>
      <c r="F101" s="227"/>
      <c r="G101" s="226"/>
      <c r="H101" s="228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T101" s="218"/>
      <c r="V101" s="224"/>
      <c r="X101" s="221"/>
    </row>
    <row r="102" spans="1:24" ht="9.75" customHeight="1">
      <c r="A102" s="229"/>
      <c r="B102" s="230"/>
      <c r="C102" s="231"/>
      <c r="D102" s="232"/>
      <c r="E102" s="239"/>
      <c r="F102" s="227"/>
      <c r="G102" s="226"/>
      <c r="H102" s="228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T102" s="218"/>
      <c r="V102" s="224"/>
      <c r="X102" s="221"/>
    </row>
    <row r="103" spans="1:24" ht="9.75" customHeight="1">
      <c r="A103" s="229"/>
      <c r="B103" s="230"/>
      <c r="C103" s="231"/>
      <c r="D103" s="232"/>
      <c r="E103" s="239"/>
      <c r="F103" s="227"/>
      <c r="G103" s="226"/>
      <c r="H103" s="228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T103" s="219"/>
      <c r="V103" s="225"/>
      <c r="X103" s="222"/>
    </row>
    <row r="104" spans="1:24" ht="9.75" customHeight="1">
      <c r="A104" s="229">
        <v>15</v>
      </c>
      <c r="B104" s="234" t="s">
        <v>107</v>
      </c>
      <c r="C104" s="172" t="s">
        <v>108</v>
      </c>
      <c r="D104" s="173" t="s">
        <v>95</v>
      </c>
      <c r="E104" s="235">
        <v>3.7</v>
      </c>
      <c r="F104" s="227">
        <v>2.1038914398399999</v>
      </c>
      <c r="G104" s="226"/>
      <c r="H104" s="228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T104" s="217">
        <f>+H104</f>
        <v>0</v>
      </c>
      <c r="V104" s="223">
        <f>+F104</f>
        <v>2.1038914398399999</v>
      </c>
      <c r="X104" s="220" t="e">
        <f>V104*$X$8</f>
        <v>#REF!</v>
      </c>
    </row>
    <row r="105" spans="1:24" ht="9.75" customHeight="1">
      <c r="A105" s="229"/>
      <c r="B105" s="234"/>
      <c r="C105" s="172"/>
      <c r="D105" s="173"/>
      <c r="E105" s="235"/>
      <c r="F105" s="227"/>
      <c r="G105" s="226"/>
      <c r="H105" s="228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T105" s="218"/>
      <c r="V105" s="224"/>
      <c r="X105" s="221"/>
    </row>
    <row r="106" spans="1:24" ht="9.75" customHeight="1">
      <c r="A106" s="229"/>
      <c r="B106" s="234"/>
      <c r="C106" s="172"/>
      <c r="D106" s="173"/>
      <c r="E106" s="235"/>
      <c r="F106" s="227"/>
      <c r="G106" s="226"/>
      <c r="H106" s="228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T106" s="218"/>
      <c r="V106" s="224"/>
      <c r="X106" s="221"/>
    </row>
    <row r="107" spans="1:24" ht="9.75" customHeight="1">
      <c r="A107" s="229"/>
      <c r="B107" s="234"/>
      <c r="C107" s="172"/>
      <c r="D107" s="173"/>
      <c r="E107" s="235"/>
      <c r="F107" s="227"/>
      <c r="G107" s="226"/>
      <c r="H107" s="228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T107" s="218"/>
      <c r="V107" s="224"/>
      <c r="X107" s="221"/>
    </row>
    <row r="108" spans="1:24" ht="9.75" customHeight="1">
      <c r="A108" s="229"/>
      <c r="B108" s="234"/>
      <c r="C108" s="172"/>
      <c r="D108" s="173"/>
      <c r="E108" s="235"/>
      <c r="F108" s="227"/>
      <c r="G108" s="226"/>
      <c r="H108" s="228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T108" s="219"/>
      <c r="V108" s="225"/>
      <c r="X108" s="222"/>
    </row>
    <row r="109" spans="1:24" ht="9.75" customHeight="1">
      <c r="A109" s="229">
        <v>16</v>
      </c>
      <c r="B109" s="240" t="s">
        <v>109</v>
      </c>
      <c r="C109" s="241" t="s">
        <v>110</v>
      </c>
      <c r="D109" s="241" t="s">
        <v>85</v>
      </c>
      <c r="E109" s="242">
        <v>4.4999999999999998E-2</v>
      </c>
      <c r="F109" s="227">
        <v>682.26287859999991</v>
      </c>
      <c r="G109" s="226"/>
      <c r="H109" s="228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T109" s="217">
        <f>+H109</f>
        <v>0</v>
      </c>
      <c r="V109" s="223">
        <f>+F109</f>
        <v>682.26287859999991</v>
      </c>
      <c r="X109" s="220" t="e">
        <f>V109*$X$8</f>
        <v>#REF!</v>
      </c>
    </row>
    <row r="110" spans="1:24" ht="9.75" customHeight="1">
      <c r="A110" s="229"/>
      <c r="B110" s="240"/>
      <c r="C110" s="241"/>
      <c r="D110" s="241"/>
      <c r="E110" s="242"/>
      <c r="F110" s="227"/>
      <c r="G110" s="226"/>
      <c r="H110" s="228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T110" s="218"/>
      <c r="V110" s="224"/>
      <c r="X110" s="221"/>
    </row>
    <row r="111" spans="1:24" ht="9.75" customHeight="1">
      <c r="A111" s="229"/>
      <c r="B111" s="240"/>
      <c r="C111" s="241"/>
      <c r="D111" s="241"/>
      <c r="E111" s="242"/>
      <c r="F111" s="227"/>
      <c r="G111" s="226"/>
      <c r="H111" s="228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T111" s="218"/>
      <c r="V111" s="224"/>
      <c r="X111" s="221"/>
    </row>
    <row r="112" spans="1:24" ht="9.75" customHeight="1">
      <c r="A112" s="229"/>
      <c r="B112" s="240"/>
      <c r="C112" s="241"/>
      <c r="D112" s="241"/>
      <c r="E112" s="242"/>
      <c r="F112" s="227"/>
      <c r="G112" s="226"/>
      <c r="H112" s="228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T112" s="218"/>
      <c r="V112" s="224"/>
      <c r="X112" s="221"/>
    </row>
    <row r="113" spans="1:26" ht="9.75" customHeight="1">
      <c r="A113" s="229"/>
      <c r="B113" s="240"/>
      <c r="C113" s="241"/>
      <c r="D113" s="241"/>
      <c r="E113" s="242"/>
      <c r="F113" s="227"/>
      <c r="G113" s="226"/>
      <c r="H113" s="228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T113" s="219"/>
      <c r="V113" s="225"/>
      <c r="X113" s="222"/>
    </row>
    <row r="114" spans="1:26" ht="9.75" customHeight="1">
      <c r="A114" s="229">
        <v>17</v>
      </c>
      <c r="B114" s="234" t="s">
        <v>111</v>
      </c>
      <c r="C114" s="172" t="s">
        <v>112</v>
      </c>
      <c r="D114" s="173" t="s">
        <v>95</v>
      </c>
      <c r="E114" s="235">
        <v>3.7</v>
      </c>
      <c r="F114" s="227">
        <v>0.78784034459600005</v>
      </c>
      <c r="G114" s="226"/>
      <c r="H114" s="228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T114" s="217">
        <f>+H114</f>
        <v>0</v>
      </c>
      <c r="V114" s="223">
        <f>+F114</f>
        <v>0.78784034459600005</v>
      </c>
      <c r="X114" s="220" t="e">
        <f>V114*$X$8</f>
        <v>#REF!</v>
      </c>
    </row>
    <row r="115" spans="1:26" ht="9.75" customHeight="1">
      <c r="A115" s="229"/>
      <c r="B115" s="234"/>
      <c r="C115" s="172"/>
      <c r="D115" s="173"/>
      <c r="E115" s="235"/>
      <c r="F115" s="227"/>
      <c r="G115" s="226"/>
      <c r="H115" s="228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T115" s="218"/>
      <c r="V115" s="224"/>
      <c r="X115" s="221"/>
    </row>
    <row r="116" spans="1:26" ht="9.75" customHeight="1">
      <c r="A116" s="229"/>
      <c r="B116" s="234"/>
      <c r="C116" s="172"/>
      <c r="D116" s="173"/>
      <c r="E116" s="235"/>
      <c r="F116" s="227"/>
      <c r="G116" s="226"/>
      <c r="H116" s="228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T116" s="218"/>
      <c r="V116" s="224"/>
      <c r="X116" s="221"/>
    </row>
    <row r="117" spans="1:26" ht="9.75" customHeight="1">
      <c r="A117" s="229"/>
      <c r="B117" s="234"/>
      <c r="C117" s="172"/>
      <c r="D117" s="173"/>
      <c r="E117" s="235"/>
      <c r="F117" s="227"/>
      <c r="G117" s="226"/>
      <c r="H117" s="228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T117" s="218"/>
      <c r="V117" s="224"/>
      <c r="X117" s="221"/>
    </row>
    <row r="118" spans="1:26" ht="7.5" customHeight="1">
      <c r="A118" s="229"/>
      <c r="B118" s="234"/>
      <c r="C118" s="172"/>
      <c r="D118" s="173"/>
      <c r="E118" s="235"/>
      <c r="F118" s="227"/>
      <c r="G118" s="226"/>
      <c r="H118" s="228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T118" s="219"/>
      <c r="V118" s="225"/>
      <c r="X118" s="222"/>
    </row>
    <row r="119" spans="1:26" ht="9.75" customHeight="1">
      <c r="A119" s="229">
        <v>18</v>
      </c>
      <c r="B119" s="230" t="s">
        <v>113</v>
      </c>
      <c r="C119" s="231" t="s">
        <v>114</v>
      </c>
      <c r="D119" s="232" t="s">
        <v>74</v>
      </c>
      <c r="E119" s="233">
        <v>40</v>
      </c>
      <c r="F119" s="227">
        <v>0.84138478180477594</v>
      </c>
      <c r="G119" s="226"/>
      <c r="H119" s="228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T119" s="217">
        <f>+H119</f>
        <v>0</v>
      </c>
      <c r="V119" s="223">
        <f>+F119</f>
        <v>0.84138478180477594</v>
      </c>
      <c r="X119" s="220" t="e">
        <f>V119*$X$8</f>
        <v>#REF!</v>
      </c>
    </row>
    <row r="120" spans="1:26" ht="9.75" customHeight="1">
      <c r="A120" s="229"/>
      <c r="B120" s="230"/>
      <c r="C120" s="231"/>
      <c r="D120" s="232"/>
      <c r="E120" s="233"/>
      <c r="F120" s="227"/>
      <c r="G120" s="226"/>
      <c r="H120" s="228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T120" s="218"/>
      <c r="V120" s="224"/>
      <c r="X120" s="221"/>
    </row>
    <row r="121" spans="1:26" ht="9.75" customHeight="1">
      <c r="A121" s="229"/>
      <c r="B121" s="230"/>
      <c r="C121" s="231"/>
      <c r="D121" s="232"/>
      <c r="E121" s="233"/>
      <c r="F121" s="227"/>
      <c r="G121" s="226"/>
      <c r="H121" s="228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T121" s="218"/>
      <c r="V121" s="224"/>
      <c r="X121" s="221"/>
    </row>
    <row r="122" spans="1:26" ht="9.75" customHeight="1">
      <c r="A122" s="229"/>
      <c r="B122" s="230"/>
      <c r="C122" s="231"/>
      <c r="D122" s="232"/>
      <c r="E122" s="233"/>
      <c r="F122" s="227"/>
      <c r="G122" s="226"/>
      <c r="H122" s="228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T122" s="218"/>
      <c r="V122" s="224"/>
      <c r="X122" s="221"/>
    </row>
    <row r="123" spans="1:26" ht="9.75" customHeight="1">
      <c r="A123" s="229"/>
      <c r="B123" s="230"/>
      <c r="C123" s="231"/>
      <c r="D123" s="232"/>
      <c r="E123" s="233"/>
      <c r="F123" s="227"/>
      <c r="G123" s="226"/>
      <c r="H123" s="228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T123" s="219"/>
      <c r="V123" s="225"/>
      <c r="X123" s="222"/>
    </row>
    <row r="124" spans="1:26" ht="23.25" customHeight="1">
      <c r="A124" s="114"/>
      <c r="B124" s="119"/>
      <c r="C124" s="120" t="s">
        <v>143</v>
      </c>
      <c r="D124" s="128">
        <v>96.727467742461826</v>
      </c>
      <c r="E124" s="121" t="s">
        <v>70</v>
      </c>
      <c r="F124" s="122"/>
      <c r="G124" s="123"/>
      <c r="H124" s="124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T124" s="127">
        <f>SUM(T54:T123)</f>
        <v>0</v>
      </c>
      <c r="V124" s="125"/>
      <c r="W124" s="6"/>
      <c r="X124" s="6"/>
      <c r="Z124" s="5"/>
    </row>
    <row r="125" spans="1:26" ht="24.75" customHeight="1">
      <c r="A125" s="114"/>
      <c r="B125" s="119"/>
      <c r="C125" s="120" t="s">
        <v>19</v>
      </c>
      <c r="D125" s="128"/>
      <c r="E125" s="121"/>
      <c r="F125" s="122"/>
      <c r="G125" s="123"/>
      <c r="H125" s="124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T125" s="127">
        <f>+H125</f>
        <v>0</v>
      </c>
      <c r="V125" s="125"/>
      <c r="W125" s="6"/>
      <c r="X125" s="6"/>
    </row>
    <row r="126" spans="1:26" ht="9.75" customHeight="1">
      <c r="A126" s="232"/>
      <c r="B126" s="230"/>
      <c r="C126" s="236" t="s">
        <v>145</v>
      </c>
      <c r="D126" s="232"/>
      <c r="E126" s="239"/>
      <c r="F126" s="227">
        <v>0</v>
      </c>
      <c r="G126" s="226"/>
      <c r="H126" s="228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T126" s="217">
        <f>+H126</f>
        <v>0</v>
      </c>
      <c r="V126" s="223">
        <f>+F126</f>
        <v>0</v>
      </c>
      <c r="X126" s="220" t="e">
        <f>V126*$X$8</f>
        <v>#REF!</v>
      </c>
    </row>
    <row r="127" spans="1:26" ht="9.75" customHeight="1">
      <c r="A127" s="232"/>
      <c r="B127" s="230"/>
      <c r="C127" s="237"/>
      <c r="D127" s="232"/>
      <c r="E127" s="239"/>
      <c r="F127" s="227"/>
      <c r="G127" s="226"/>
      <c r="H127" s="228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T127" s="218"/>
      <c r="V127" s="224"/>
      <c r="X127" s="221"/>
    </row>
    <row r="128" spans="1:26" ht="9.75" customHeight="1">
      <c r="A128" s="232"/>
      <c r="B128" s="230"/>
      <c r="C128" s="237"/>
      <c r="D128" s="232"/>
      <c r="E128" s="239"/>
      <c r="F128" s="227"/>
      <c r="G128" s="226"/>
      <c r="H128" s="228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T128" s="218"/>
      <c r="V128" s="224"/>
      <c r="X128" s="221"/>
    </row>
    <row r="129" spans="1:24" ht="9.75" customHeight="1">
      <c r="A129" s="232"/>
      <c r="B129" s="230"/>
      <c r="C129" s="237"/>
      <c r="D129" s="232"/>
      <c r="E129" s="239"/>
      <c r="F129" s="227"/>
      <c r="G129" s="226"/>
      <c r="H129" s="228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T129" s="218"/>
      <c r="V129" s="224"/>
      <c r="X129" s="221"/>
    </row>
    <row r="130" spans="1:24" ht="9.75" customHeight="1">
      <c r="A130" s="232"/>
      <c r="B130" s="230"/>
      <c r="C130" s="238"/>
      <c r="D130" s="232"/>
      <c r="E130" s="239"/>
      <c r="F130" s="227"/>
      <c r="G130" s="226"/>
      <c r="H130" s="228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T130" s="219"/>
      <c r="V130" s="225"/>
      <c r="X130" s="222"/>
    </row>
    <row r="131" spans="1:24" ht="9.75" customHeight="1">
      <c r="A131" s="173"/>
      <c r="B131" s="234"/>
      <c r="C131" s="255" t="s">
        <v>12</v>
      </c>
      <c r="D131" s="173"/>
      <c r="E131" s="235"/>
      <c r="F131" s="227">
        <v>0</v>
      </c>
      <c r="G131" s="226"/>
      <c r="H131" s="228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T131" s="217">
        <f>+H131</f>
        <v>0</v>
      </c>
      <c r="V131" s="223">
        <f>+F131</f>
        <v>0</v>
      </c>
      <c r="X131" s="220" t="e">
        <f>V131*$X$8</f>
        <v>#REF!</v>
      </c>
    </row>
    <row r="132" spans="1:24" ht="9.75" customHeight="1">
      <c r="A132" s="173"/>
      <c r="B132" s="234"/>
      <c r="C132" s="255"/>
      <c r="D132" s="173"/>
      <c r="E132" s="235"/>
      <c r="F132" s="227"/>
      <c r="G132" s="226"/>
      <c r="H132" s="228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T132" s="218"/>
      <c r="V132" s="224"/>
      <c r="X132" s="221"/>
    </row>
    <row r="133" spans="1:24" ht="9.75" customHeight="1">
      <c r="A133" s="173"/>
      <c r="B133" s="234"/>
      <c r="C133" s="255"/>
      <c r="D133" s="173"/>
      <c r="E133" s="235"/>
      <c r="F133" s="227"/>
      <c r="G133" s="226"/>
      <c r="H133" s="228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T133" s="218"/>
      <c r="V133" s="224"/>
      <c r="X133" s="221"/>
    </row>
    <row r="134" spans="1:24" ht="9.75" customHeight="1">
      <c r="A134" s="173"/>
      <c r="B134" s="234"/>
      <c r="C134" s="255"/>
      <c r="D134" s="173"/>
      <c r="E134" s="235"/>
      <c r="F134" s="227"/>
      <c r="G134" s="226"/>
      <c r="H134" s="228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T134" s="218"/>
      <c r="V134" s="224"/>
      <c r="X134" s="221"/>
    </row>
    <row r="135" spans="1:24" ht="9.75" customHeight="1">
      <c r="A135" s="173"/>
      <c r="B135" s="234"/>
      <c r="C135" s="255"/>
      <c r="D135" s="173"/>
      <c r="E135" s="235"/>
      <c r="F135" s="227"/>
      <c r="G135" s="226"/>
      <c r="H135" s="228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T135" s="219"/>
      <c r="V135" s="225"/>
      <c r="X135" s="222"/>
    </row>
    <row r="136" spans="1:24" ht="9.75" customHeight="1">
      <c r="A136" s="229">
        <v>19</v>
      </c>
      <c r="B136" s="230" t="s">
        <v>72</v>
      </c>
      <c r="C136" s="231" t="s">
        <v>73</v>
      </c>
      <c r="D136" s="232" t="s">
        <v>74</v>
      </c>
      <c r="E136" s="248">
        <v>2</v>
      </c>
      <c r="F136" s="227">
        <v>0.42240325999999995</v>
      </c>
      <c r="G136" s="226"/>
      <c r="H136" s="228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T136" s="217">
        <f>+H136</f>
        <v>0</v>
      </c>
      <c r="V136" s="223">
        <f>+F136</f>
        <v>0.42240325999999995</v>
      </c>
      <c r="X136" s="220" t="e">
        <f>V136*$X$8</f>
        <v>#REF!</v>
      </c>
    </row>
    <row r="137" spans="1:24" ht="9.75" customHeight="1">
      <c r="A137" s="229"/>
      <c r="B137" s="230"/>
      <c r="C137" s="231"/>
      <c r="D137" s="232"/>
      <c r="E137" s="248"/>
      <c r="F137" s="227"/>
      <c r="G137" s="226"/>
      <c r="H137" s="228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T137" s="218"/>
      <c r="V137" s="224"/>
      <c r="X137" s="221"/>
    </row>
    <row r="138" spans="1:24" ht="9.75" customHeight="1">
      <c r="A138" s="229"/>
      <c r="B138" s="230"/>
      <c r="C138" s="231"/>
      <c r="D138" s="232"/>
      <c r="E138" s="248"/>
      <c r="F138" s="227"/>
      <c r="G138" s="226"/>
      <c r="H138" s="228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T138" s="218"/>
      <c r="V138" s="224"/>
      <c r="X138" s="221"/>
    </row>
    <row r="139" spans="1:24" ht="9.75" customHeight="1">
      <c r="A139" s="229"/>
      <c r="B139" s="230"/>
      <c r="C139" s="231"/>
      <c r="D139" s="232"/>
      <c r="E139" s="248"/>
      <c r="F139" s="227"/>
      <c r="G139" s="226"/>
      <c r="H139" s="228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T139" s="218"/>
      <c r="V139" s="224"/>
      <c r="X139" s="221"/>
    </row>
    <row r="140" spans="1:24" ht="9.75" customHeight="1">
      <c r="A140" s="229"/>
      <c r="B140" s="230"/>
      <c r="C140" s="231"/>
      <c r="D140" s="232"/>
      <c r="E140" s="248"/>
      <c r="F140" s="227"/>
      <c r="G140" s="226"/>
      <c r="H140" s="228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T140" s="219"/>
      <c r="V140" s="225"/>
      <c r="X140" s="222"/>
    </row>
    <row r="141" spans="1:24" ht="9.75" customHeight="1">
      <c r="A141" s="252">
        <v>20</v>
      </c>
      <c r="B141" s="230" t="s">
        <v>75</v>
      </c>
      <c r="C141" s="231" t="s">
        <v>76</v>
      </c>
      <c r="D141" s="232" t="s">
        <v>77</v>
      </c>
      <c r="E141" s="248">
        <v>0.1</v>
      </c>
      <c r="F141" s="227">
        <v>15.792288999999998</v>
      </c>
      <c r="G141" s="226"/>
      <c r="H141" s="228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T141" s="217">
        <f>+H141</f>
        <v>0</v>
      </c>
      <c r="V141" s="223">
        <f>+F141</f>
        <v>15.792288999999998</v>
      </c>
      <c r="X141" s="220" t="e">
        <f>V141*$X$8</f>
        <v>#REF!</v>
      </c>
    </row>
    <row r="142" spans="1:24" ht="9.75" customHeight="1">
      <c r="A142" s="253"/>
      <c r="B142" s="230"/>
      <c r="C142" s="231"/>
      <c r="D142" s="232"/>
      <c r="E142" s="248"/>
      <c r="F142" s="227"/>
      <c r="G142" s="226"/>
      <c r="H142" s="228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T142" s="218"/>
      <c r="V142" s="224"/>
      <c r="X142" s="221"/>
    </row>
    <row r="143" spans="1:24" ht="9.75" customHeight="1">
      <c r="A143" s="253"/>
      <c r="B143" s="230"/>
      <c r="C143" s="231"/>
      <c r="D143" s="232"/>
      <c r="E143" s="248"/>
      <c r="F143" s="227"/>
      <c r="G143" s="226"/>
      <c r="H143" s="228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T143" s="218"/>
      <c r="V143" s="224"/>
      <c r="X143" s="221"/>
    </row>
    <row r="144" spans="1:24" ht="9.75" customHeight="1">
      <c r="A144" s="253"/>
      <c r="B144" s="230"/>
      <c r="C144" s="231"/>
      <c r="D144" s="232"/>
      <c r="E144" s="248"/>
      <c r="F144" s="227"/>
      <c r="G144" s="226"/>
      <c r="H144" s="228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T144" s="218"/>
      <c r="V144" s="224"/>
      <c r="X144" s="221"/>
    </row>
    <row r="145" spans="1:24" ht="9.75" customHeight="1">
      <c r="A145" s="254"/>
      <c r="B145" s="230"/>
      <c r="C145" s="231"/>
      <c r="D145" s="232"/>
      <c r="E145" s="248"/>
      <c r="F145" s="227"/>
      <c r="G145" s="226"/>
      <c r="H145" s="228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T145" s="219"/>
      <c r="V145" s="225"/>
      <c r="X145" s="222"/>
    </row>
    <row r="146" spans="1:24" ht="9.75" customHeight="1">
      <c r="A146" s="252">
        <v>21</v>
      </c>
      <c r="B146" s="230" t="s">
        <v>78</v>
      </c>
      <c r="C146" s="231" t="s">
        <v>79</v>
      </c>
      <c r="D146" s="232" t="s">
        <v>80</v>
      </c>
      <c r="E146" s="248">
        <v>4</v>
      </c>
      <c r="F146" s="227">
        <v>0.45559117999999998</v>
      </c>
      <c r="G146" s="226"/>
      <c r="H146" s="228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T146" s="217">
        <f>+H146</f>
        <v>0</v>
      </c>
      <c r="V146" s="223">
        <f>+F146</f>
        <v>0.45559117999999998</v>
      </c>
      <c r="X146" s="220" t="e">
        <f>V146*$X$8</f>
        <v>#REF!</v>
      </c>
    </row>
    <row r="147" spans="1:24" ht="9.75" customHeight="1">
      <c r="A147" s="253"/>
      <c r="B147" s="230"/>
      <c r="C147" s="231"/>
      <c r="D147" s="232"/>
      <c r="E147" s="248"/>
      <c r="F147" s="227"/>
      <c r="G147" s="226"/>
      <c r="H147" s="228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T147" s="218"/>
      <c r="V147" s="224"/>
      <c r="X147" s="221"/>
    </row>
    <row r="148" spans="1:24" ht="9.75" customHeight="1">
      <c r="A148" s="253"/>
      <c r="B148" s="230"/>
      <c r="C148" s="231"/>
      <c r="D148" s="232"/>
      <c r="E148" s="248"/>
      <c r="F148" s="227"/>
      <c r="G148" s="226"/>
      <c r="H148" s="228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T148" s="218"/>
      <c r="V148" s="224"/>
      <c r="X148" s="221"/>
    </row>
    <row r="149" spans="1:24" ht="9.75" customHeight="1">
      <c r="A149" s="253"/>
      <c r="B149" s="230"/>
      <c r="C149" s="231"/>
      <c r="D149" s="232"/>
      <c r="E149" s="248"/>
      <c r="F149" s="227"/>
      <c r="G149" s="226"/>
      <c r="H149" s="228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T149" s="218"/>
      <c r="V149" s="224"/>
      <c r="X149" s="221"/>
    </row>
    <row r="150" spans="1:24" ht="9.75" customHeight="1">
      <c r="A150" s="254"/>
      <c r="B150" s="230"/>
      <c r="C150" s="231"/>
      <c r="D150" s="232"/>
      <c r="E150" s="248"/>
      <c r="F150" s="227"/>
      <c r="G150" s="226"/>
      <c r="H150" s="228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T150" s="219"/>
      <c r="V150" s="225"/>
      <c r="X150" s="222"/>
    </row>
    <row r="151" spans="1:24" ht="9.75" customHeight="1">
      <c r="A151" s="252">
        <v>22</v>
      </c>
      <c r="B151" s="230" t="s">
        <v>81</v>
      </c>
      <c r="C151" s="231" t="s">
        <v>82</v>
      </c>
      <c r="D151" s="232" t="s">
        <v>77</v>
      </c>
      <c r="E151" s="248">
        <v>0.1</v>
      </c>
      <c r="F151" s="227">
        <v>11.890155</v>
      </c>
      <c r="G151" s="226"/>
      <c r="H151" s="228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T151" s="217">
        <f>+H151</f>
        <v>0</v>
      </c>
      <c r="V151" s="223">
        <f>+F151</f>
        <v>11.890155</v>
      </c>
      <c r="X151" s="220" t="e">
        <f>V151*$X$8</f>
        <v>#REF!</v>
      </c>
    </row>
    <row r="152" spans="1:24" ht="9.75" customHeight="1">
      <c r="A152" s="253"/>
      <c r="B152" s="230"/>
      <c r="C152" s="231"/>
      <c r="D152" s="232"/>
      <c r="E152" s="248"/>
      <c r="F152" s="227"/>
      <c r="G152" s="226"/>
      <c r="H152" s="228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T152" s="218"/>
      <c r="V152" s="224"/>
      <c r="X152" s="221"/>
    </row>
    <row r="153" spans="1:24" ht="9.75" customHeight="1">
      <c r="A153" s="253"/>
      <c r="B153" s="230"/>
      <c r="C153" s="231"/>
      <c r="D153" s="232"/>
      <c r="E153" s="248"/>
      <c r="F153" s="227"/>
      <c r="G153" s="226"/>
      <c r="H153" s="228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T153" s="218"/>
      <c r="V153" s="224"/>
      <c r="X153" s="221"/>
    </row>
    <row r="154" spans="1:24" ht="9.75" customHeight="1">
      <c r="A154" s="253"/>
      <c r="B154" s="230"/>
      <c r="C154" s="231"/>
      <c r="D154" s="232"/>
      <c r="E154" s="248"/>
      <c r="F154" s="227"/>
      <c r="G154" s="226"/>
      <c r="H154" s="228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T154" s="218"/>
      <c r="V154" s="224"/>
      <c r="X154" s="221"/>
    </row>
    <row r="155" spans="1:24" ht="9.75" customHeight="1">
      <c r="A155" s="254"/>
      <c r="B155" s="230"/>
      <c r="C155" s="231"/>
      <c r="D155" s="232"/>
      <c r="E155" s="248"/>
      <c r="F155" s="227"/>
      <c r="G155" s="226"/>
      <c r="H155" s="228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T155" s="219"/>
      <c r="V155" s="225"/>
      <c r="X155" s="222"/>
    </row>
    <row r="156" spans="1:24" ht="9.75" customHeight="1">
      <c r="A156" s="252">
        <v>23</v>
      </c>
      <c r="B156" s="230" t="s">
        <v>83</v>
      </c>
      <c r="C156" s="231" t="s">
        <v>84</v>
      </c>
      <c r="D156" s="232" t="s">
        <v>85</v>
      </c>
      <c r="E156" s="239">
        <v>0.436</v>
      </c>
      <c r="F156" s="227">
        <v>3.3333540000000004</v>
      </c>
      <c r="G156" s="226"/>
      <c r="H156" s="228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T156" s="217">
        <f>+H156</f>
        <v>0</v>
      </c>
      <c r="V156" s="223">
        <f>+F156</f>
        <v>3.3333540000000004</v>
      </c>
      <c r="X156" s="220" t="e">
        <f>V156*$X$8</f>
        <v>#REF!</v>
      </c>
    </row>
    <row r="157" spans="1:24" ht="9.75" customHeight="1">
      <c r="A157" s="253"/>
      <c r="B157" s="230"/>
      <c r="C157" s="231"/>
      <c r="D157" s="232"/>
      <c r="E157" s="239"/>
      <c r="F157" s="227"/>
      <c r="G157" s="226"/>
      <c r="H157" s="228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T157" s="218"/>
      <c r="V157" s="224"/>
      <c r="X157" s="221"/>
    </row>
    <row r="158" spans="1:24" ht="9.75" customHeight="1">
      <c r="A158" s="253"/>
      <c r="B158" s="230"/>
      <c r="C158" s="231"/>
      <c r="D158" s="232"/>
      <c r="E158" s="239"/>
      <c r="F158" s="227"/>
      <c r="G158" s="226"/>
      <c r="H158" s="228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T158" s="218"/>
      <c r="V158" s="224"/>
      <c r="X158" s="221"/>
    </row>
    <row r="159" spans="1:24" ht="9.75" customHeight="1">
      <c r="A159" s="253"/>
      <c r="B159" s="230"/>
      <c r="C159" s="231"/>
      <c r="D159" s="232"/>
      <c r="E159" s="239"/>
      <c r="F159" s="227"/>
      <c r="G159" s="226"/>
      <c r="H159" s="228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T159" s="218"/>
      <c r="V159" s="224"/>
      <c r="X159" s="221"/>
    </row>
    <row r="160" spans="1:24" ht="9.75" customHeight="1">
      <c r="A160" s="254"/>
      <c r="B160" s="230"/>
      <c r="C160" s="231"/>
      <c r="D160" s="232"/>
      <c r="E160" s="239"/>
      <c r="F160" s="227"/>
      <c r="G160" s="226"/>
      <c r="H160" s="228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T160" s="219"/>
      <c r="V160" s="225"/>
      <c r="X160" s="222"/>
    </row>
    <row r="161" spans="1:24" ht="23.25" customHeight="1">
      <c r="A161" s="114"/>
      <c r="B161" s="119"/>
      <c r="C161" s="120" t="s">
        <v>143</v>
      </c>
      <c r="D161" s="126">
        <v>3.2725322575381743</v>
      </c>
      <c r="E161" s="121" t="s">
        <v>70</v>
      </c>
      <c r="F161" s="122"/>
      <c r="G161" s="123"/>
      <c r="H161" s="124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T161" s="127">
        <f>SUM(T131:T160)</f>
        <v>0</v>
      </c>
      <c r="V161" s="125"/>
      <c r="W161" s="6"/>
      <c r="X161" s="6"/>
    </row>
    <row r="162" spans="1:24" ht="9.75" customHeight="1">
      <c r="A162" s="229"/>
      <c r="B162" s="230"/>
      <c r="C162" s="251" t="s">
        <v>86</v>
      </c>
      <c r="D162" s="232"/>
      <c r="E162" s="239"/>
      <c r="F162" s="227">
        <v>0</v>
      </c>
      <c r="G162" s="226"/>
      <c r="H162" s="228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T162" s="217">
        <f>+H162</f>
        <v>0</v>
      </c>
      <c r="V162" s="223">
        <f>+F162</f>
        <v>0</v>
      </c>
      <c r="X162" s="220" t="e">
        <f>V162*$X$8</f>
        <v>#REF!</v>
      </c>
    </row>
    <row r="163" spans="1:24" ht="9.75" customHeight="1">
      <c r="A163" s="229"/>
      <c r="B163" s="230"/>
      <c r="C163" s="251"/>
      <c r="D163" s="232"/>
      <c r="E163" s="239"/>
      <c r="F163" s="227"/>
      <c r="G163" s="226"/>
      <c r="H163" s="228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T163" s="218"/>
      <c r="V163" s="224"/>
      <c r="X163" s="221"/>
    </row>
    <row r="164" spans="1:24" ht="9.75" customHeight="1">
      <c r="A164" s="229"/>
      <c r="B164" s="230"/>
      <c r="C164" s="251"/>
      <c r="D164" s="232"/>
      <c r="E164" s="239"/>
      <c r="F164" s="227"/>
      <c r="G164" s="226"/>
      <c r="H164" s="228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T164" s="218"/>
      <c r="V164" s="224"/>
      <c r="X164" s="221"/>
    </row>
    <row r="165" spans="1:24" ht="9.75" customHeight="1">
      <c r="A165" s="229"/>
      <c r="B165" s="230"/>
      <c r="C165" s="251"/>
      <c r="D165" s="232"/>
      <c r="E165" s="239"/>
      <c r="F165" s="227"/>
      <c r="G165" s="226"/>
      <c r="H165" s="228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T165" s="218"/>
      <c r="V165" s="224"/>
      <c r="X165" s="221"/>
    </row>
    <row r="166" spans="1:24" ht="9.75" customHeight="1">
      <c r="A166" s="229"/>
      <c r="B166" s="230"/>
      <c r="C166" s="251"/>
      <c r="D166" s="232"/>
      <c r="E166" s="239"/>
      <c r="F166" s="227"/>
      <c r="G166" s="226"/>
      <c r="H166" s="228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T166" s="219"/>
      <c r="V166" s="225"/>
      <c r="X166" s="222"/>
    </row>
    <row r="167" spans="1:24" ht="9.75" customHeight="1">
      <c r="A167" s="229">
        <v>24</v>
      </c>
      <c r="B167" s="250" t="s">
        <v>87</v>
      </c>
      <c r="C167" s="231" t="s">
        <v>88</v>
      </c>
      <c r="D167" s="232" t="s">
        <v>85</v>
      </c>
      <c r="E167" s="239">
        <v>6.9755999999999999E-2</v>
      </c>
      <c r="F167" s="227">
        <v>74.129678924680007</v>
      </c>
      <c r="G167" s="226"/>
      <c r="H167" s="228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T167" s="217">
        <f>+H167</f>
        <v>0</v>
      </c>
      <c r="V167" s="223">
        <f>+F167</f>
        <v>74.129678924680007</v>
      </c>
      <c r="X167" s="220" t="e">
        <f>V167*$X$8</f>
        <v>#REF!</v>
      </c>
    </row>
    <row r="168" spans="1:24" ht="9.75" customHeight="1">
      <c r="A168" s="229"/>
      <c r="B168" s="231"/>
      <c r="C168" s="231"/>
      <c r="D168" s="232"/>
      <c r="E168" s="239"/>
      <c r="F168" s="227"/>
      <c r="G168" s="226"/>
      <c r="H168" s="228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T168" s="218"/>
      <c r="V168" s="224"/>
      <c r="X168" s="221"/>
    </row>
    <row r="169" spans="1:24" ht="9.75" customHeight="1">
      <c r="A169" s="229"/>
      <c r="B169" s="231"/>
      <c r="C169" s="231"/>
      <c r="D169" s="232"/>
      <c r="E169" s="239"/>
      <c r="F169" s="227"/>
      <c r="G169" s="226"/>
      <c r="H169" s="228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T169" s="218"/>
      <c r="V169" s="224"/>
      <c r="X169" s="221"/>
    </row>
    <row r="170" spans="1:24" ht="9.75" customHeight="1">
      <c r="A170" s="229"/>
      <c r="B170" s="231"/>
      <c r="C170" s="231"/>
      <c r="D170" s="232"/>
      <c r="E170" s="239"/>
      <c r="F170" s="227"/>
      <c r="G170" s="226"/>
      <c r="H170" s="228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T170" s="218"/>
      <c r="V170" s="224"/>
      <c r="X170" s="221"/>
    </row>
    <row r="171" spans="1:24" ht="9.75" customHeight="1">
      <c r="A171" s="229"/>
      <c r="B171" s="231"/>
      <c r="C171" s="231"/>
      <c r="D171" s="232"/>
      <c r="E171" s="239"/>
      <c r="F171" s="227"/>
      <c r="G171" s="226"/>
      <c r="H171" s="228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T171" s="219"/>
      <c r="V171" s="225"/>
      <c r="X171" s="222"/>
    </row>
    <row r="172" spans="1:24" ht="9.75" customHeight="1">
      <c r="A172" s="229">
        <v>25</v>
      </c>
      <c r="B172" s="230" t="s">
        <v>89</v>
      </c>
      <c r="C172" s="231" t="s">
        <v>90</v>
      </c>
      <c r="D172" s="232" t="s">
        <v>80</v>
      </c>
      <c r="E172" s="248">
        <v>4.7</v>
      </c>
      <c r="F172" s="227">
        <v>9.5302425204000016</v>
      </c>
      <c r="G172" s="226"/>
      <c r="H172" s="228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T172" s="217">
        <f>+H172</f>
        <v>0</v>
      </c>
      <c r="V172" s="223">
        <f>+F172</f>
        <v>9.5302425204000016</v>
      </c>
      <c r="X172" s="220" t="e">
        <f>V172*$X$8</f>
        <v>#REF!</v>
      </c>
    </row>
    <row r="173" spans="1:24" ht="9.75" customHeight="1">
      <c r="A173" s="229"/>
      <c r="B173" s="230"/>
      <c r="C173" s="231"/>
      <c r="D173" s="232"/>
      <c r="E173" s="248"/>
      <c r="F173" s="227"/>
      <c r="G173" s="226"/>
      <c r="H173" s="228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T173" s="218"/>
      <c r="V173" s="224"/>
      <c r="X173" s="221"/>
    </row>
    <row r="174" spans="1:24" ht="9.75" customHeight="1">
      <c r="A174" s="229"/>
      <c r="B174" s="230"/>
      <c r="C174" s="231"/>
      <c r="D174" s="232"/>
      <c r="E174" s="248"/>
      <c r="F174" s="227"/>
      <c r="G174" s="226"/>
      <c r="H174" s="228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T174" s="218"/>
      <c r="V174" s="224"/>
      <c r="X174" s="221"/>
    </row>
    <row r="175" spans="1:24" ht="9.75" customHeight="1">
      <c r="A175" s="229"/>
      <c r="B175" s="230"/>
      <c r="C175" s="231"/>
      <c r="D175" s="232"/>
      <c r="E175" s="248"/>
      <c r="F175" s="227"/>
      <c r="G175" s="226"/>
      <c r="H175" s="228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T175" s="218"/>
      <c r="V175" s="224"/>
      <c r="X175" s="221"/>
    </row>
    <row r="176" spans="1:24" ht="9.75" customHeight="1">
      <c r="A176" s="229"/>
      <c r="B176" s="230"/>
      <c r="C176" s="231"/>
      <c r="D176" s="232"/>
      <c r="E176" s="248"/>
      <c r="F176" s="227"/>
      <c r="G176" s="226"/>
      <c r="H176" s="228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T176" s="219"/>
      <c r="V176" s="225"/>
      <c r="X176" s="222"/>
    </row>
    <row r="177" spans="1:24" ht="9.75" customHeight="1">
      <c r="A177" s="229">
        <v>26</v>
      </c>
      <c r="B177" s="230" t="s">
        <v>89</v>
      </c>
      <c r="C177" s="231" t="s">
        <v>91</v>
      </c>
      <c r="D177" s="232" t="s">
        <v>80</v>
      </c>
      <c r="E177" s="248">
        <v>0.8</v>
      </c>
      <c r="F177" s="227">
        <v>2.3120773703999999</v>
      </c>
      <c r="G177" s="226"/>
      <c r="H177" s="228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T177" s="217">
        <f>+H177</f>
        <v>0</v>
      </c>
      <c r="V177" s="223">
        <f>+F177</f>
        <v>2.3120773703999999</v>
      </c>
      <c r="X177" s="220" t="e">
        <f>V177*$X$8</f>
        <v>#REF!</v>
      </c>
    </row>
    <row r="178" spans="1:24" ht="9.75" customHeight="1">
      <c r="A178" s="229"/>
      <c r="B178" s="230"/>
      <c r="C178" s="231"/>
      <c r="D178" s="232"/>
      <c r="E178" s="248"/>
      <c r="F178" s="227"/>
      <c r="G178" s="226"/>
      <c r="H178" s="228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T178" s="218"/>
      <c r="V178" s="224"/>
      <c r="X178" s="221"/>
    </row>
    <row r="179" spans="1:24" ht="9.75" customHeight="1">
      <c r="A179" s="229"/>
      <c r="B179" s="230"/>
      <c r="C179" s="231"/>
      <c r="D179" s="232"/>
      <c r="E179" s="248"/>
      <c r="F179" s="227"/>
      <c r="G179" s="226"/>
      <c r="H179" s="228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T179" s="218"/>
      <c r="V179" s="224"/>
      <c r="X179" s="221"/>
    </row>
    <row r="180" spans="1:24" ht="9.75" customHeight="1">
      <c r="A180" s="229"/>
      <c r="B180" s="230"/>
      <c r="C180" s="231"/>
      <c r="D180" s="232"/>
      <c r="E180" s="248"/>
      <c r="F180" s="227"/>
      <c r="G180" s="226"/>
      <c r="H180" s="228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T180" s="218"/>
      <c r="V180" s="224"/>
      <c r="X180" s="221"/>
    </row>
    <row r="181" spans="1:24" ht="9.75" customHeight="1">
      <c r="A181" s="229"/>
      <c r="B181" s="230"/>
      <c r="C181" s="231"/>
      <c r="D181" s="232"/>
      <c r="E181" s="248"/>
      <c r="F181" s="227"/>
      <c r="G181" s="226"/>
      <c r="H181" s="228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T181" s="219"/>
      <c r="V181" s="225"/>
      <c r="X181" s="222"/>
    </row>
    <row r="182" spans="1:24" ht="9.75" customHeight="1">
      <c r="A182" s="229">
        <v>27</v>
      </c>
      <c r="B182" s="234" t="s">
        <v>92</v>
      </c>
      <c r="C182" s="231" t="s">
        <v>93</v>
      </c>
      <c r="D182" s="172" t="s">
        <v>94</v>
      </c>
      <c r="E182" s="247">
        <v>0.3</v>
      </c>
      <c r="F182" s="227">
        <v>70.557876674597551</v>
      </c>
      <c r="G182" s="226"/>
      <c r="H182" s="228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T182" s="217">
        <f>+H182</f>
        <v>0</v>
      </c>
      <c r="V182" s="223">
        <f>+F182</f>
        <v>70.557876674597551</v>
      </c>
      <c r="X182" s="220" t="e">
        <f>V182*$X$8</f>
        <v>#REF!</v>
      </c>
    </row>
    <row r="183" spans="1:24" ht="9.75" customHeight="1">
      <c r="A183" s="229"/>
      <c r="B183" s="234"/>
      <c r="C183" s="231"/>
      <c r="D183" s="172"/>
      <c r="E183" s="247"/>
      <c r="F183" s="227"/>
      <c r="G183" s="226"/>
      <c r="H183" s="228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T183" s="218"/>
      <c r="V183" s="224"/>
      <c r="X183" s="221"/>
    </row>
    <row r="184" spans="1:24" ht="9.75" customHeight="1">
      <c r="A184" s="229"/>
      <c r="B184" s="234"/>
      <c r="C184" s="231"/>
      <c r="D184" s="172"/>
      <c r="E184" s="247"/>
      <c r="F184" s="227"/>
      <c r="G184" s="226"/>
      <c r="H184" s="228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T184" s="218"/>
      <c r="V184" s="224"/>
      <c r="X184" s="221"/>
    </row>
    <row r="185" spans="1:24" ht="9.75" customHeight="1">
      <c r="A185" s="229"/>
      <c r="B185" s="234"/>
      <c r="C185" s="231"/>
      <c r="D185" s="172"/>
      <c r="E185" s="247"/>
      <c r="F185" s="227"/>
      <c r="G185" s="226"/>
      <c r="H185" s="228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T185" s="218"/>
      <c r="V185" s="224"/>
      <c r="X185" s="221"/>
    </row>
    <row r="186" spans="1:24" ht="9.75" customHeight="1">
      <c r="A186" s="229"/>
      <c r="B186" s="234"/>
      <c r="C186" s="231"/>
      <c r="D186" s="172"/>
      <c r="E186" s="247"/>
      <c r="F186" s="227"/>
      <c r="G186" s="226"/>
      <c r="H186" s="228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T186" s="219"/>
      <c r="V186" s="225"/>
      <c r="X186" s="222"/>
    </row>
    <row r="187" spans="1:24" ht="9.75" customHeight="1">
      <c r="A187" s="229">
        <v>28</v>
      </c>
      <c r="B187" s="243" t="s">
        <v>89</v>
      </c>
      <c r="C187" s="245" t="s">
        <v>96</v>
      </c>
      <c r="D187" s="245" t="s">
        <v>85</v>
      </c>
      <c r="E187" s="246">
        <v>3.2000000000000001E-2</v>
      </c>
      <c r="F187" s="227">
        <v>485.92914242039996</v>
      </c>
      <c r="G187" s="226"/>
      <c r="H187" s="228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T187" s="217">
        <f>+H187</f>
        <v>0</v>
      </c>
      <c r="V187" s="223">
        <f>+F187</f>
        <v>485.92914242039996</v>
      </c>
      <c r="X187" s="220" t="e">
        <f>V187*$X$8</f>
        <v>#REF!</v>
      </c>
    </row>
    <row r="188" spans="1:24" ht="9.75" customHeight="1">
      <c r="A188" s="229"/>
      <c r="B188" s="244"/>
      <c r="C188" s="245"/>
      <c r="D188" s="245"/>
      <c r="E188" s="246"/>
      <c r="F188" s="227"/>
      <c r="G188" s="226"/>
      <c r="H188" s="228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T188" s="218"/>
      <c r="V188" s="224"/>
      <c r="X188" s="221"/>
    </row>
    <row r="189" spans="1:24" ht="9.75" customHeight="1">
      <c r="A189" s="229"/>
      <c r="B189" s="244"/>
      <c r="C189" s="245"/>
      <c r="D189" s="245"/>
      <c r="E189" s="246"/>
      <c r="F189" s="227"/>
      <c r="G189" s="226"/>
      <c r="H189" s="228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T189" s="218"/>
      <c r="V189" s="224"/>
      <c r="X189" s="221"/>
    </row>
    <row r="190" spans="1:24" ht="9.75" customHeight="1">
      <c r="A190" s="229"/>
      <c r="B190" s="244"/>
      <c r="C190" s="245"/>
      <c r="D190" s="245"/>
      <c r="E190" s="246"/>
      <c r="F190" s="227"/>
      <c r="G190" s="226"/>
      <c r="H190" s="228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T190" s="218"/>
      <c r="V190" s="224"/>
      <c r="X190" s="221"/>
    </row>
    <row r="191" spans="1:24" ht="9.75" customHeight="1">
      <c r="A191" s="229"/>
      <c r="B191" s="244"/>
      <c r="C191" s="245"/>
      <c r="D191" s="245"/>
      <c r="E191" s="246"/>
      <c r="F191" s="227"/>
      <c r="G191" s="226"/>
      <c r="H191" s="228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T191" s="219"/>
      <c r="V191" s="225"/>
      <c r="X191" s="222"/>
    </row>
    <row r="192" spans="1:24" ht="9.75" customHeight="1">
      <c r="A192" s="229">
        <v>29</v>
      </c>
      <c r="B192" s="230" t="s">
        <v>97</v>
      </c>
      <c r="C192" s="231" t="s">
        <v>98</v>
      </c>
      <c r="D192" s="232" t="s">
        <v>99</v>
      </c>
      <c r="E192" s="239">
        <v>4</v>
      </c>
      <c r="F192" s="227">
        <v>5.1578348999999992</v>
      </c>
      <c r="G192" s="226"/>
      <c r="H192" s="228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T192" s="217">
        <f>+H192</f>
        <v>0</v>
      </c>
      <c r="V192" s="223">
        <f>+F192</f>
        <v>5.1578348999999992</v>
      </c>
      <c r="X192" s="220" t="e">
        <f>V192*$X$8</f>
        <v>#REF!</v>
      </c>
    </row>
    <row r="193" spans="1:24" ht="9.75" customHeight="1">
      <c r="A193" s="229"/>
      <c r="B193" s="230"/>
      <c r="C193" s="231"/>
      <c r="D193" s="232"/>
      <c r="E193" s="239"/>
      <c r="F193" s="227"/>
      <c r="G193" s="226"/>
      <c r="H193" s="228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T193" s="218"/>
      <c r="V193" s="224"/>
      <c r="X193" s="221"/>
    </row>
    <row r="194" spans="1:24" ht="9.75" customHeight="1">
      <c r="A194" s="229"/>
      <c r="B194" s="230"/>
      <c r="C194" s="231"/>
      <c r="D194" s="232"/>
      <c r="E194" s="239"/>
      <c r="F194" s="227"/>
      <c r="G194" s="226"/>
      <c r="H194" s="228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T194" s="218"/>
      <c r="V194" s="224"/>
      <c r="X194" s="221"/>
    </row>
    <row r="195" spans="1:24" ht="9.75" customHeight="1">
      <c r="A195" s="229"/>
      <c r="B195" s="230"/>
      <c r="C195" s="231"/>
      <c r="D195" s="232"/>
      <c r="E195" s="239"/>
      <c r="F195" s="227"/>
      <c r="G195" s="226"/>
      <c r="H195" s="228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T195" s="218"/>
      <c r="V195" s="224"/>
      <c r="X195" s="221"/>
    </row>
    <row r="196" spans="1:24" ht="9.75" customHeight="1">
      <c r="A196" s="229"/>
      <c r="B196" s="230"/>
      <c r="C196" s="231"/>
      <c r="D196" s="232"/>
      <c r="E196" s="239"/>
      <c r="F196" s="227"/>
      <c r="G196" s="226"/>
      <c r="H196" s="228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T196" s="219"/>
      <c r="V196" s="225"/>
      <c r="X196" s="222"/>
    </row>
    <row r="197" spans="1:24" ht="9.75" customHeight="1">
      <c r="A197" s="229">
        <v>30</v>
      </c>
      <c r="B197" s="230" t="s">
        <v>100</v>
      </c>
      <c r="C197" s="231" t="s">
        <v>101</v>
      </c>
      <c r="D197" s="232" t="s">
        <v>74</v>
      </c>
      <c r="E197" s="239">
        <v>4</v>
      </c>
      <c r="F197" s="227">
        <v>1.1165262456491998</v>
      </c>
      <c r="G197" s="226"/>
      <c r="H197" s="228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T197" s="217">
        <f>+H197</f>
        <v>0</v>
      </c>
      <c r="V197" s="223">
        <f>+F197</f>
        <v>1.1165262456491998</v>
      </c>
      <c r="X197" s="220" t="e">
        <f>V197*$X$8</f>
        <v>#REF!</v>
      </c>
    </row>
    <row r="198" spans="1:24" ht="9.75" customHeight="1">
      <c r="A198" s="229"/>
      <c r="B198" s="230"/>
      <c r="C198" s="231"/>
      <c r="D198" s="232"/>
      <c r="E198" s="239"/>
      <c r="F198" s="227"/>
      <c r="G198" s="226"/>
      <c r="H198" s="228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T198" s="218"/>
      <c r="V198" s="224"/>
      <c r="X198" s="221"/>
    </row>
    <row r="199" spans="1:24" ht="9.75" customHeight="1">
      <c r="A199" s="229"/>
      <c r="B199" s="230"/>
      <c r="C199" s="231"/>
      <c r="D199" s="232"/>
      <c r="E199" s="239"/>
      <c r="F199" s="227"/>
      <c r="G199" s="226"/>
      <c r="H199" s="228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T199" s="218"/>
      <c r="V199" s="224"/>
      <c r="X199" s="221"/>
    </row>
    <row r="200" spans="1:24" ht="9.75" customHeight="1">
      <c r="A200" s="229"/>
      <c r="B200" s="230"/>
      <c r="C200" s="231"/>
      <c r="D200" s="232"/>
      <c r="E200" s="239"/>
      <c r="F200" s="227"/>
      <c r="G200" s="226"/>
      <c r="H200" s="228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T200" s="218"/>
      <c r="V200" s="224"/>
      <c r="X200" s="221"/>
    </row>
    <row r="201" spans="1:24" ht="8.25" customHeight="1">
      <c r="A201" s="229"/>
      <c r="B201" s="230"/>
      <c r="C201" s="231"/>
      <c r="D201" s="232"/>
      <c r="E201" s="239"/>
      <c r="F201" s="227"/>
      <c r="G201" s="226"/>
      <c r="H201" s="228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T201" s="219"/>
      <c r="V201" s="225"/>
      <c r="X201" s="222"/>
    </row>
    <row r="202" spans="1:24" ht="9.75" customHeight="1">
      <c r="A202" s="229">
        <v>31</v>
      </c>
      <c r="B202" s="230" t="s">
        <v>102</v>
      </c>
      <c r="C202" s="231" t="s">
        <v>103</v>
      </c>
      <c r="D202" s="232" t="s">
        <v>104</v>
      </c>
      <c r="E202" s="239">
        <v>2</v>
      </c>
      <c r="F202" s="227">
        <v>1.1518307078079997</v>
      </c>
      <c r="G202" s="226"/>
      <c r="H202" s="228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T202" s="217">
        <f>+H202</f>
        <v>0</v>
      </c>
      <c r="V202" s="223">
        <f>+F202</f>
        <v>1.1518307078079997</v>
      </c>
      <c r="X202" s="220" t="e">
        <f>V202*$X$8</f>
        <v>#REF!</v>
      </c>
    </row>
    <row r="203" spans="1:24" ht="9.75" customHeight="1">
      <c r="A203" s="229"/>
      <c r="B203" s="230"/>
      <c r="C203" s="231"/>
      <c r="D203" s="232"/>
      <c r="E203" s="239"/>
      <c r="F203" s="227"/>
      <c r="G203" s="226"/>
      <c r="H203" s="228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T203" s="218"/>
      <c r="V203" s="224"/>
      <c r="X203" s="221"/>
    </row>
    <row r="204" spans="1:24" ht="9.75" customHeight="1">
      <c r="A204" s="229"/>
      <c r="B204" s="230"/>
      <c r="C204" s="231"/>
      <c r="D204" s="232"/>
      <c r="E204" s="239"/>
      <c r="F204" s="227"/>
      <c r="G204" s="226"/>
      <c r="H204" s="228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T204" s="218"/>
      <c r="V204" s="224"/>
      <c r="X204" s="221"/>
    </row>
    <row r="205" spans="1:24" ht="9.75" customHeight="1">
      <c r="A205" s="229"/>
      <c r="B205" s="230"/>
      <c r="C205" s="231"/>
      <c r="D205" s="232"/>
      <c r="E205" s="239"/>
      <c r="F205" s="227"/>
      <c r="G205" s="226"/>
      <c r="H205" s="228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T205" s="218"/>
      <c r="V205" s="224"/>
      <c r="X205" s="221"/>
    </row>
    <row r="206" spans="1:24" ht="9.75" customHeight="1">
      <c r="A206" s="229"/>
      <c r="B206" s="230"/>
      <c r="C206" s="231"/>
      <c r="D206" s="232"/>
      <c r="E206" s="239"/>
      <c r="F206" s="227"/>
      <c r="G206" s="226"/>
      <c r="H206" s="228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T206" s="219"/>
      <c r="V206" s="225"/>
      <c r="X206" s="222"/>
    </row>
    <row r="207" spans="1:24" ht="9.75" customHeight="1">
      <c r="A207" s="229">
        <v>32</v>
      </c>
      <c r="B207" s="230" t="s">
        <v>105</v>
      </c>
      <c r="C207" s="231" t="s">
        <v>106</v>
      </c>
      <c r="D207" s="232" t="s">
        <v>104</v>
      </c>
      <c r="E207" s="239">
        <v>2</v>
      </c>
      <c r="F207" s="227">
        <v>6.3129955599279999</v>
      </c>
      <c r="G207" s="226"/>
      <c r="H207" s="228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T207" s="217">
        <f>+H207</f>
        <v>0</v>
      </c>
      <c r="V207" s="223">
        <f>+F207</f>
        <v>6.3129955599279999</v>
      </c>
      <c r="X207" s="220" t="e">
        <f>V207*$X$8</f>
        <v>#REF!</v>
      </c>
    </row>
    <row r="208" spans="1:24" ht="9.75" customHeight="1">
      <c r="A208" s="229"/>
      <c r="B208" s="230"/>
      <c r="C208" s="231"/>
      <c r="D208" s="232"/>
      <c r="E208" s="239"/>
      <c r="F208" s="227"/>
      <c r="G208" s="226"/>
      <c r="H208" s="228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T208" s="218"/>
      <c r="V208" s="224"/>
      <c r="X208" s="221"/>
    </row>
    <row r="209" spans="1:24" ht="9.75" customHeight="1">
      <c r="A209" s="229"/>
      <c r="B209" s="230"/>
      <c r="C209" s="231"/>
      <c r="D209" s="232"/>
      <c r="E209" s="239"/>
      <c r="F209" s="227"/>
      <c r="G209" s="226"/>
      <c r="H209" s="228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T209" s="218"/>
      <c r="V209" s="224"/>
      <c r="X209" s="221"/>
    </row>
    <row r="210" spans="1:24" ht="9.75" customHeight="1">
      <c r="A210" s="229"/>
      <c r="B210" s="230"/>
      <c r="C210" s="231"/>
      <c r="D210" s="232"/>
      <c r="E210" s="239"/>
      <c r="F210" s="227"/>
      <c r="G210" s="226"/>
      <c r="H210" s="228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T210" s="218"/>
      <c r="V210" s="224"/>
      <c r="X210" s="221"/>
    </row>
    <row r="211" spans="1:24" ht="9.75" customHeight="1">
      <c r="A211" s="229"/>
      <c r="B211" s="230"/>
      <c r="C211" s="231"/>
      <c r="D211" s="232"/>
      <c r="E211" s="239"/>
      <c r="F211" s="227"/>
      <c r="G211" s="226"/>
      <c r="H211" s="228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T211" s="219"/>
      <c r="V211" s="225"/>
      <c r="X211" s="222"/>
    </row>
    <row r="212" spans="1:24" ht="9.75" customHeight="1">
      <c r="A212" s="229">
        <v>33</v>
      </c>
      <c r="B212" s="234" t="s">
        <v>107</v>
      </c>
      <c r="C212" s="172" t="s">
        <v>108</v>
      </c>
      <c r="D212" s="173" t="s">
        <v>95</v>
      </c>
      <c r="E212" s="235">
        <v>3.7</v>
      </c>
      <c r="F212" s="227">
        <v>2.1038914398399999</v>
      </c>
      <c r="G212" s="226"/>
      <c r="H212" s="228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T212" s="217">
        <f>+H212</f>
        <v>0</v>
      </c>
      <c r="V212" s="223">
        <f>+F212</f>
        <v>2.1038914398399999</v>
      </c>
      <c r="X212" s="220" t="e">
        <f>V212*$X$8</f>
        <v>#REF!</v>
      </c>
    </row>
    <row r="213" spans="1:24" ht="9.75" customHeight="1">
      <c r="A213" s="229"/>
      <c r="B213" s="234"/>
      <c r="C213" s="172"/>
      <c r="D213" s="173"/>
      <c r="E213" s="235"/>
      <c r="F213" s="227"/>
      <c r="G213" s="226"/>
      <c r="H213" s="228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T213" s="218"/>
      <c r="V213" s="224"/>
      <c r="X213" s="221"/>
    </row>
    <row r="214" spans="1:24" ht="9.75" customHeight="1">
      <c r="A214" s="229"/>
      <c r="B214" s="234"/>
      <c r="C214" s="172"/>
      <c r="D214" s="173"/>
      <c r="E214" s="235"/>
      <c r="F214" s="227"/>
      <c r="G214" s="226"/>
      <c r="H214" s="228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T214" s="218"/>
      <c r="V214" s="224"/>
      <c r="X214" s="221"/>
    </row>
    <row r="215" spans="1:24" ht="9.75" customHeight="1">
      <c r="A215" s="229"/>
      <c r="B215" s="234"/>
      <c r="C215" s="172"/>
      <c r="D215" s="173"/>
      <c r="E215" s="235"/>
      <c r="F215" s="227"/>
      <c r="G215" s="226"/>
      <c r="H215" s="228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T215" s="218"/>
      <c r="V215" s="224"/>
      <c r="X215" s="221"/>
    </row>
    <row r="216" spans="1:24" ht="9.75" customHeight="1">
      <c r="A216" s="229"/>
      <c r="B216" s="234"/>
      <c r="C216" s="172"/>
      <c r="D216" s="173"/>
      <c r="E216" s="235"/>
      <c r="F216" s="227"/>
      <c r="G216" s="226"/>
      <c r="H216" s="228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T216" s="219"/>
      <c r="V216" s="225"/>
      <c r="X216" s="222"/>
    </row>
    <row r="217" spans="1:24" ht="9.75" customHeight="1">
      <c r="A217" s="229">
        <v>34</v>
      </c>
      <c r="B217" s="240" t="s">
        <v>109</v>
      </c>
      <c r="C217" s="241" t="s">
        <v>110</v>
      </c>
      <c r="D217" s="241" t="s">
        <v>85</v>
      </c>
      <c r="E217" s="242">
        <v>4.4999999999999998E-2</v>
      </c>
      <c r="F217" s="227">
        <v>682.26287859999991</v>
      </c>
      <c r="G217" s="226"/>
      <c r="H217" s="228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T217" s="217">
        <f>+H217</f>
        <v>0</v>
      </c>
      <c r="V217" s="223">
        <f>+F217</f>
        <v>682.26287859999991</v>
      </c>
      <c r="X217" s="220" t="e">
        <f>V217*$X$8</f>
        <v>#REF!</v>
      </c>
    </row>
    <row r="218" spans="1:24" ht="9.75" customHeight="1">
      <c r="A218" s="229"/>
      <c r="B218" s="240"/>
      <c r="C218" s="241"/>
      <c r="D218" s="241"/>
      <c r="E218" s="242"/>
      <c r="F218" s="227"/>
      <c r="G218" s="226"/>
      <c r="H218" s="228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T218" s="218"/>
      <c r="V218" s="224"/>
      <c r="X218" s="221"/>
    </row>
    <row r="219" spans="1:24" ht="9.75" customHeight="1">
      <c r="A219" s="229"/>
      <c r="B219" s="240"/>
      <c r="C219" s="241"/>
      <c r="D219" s="241"/>
      <c r="E219" s="242"/>
      <c r="F219" s="227"/>
      <c r="G219" s="226"/>
      <c r="H219" s="228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T219" s="218"/>
      <c r="V219" s="224"/>
      <c r="X219" s="221"/>
    </row>
    <row r="220" spans="1:24" ht="9.75" customHeight="1">
      <c r="A220" s="229"/>
      <c r="B220" s="240"/>
      <c r="C220" s="241"/>
      <c r="D220" s="241"/>
      <c r="E220" s="242"/>
      <c r="F220" s="227"/>
      <c r="G220" s="226"/>
      <c r="H220" s="228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T220" s="218"/>
      <c r="V220" s="224"/>
      <c r="X220" s="221"/>
    </row>
    <row r="221" spans="1:24" ht="9.75" customHeight="1">
      <c r="A221" s="229"/>
      <c r="B221" s="240"/>
      <c r="C221" s="241"/>
      <c r="D221" s="241"/>
      <c r="E221" s="242"/>
      <c r="F221" s="227"/>
      <c r="G221" s="226"/>
      <c r="H221" s="228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T221" s="219"/>
      <c r="V221" s="225"/>
      <c r="X221" s="222"/>
    </row>
    <row r="222" spans="1:24" ht="9.75" customHeight="1">
      <c r="A222" s="229">
        <v>35</v>
      </c>
      <c r="B222" s="234" t="s">
        <v>111</v>
      </c>
      <c r="C222" s="172" t="s">
        <v>112</v>
      </c>
      <c r="D222" s="173" t="s">
        <v>95</v>
      </c>
      <c r="E222" s="235">
        <v>3.7</v>
      </c>
      <c r="F222" s="227">
        <v>0.78784034459600005</v>
      </c>
      <c r="G222" s="226"/>
      <c r="H222" s="228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T222" s="217">
        <f>+H222</f>
        <v>0</v>
      </c>
      <c r="V222" s="223">
        <f>+F222</f>
        <v>0.78784034459600005</v>
      </c>
      <c r="X222" s="220" t="e">
        <f>V222*$X$8</f>
        <v>#REF!</v>
      </c>
    </row>
    <row r="223" spans="1:24" ht="9.75" customHeight="1">
      <c r="A223" s="229"/>
      <c r="B223" s="234"/>
      <c r="C223" s="172"/>
      <c r="D223" s="173"/>
      <c r="E223" s="235"/>
      <c r="F223" s="227"/>
      <c r="G223" s="226"/>
      <c r="H223" s="228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T223" s="218"/>
      <c r="V223" s="224"/>
      <c r="X223" s="221"/>
    </row>
    <row r="224" spans="1:24" ht="9.75" customHeight="1">
      <c r="A224" s="229"/>
      <c r="B224" s="234"/>
      <c r="C224" s="172"/>
      <c r="D224" s="173"/>
      <c r="E224" s="235"/>
      <c r="F224" s="227"/>
      <c r="G224" s="226"/>
      <c r="H224" s="228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T224" s="218"/>
      <c r="V224" s="224"/>
      <c r="X224" s="221"/>
    </row>
    <row r="225" spans="1:26" ht="9.75" customHeight="1">
      <c r="A225" s="229"/>
      <c r="B225" s="234"/>
      <c r="C225" s="172"/>
      <c r="D225" s="173"/>
      <c r="E225" s="235"/>
      <c r="F225" s="227"/>
      <c r="G225" s="226"/>
      <c r="H225" s="228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T225" s="218"/>
      <c r="V225" s="224"/>
      <c r="X225" s="221"/>
    </row>
    <row r="226" spans="1:26" ht="9.75" customHeight="1">
      <c r="A226" s="229"/>
      <c r="B226" s="234"/>
      <c r="C226" s="172"/>
      <c r="D226" s="173"/>
      <c r="E226" s="235"/>
      <c r="F226" s="227"/>
      <c r="G226" s="226"/>
      <c r="H226" s="228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T226" s="219"/>
      <c r="V226" s="225"/>
      <c r="X226" s="222"/>
    </row>
    <row r="227" spans="1:26" ht="9.75" customHeight="1">
      <c r="A227" s="229">
        <v>36</v>
      </c>
      <c r="B227" s="230" t="s">
        <v>113</v>
      </c>
      <c r="C227" s="231" t="s">
        <v>114</v>
      </c>
      <c r="D227" s="232" t="s">
        <v>74</v>
      </c>
      <c r="E227" s="233">
        <v>40</v>
      </c>
      <c r="F227" s="227">
        <v>0.84138478180477594</v>
      </c>
      <c r="G227" s="226"/>
      <c r="H227" s="228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T227" s="217">
        <f>+H227</f>
        <v>0</v>
      </c>
      <c r="V227" s="223">
        <f>+F227</f>
        <v>0.84138478180477594</v>
      </c>
      <c r="X227" s="220" t="e">
        <f>V227*$X$8</f>
        <v>#REF!</v>
      </c>
    </row>
    <row r="228" spans="1:26" ht="9.75" customHeight="1">
      <c r="A228" s="229"/>
      <c r="B228" s="230"/>
      <c r="C228" s="231"/>
      <c r="D228" s="232"/>
      <c r="E228" s="233"/>
      <c r="F228" s="227"/>
      <c r="G228" s="226"/>
      <c r="H228" s="228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T228" s="218"/>
      <c r="V228" s="224"/>
      <c r="X228" s="221"/>
    </row>
    <row r="229" spans="1:26" ht="9.75" customHeight="1">
      <c r="A229" s="229"/>
      <c r="B229" s="230"/>
      <c r="C229" s="231"/>
      <c r="D229" s="232"/>
      <c r="E229" s="233"/>
      <c r="F229" s="227"/>
      <c r="G229" s="226"/>
      <c r="H229" s="228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T229" s="218"/>
      <c r="V229" s="224"/>
      <c r="X229" s="221"/>
    </row>
    <row r="230" spans="1:26" ht="9.75" customHeight="1">
      <c r="A230" s="229"/>
      <c r="B230" s="230"/>
      <c r="C230" s="231"/>
      <c r="D230" s="232"/>
      <c r="E230" s="233"/>
      <c r="F230" s="227"/>
      <c r="G230" s="226"/>
      <c r="H230" s="228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T230" s="218"/>
      <c r="V230" s="224"/>
      <c r="X230" s="221"/>
    </row>
    <row r="231" spans="1:26" ht="9.75" customHeight="1">
      <c r="A231" s="229"/>
      <c r="B231" s="230"/>
      <c r="C231" s="231"/>
      <c r="D231" s="232"/>
      <c r="E231" s="233"/>
      <c r="F231" s="227"/>
      <c r="G231" s="226"/>
      <c r="H231" s="228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T231" s="219"/>
      <c r="V231" s="225"/>
      <c r="X231" s="222"/>
    </row>
    <row r="232" spans="1:26" ht="23.25" customHeight="1">
      <c r="A232" s="114"/>
      <c r="B232" s="119"/>
      <c r="C232" s="120" t="s">
        <v>143</v>
      </c>
      <c r="D232" s="128">
        <v>96.727467742461826</v>
      </c>
      <c r="E232" s="121" t="s">
        <v>70</v>
      </c>
      <c r="F232" s="122"/>
      <c r="G232" s="123"/>
      <c r="H232" s="124"/>
      <c r="I232" s="135"/>
      <c r="J232" s="135"/>
      <c r="K232" s="135"/>
      <c r="L232" s="135"/>
      <c r="M232" s="135"/>
      <c r="N232" s="135"/>
      <c r="O232" s="135"/>
      <c r="P232" s="135"/>
      <c r="Q232" s="135"/>
      <c r="R232" s="135"/>
      <c r="T232" s="127">
        <f>SUM(T162:T231)</f>
        <v>0</v>
      </c>
      <c r="V232" s="125"/>
      <c r="W232" s="6"/>
      <c r="X232" s="6"/>
      <c r="Z232" s="5"/>
    </row>
    <row r="233" spans="1:26" ht="24.75" customHeight="1">
      <c r="A233" s="114"/>
      <c r="B233" s="119"/>
      <c r="C233" s="120" t="s">
        <v>19</v>
      </c>
      <c r="D233" s="128"/>
      <c r="E233" s="121"/>
      <c r="F233" s="122"/>
      <c r="G233" s="123"/>
      <c r="H233" s="124"/>
      <c r="I233" s="135"/>
      <c r="J233" s="135"/>
      <c r="K233" s="135"/>
      <c r="L233" s="135"/>
      <c r="M233" s="135"/>
      <c r="N233" s="135"/>
      <c r="O233" s="135"/>
      <c r="P233" s="135"/>
      <c r="Q233" s="135"/>
      <c r="R233" s="135"/>
      <c r="T233" s="127">
        <f>+H233</f>
        <v>0</v>
      </c>
      <c r="V233" s="125"/>
      <c r="W233" s="6"/>
      <c r="X233" s="6"/>
    </row>
    <row r="234" spans="1:26" ht="9.75" customHeight="1">
      <c r="A234" s="232"/>
      <c r="B234" s="230"/>
      <c r="C234" s="236" t="s">
        <v>115</v>
      </c>
      <c r="D234" s="232"/>
      <c r="E234" s="239"/>
      <c r="F234" s="227">
        <v>0</v>
      </c>
      <c r="G234" s="226"/>
      <c r="H234" s="228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T234" s="217">
        <f>+H234</f>
        <v>0</v>
      </c>
      <c r="V234" s="223">
        <f>+F234</f>
        <v>0</v>
      </c>
      <c r="X234" s="220" t="e">
        <f>V234*$X$8</f>
        <v>#REF!</v>
      </c>
    </row>
    <row r="235" spans="1:26" ht="9.75" customHeight="1">
      <c r="A235" s="232"/>
      <c r="B235" s="230"/>
      <c r="C235" s="237"/>
      <c r="D235" s="232"/>
      <c r="E235" s="239"/>
      <c r="F235" s="227"/>
      <c r="G235" s="226"/>
      <c r="H235" s="228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T235" s="218"/>
      <c r="V235" s="224"/>
      <c r="X235" s="221"/>
    </row>
    <row r="236" spans="1:26" ht="9.75" customHeight="1">
      <c r="A236" s="232"/>
      <c r="B236" s="230"/>
      <c r="C236" s="237"/>
      <c r="D236" s="232"/>
      <c r="E236" s="239"/>
      <c r="F236" s="227"/>
      <c r="G236" s="226"/>
      <c r="H236" s="228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T236" s="218"/>
      <c r="V236" s="224"/>
      <c r="X236" s="221"/>
    </row>
    <row r="237" spans="1:26" ht="9.75" customHeight="1">
      <c r="A237" s="232"/>
      <c r="B237" s="230"/>
      <c r="C237" s="237"/>
      <c r="D237" s="232"/>
      <c r="E237" s="239"/>
      <c r="F237" s="227"/>
      <c r="G237" s="226"/>
      <c r="H237" s="228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T237" s="218"/>
      <c r="V237" s="224"/>
      <c r="X237" s="221"/>
    </row>
    <row r="238" spans="1:26" ht="9.75" customHeight="1">
      <c r="A238" s="232"/>
      <c r="B238" s="230"/>
      <c r="C238" s="238"/>
      <c r="D238" s="232"/>
      <c r="E238" s="239"/>
      <c r="F238" s="227"/>
      <c r="G238" s="226"/>
      <c r="H238" s="228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T238" s="219"/>
      <c r="V238" s="225"/>
      <c r="X238" s="222"/>
    </row>
    <row r="239" spans="1:26" ht="9.75" customHeight="1">
      <c r="A239" s="173"/>
      <c r="B239" s="234"/>
      <c r="C239" s="255" t="s">
        <v>12</v>
      </c>
      <c r="D239" s="173"/>
      <c r="E239" s="235"/>
      <c r="F239" s="227">
        <v>0</v>
      </c>
      <c r="G239" s="226"/>
      <c r="H239" s="228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T239" s="217">
        <f>+H239</f>
        <v>0</v>
      </c>
      <c r="V239" s="223">
        <f>+F239</f>
        <v>0</v>
      </c>
      <c r="X239" s="220" t="e">
        <f>V239*$X$8</f>
        <v>#REF!</v>
      </c>
    </row>
    <row r="240" spans="1:26" ht="9.75" customHeight="1">
      <c r="A240" s="173"/>
      <c r="B240" s="234"/>
      <c r="C240" s="255"/>
      <c r="D240" s="173"/>
      <c r="E240" s="235"/>
      <c r="F240" s="227"/>
      <c r="G240" s="226"/>
      <c r="H240" s="228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T240" s="218"/>
      <c r="V240" s="224"/>
      <c r="X240" s="221"/>
    </row>
    <row r="241" spans="1:24" ht="9.75" customHeight="1">
      <c r="A241" s="173"/>
      <c r="B241" s="234"/>
      <c r="C241" s="255"/>
      <c r="D241" s="173"/>
      <c r="E241" s="235"/>
      <c r="F241" s="227"/>
      <c r="G241" s="226"/>
      <c r="H241" s="228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T241" s="218"/>
      <c r="V241" s="224"/>
      <c r="X241" s="221"/>
    </row>
    <row r="242" spans="1:24" ht="9.75" customHeight="1">
      <c r="A242" s="173"/>
      <c r="B242" s="234"/>
      <c r="C242" s="255"/>
      <c r="D242" s="173"/>
      <c r="E242" s="235"/>
      <c r="F242" s="227"/>
      <c r="G242" s="226"/>
      <c r="H242" s="228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T242" s="218"/>
      <c r="V242" s="224"/>
      <c r="X242" s="221"/>
    </row>
    <row r="243" spans="1:24" ht="9.75" customHeight="1">
      <c r="A243" s="173"/>
      <c r="B243" s="234"/>
      <c r="C243" s="255"/>
      <c r="D243" s="173"/>
      <c r="E243" s="235"/>
      <c r="F243" s="227"/>
      <c r="G243" s="226"/>
      <c r="H243" s="228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T243" s="219"/>
      <c r="V243" s="225"/>
      <c r="X243" s="222"/>
    </row>
    <row r="244" spans="1:24" ht="9.75" customHeight="1">
      <c r="A244" s="229">
        <v>37</v>
      </c>
      <c r="B244" s="230" t="s">
        <v>72</v>
      </c>
      <c r="C244" s="231" t="s">
        <v>73</v>
      </c>
      <c r="D244" s="232" t="s">
        <v>74</v>
      </c>
      <c r="E244" s="248">
        <v>2</v>
      </c>
      <c r="F244" s="227">
        <v>0.42240325999999995</v>
      </c>
      <c r="G244" s="226"/>
      <c r="H244" s="228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T244" s="217">
        <f>+H244</f>
        <v>0</v>
      </c>
      <c r="V244" s="223">
        <f>+F244</f>
        <v>0.42240325999999995</v>
      </c>
      <c r="X244" s="220" t="e">
        <f>V244*$X$8</f>
        <v>#REF!</v>
      </c>
    </row>
    <row r="245" spans="1:24" ht="9.75" customHeight="1">
      <c r="A245" s="229"/>
      <c r="B245" s="230"/>
      <c r="C245" s="231"/>
      <c r="D245" s="232"/>
      <c r="E245" s="248"/>
      <c r="F245" s="227"/>
      <c r="G245" s="226"/>
      <c r="H245" s="228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  <c r="T245" s="218"/>
      <c r="V245" s="224"/>
      <c r="X245" s="221"/>
    </row>
    <row r="246" spans="1:24" ht="9.75" customHeight="1">
      <c r="A246" s="229"/>
      <c r="B246" s="230"/>
      <c r="C246" s="231"/>
      <c r="D246" s="232"/>
      <c r="E246" s="248"/>
      <c r="F246" s="227"/>
      <c r="G246" s="226"/>
      <c r="H246" s="228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T246" s="218"/>
      <c r="V246" s="224"/>
      <c r="X246" s="221"/>
    </row>
    <row r="247" spans="1:24" ht="9.75" customHeight="1">
      <c r="A247" s="229"/>
      <c r="B247" s="230"/>
      <c r="C247" s="231"/>
      <c r="D247" s="232"/>
      <c r="E247" s="248"/>
      <c r="F247" s="227"/>
      <c r="G247" s="226"/>
      <c r="H247" s="228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T247" s="218"/>
      <c r="V247" s="224"/>
      <c r="X247" s="221"/>
    </row>
    <row r="248" spans="1:24" ht="9.75" customHeight="1">
      <c r="A248" s="229"/>
      <c r="B248" s="230"/>
      <c r="C248" s="231"/>
      <c r="D248" s="232"/>
      <c r="E248" s="248"/>
      <c r="F248" s="227"/>
      <c r="G248" s="226"/>
      <c r="H248" s="228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T248" s="219"/>
      <c r="V248" s="225"/>
      <c r="X248" s="222"/>
    </row>
    <row r="249" spans="1:24" ht="9.75" customHeight="1">
      <c r="A249" s="252">
        <v>38</v>
      </c>
      <c r="B249" s="230" t="s">
        <v>75</v>
      </c>
      <c r="C249" s="231" t="s">
        <v>76</v>
      </c>
      <c r="D249" s="232" t="s">
        <v>77</v>
      </c>
      <c r="E249" s="248">
        <v>0.1</v>
      </c>
      <c r="F249" s="227">
        <v>15.792288999999998</v>
      </c>
      <c r="G249" s="226"/>
      <c r="H249" s="228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T249" s="217">
        <f>+H249</f>
        <v>0</v>
      </c>
      <c r="V249" s="223">
        <f>+F249</f>
        <v>15.792288999999998</v>
      </c>
      <c r="X249" s="220" t="e">
        <f>V249*$X$8</f>
        <v>#REF!</v>
      </c>
    </row>
    <row r="250" spans="1:24" ht="9.75" customHeight="1">
      <c r="A250" s="253"/>
      <c r="B250" s="230"/>
      <c r="C250" s="231"/>
      <c r="D250" s="232"/>
      <c r="E250" s="248"/>
      <c r="F250" s="227"/>
      <c r="G250" s="226"/>
      <c r="H250" s="228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T250" s="218"/>
      <c r="V250" s="224"/>
      <c r="X250" s="221"/>
    </row>
    <row r="251" spans="1:24" ht="9.75" customHeight="1">
      <c r="A251" s="253"/>
      <c r="B251" s="230"/>
      <c r="C251" s="231"/>
      <c r="D251" s="232"/>
      <c r="E251" s="248"/>
      <c r="F251" s="227"/>
      <c r="G251" s="226"/>
      <c r="H251" s="228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T251" s="218"/>
      <c r="V251" s="224"/>
      <c r="X251" s="221"/>
    </row>
    <row r="252" spans="1:24" ht="9.75" customHeight="1">
      <c r="A252" s="253"/>
      <c r="B252" s="230"/>
      <c r="C252" s="231"/>
      <c r="D252" s="232"/>
      <c r="E252" s="248"/>
      <c r="F252" s="227"/>
      <c r="G252" s="226"/>
      <c r="H252" s="228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T252" s="218"/>
      <c r="V252" s="224"/>
      <c r="X252" s="221"/>
    </row>
    <row r="253" spans="1:24" ht="9.75" customHeight="1">
      <c r="A253" s="254"/>
      <c r="B253" s="230"/>
      <c r="C253" s="231"/>
      <c r="D253" s="232"/>
      <c r="E253" s="248"/>
      <c r="F253" s="227"/>
      <c r="G253" s="226"/>
      <c r="H253" s="228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T253" s="219"/>
      <c r="V253" s="225"/>
      <c r="X253" s="222"/>
    </row>
    <row r="254" spans="1:24" ht="9.75" customHeight="1">
      <c r="A254" s="252">
        <v>39</v>
      </c>
      <c r="B254" s="230" t="s">
        <v>78</v>
      </c>
      <c r="C254" s="231" t="s">
        <v>79</v>
      </c>
      <c r="D254" s="232" t="s">
        <v>80</v>
      </c>
      <c r="E254" s="248">
        <v>4</v>
      </c>
      <c r="F254" s="227">
        <v>0.45559117999999998</v>
      </c>
      <c r="G254" s="226"/>
      <c r="H254" s="228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T254" s="217">
        <f>+H254</f>
        <v>0</v>
      </c>
      <c r="V254" s="223">
        <f>+F254</f>
        <v>0.45559117999999998</v>
      </c>
      <c r="X254" s="220" t="e">
        <f>V254*$X$8</f>
        <v>#REF!</v>
      </c>
    </row>
    <row r="255" spans="1:24" ht="9.75" customHeight="1">
      <c r="A255" s="253"/>
      <c r="B255" s="230"/>
      <c r="C255" s="231"/>
      <c r="D255" s="232"/>
      <c r="E255" s="248"/>
      <c r="F255" s="227"/>
      <c r="G255" s="226"/>
      <c r="H255" s="228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T255" s="218"/>
      <c r="V255" s="224"/>
      <c r="X255" s="221"/>
    </row>
    <row r="256" spans="1:24" ht="9.75" customHeight="1">
      <c r="A256" s="253"/>
      <c r="B256" s="230"/>
      <c r="C256" s="231"/>
      <c r="D256" s="232"/>
      <c r="E256" s="248"/>
      <c r="F256" s="227"/>
      <c r="G256" s="226"/>
      <c r="H256" s="228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T256" s="218"/>
      <c r="V256" s="224"/>
      <c r="X256" s="221"/>
    </row>
    <row r="257" spans="1:24" ht="9.75" customHeight="1">
      <c r="A257" s="253"/>
      <c r="B257" s="230"/>
      <c r="C257" s="231"/>
      <c r="D257" s="232"/>
      <c r="E257" s="248"/>
      <c r="F257" s="227"/>
      <c r="G257" s="226"/>
      <c r="H257" s="228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T257" s="218"/>
      <c r="V257" s="224"/>
      <c r="X257" s="221"/>
    </row>
    <row r="258" spans="1:24" ht="9.75" customHeight="1">
      <c r="A258" s="254"/>
      <c r="B258" s="230"/>
      <c r="C258" s="231"/>
      <c r="D258" s="232"/>
      <c r="E258" s="248"/>
      <c r="F258" s="227"/>
      <c r="G258" s="226"/>
      <c r="H258" s="228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T258" s="219"/>
      <c r="V258" s="225"/>
      <c r="X258" s="222"/>
    </row>
    <row r="259" spans="1:24" ht="9.75" customHeight="1">
      <c r="A259" s="252">
        <v>40</v>
      </c>
      <c r="B259" s="230" t="s">
        <v>81</v>
      </c>
      <c r="C259" s="231" t="s">
        <v>82</v>
      </c>
      <c r="D259" s="232" t="s">
        <v>77</v>
      </c>
      <c r="E259" s="248">
        <v>0.1</v>
      </c>
      <c r="F259" s="227">
        <v>11.890155</v>
      </c>
      <c r="G259" s="226"/>
      <c r="H259" s="228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T259" s="217">
        <f>+H259</f>
        <v>0</v>
      </c>
      <c r="V259" s="223">
        <f>+F259</f>
        <v>11.890155</v>
      </c>
      <c r="X259" s="220" t="e">
        <f>V259*$X$8</f>
        <v>#REF!</v>
      </c>
    </row>
    <row r="260" spans="1:24" ht="9.75" customHeight="1">
      <c r="A260" s="253"/>
      <c r="B260" s="230"/>
      <c r="C260" s="231"/>
      <c r="D260" s="232"/>
      <c r="E260" s="248"/>
      <c r="F260" s="227"/>
      <c r="G260" s="226"/>
      <c r="H260" s="228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T260" s="218"/>
      <c r="V260" s="224"/>
      <c r="X260" s="221"/>
    </row>
    <row r="261" spans="1:24" ht="9.75" customHeight="1">
      <c r="A261" s="253"/>
      <c r="B261" s="230"/>
      <c r="C261" s="231"/>
      <c r="D261" s="232"/>
      <c r="E261" s="248"/>
      <c r="F261" s="227"/>
      <c r="G261" s="226"/>
      <c r="H261" s="228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T261" s="218"/>
      <c r="V261" s="224"/>
      <c r="X261" s="221"/>
    </row>
    <row r="262" spans="1:24" ht="9.75" customHeight="1">
      <c r="A262" s="253"/>
      <c r="B262" s="230"/>
      <c r="C262" s="231"/>
      <c r="D262" s="232"/>
      <c r="E262" s="248"/>
      <c r="F262" s="227"/>
      <c r="G262" s="226"/>
      <c r="H262" s="228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T262" s="218"/>
      <c r="V262" s="224"/>
      <c r="X262" s="221"/>
    </row>
    <row r="263" spans="1:24" ht="9.75" customHeight="1">
      <c r="A263" s="254"/>
      <c r="B263" s="230"/>
      <c r="C263" s="231"/>
      <c r="D263" s="232"/>
      <c r="E263" s="248"/>
      <c r="F263" s="227"/>
      <c r="G263" s="226"/>
      <c r="H263" s="228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T263" s="219"/>
      <c r="V263" s="225"/>
      <c r="X263" s="222"/>
    </row>
    <row r="264" spans="1:24" ht="9.75" customHeight="1">
      <c r="A264" s="252">
        <v>41</v>
      </c>
      <c r="B264" s="230" t="s">
        <v>83</v>
      </c>
      <c r="C264" s="231" t="s">
        <v>84</v>
      </c>
      <c r="D264" s="232" t="s">
        <v>85</v>
      </c>
      <c r="E264" s="239">
        <v>0.436</v>
      </c>
      <c r="F264" s="227">
        <v>3.3333540000000004</v>
      </c>
      <c r="G264" s="226"/>
      <c r="H264" s="228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T264" s="217">
        <f>+H264</f>
        <v>0</v>
      </c>
      <c r="V264" s="223">
        <f>+F264</f>
        <v>3.3333540000000004</v>
      </c>
      <c r="X264" s="220" t="e">
        <f>V264*$X$8</f>
        <v>#REF!</v>
      </c>
    </row>
    <row r="265" spans="1:24" ht="9.75" customHeight="1">
      <c r="A265" s="253"/>
      <c r="B265" s="230"/>
      <c r="C265" s="231"/>
      <c r="D265" s="232"/>
      <c r="E265" s="239"/>
      <c r="F265" s="227"/>
      <c r="G265" s="226"/>
      <c r="H265" s="228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T265" s="218"/>
      <c r="V265" s="224"/>
      <c r="X265" s="221"/>
    </row>
    <row r="266" spans="1:24" ht="9.75" customHeight="1">
      <c r="A266" s="253"/>
      <c r="B266" s="230"/>
      <c r="C266" s="231"/>
      <c r="D266" s="232"/>
      <c r="E266" s="239"/>
      <c r="F266" s="227"/>
      <c r="G266" s="226"/>
      <c r="H266" s="228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T266" s="218"/>
      <c r="V266" s="224"/>
      <c r="X266" s="221"/>
    </row>
    <row r="267" spans="1:24" ht="9.75" customHeight="1">
      <c r="A267" s="253"/>
      <c r="B267" s="230"/>
      <c r="C267" s="231"/>
      <c r="D267" s="232"/>
      <c r="E267" s="239"/>
      <c r="F267" s="227"/>
      <c r="G267" s="226"/>
      <c r="H267" s="228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T267" s="218"/>
      <c r="V267" s="224"/>
      <c r="X267" s="221"/>
    </row>
    <row r="268" spans="1:24" ht="9.75" customHeight="1">
      <c r="A268" s="254"/>
      <c r="B268" s="230"/>
      <c r="C268" s="231"/>
      <c r="D268" s="232"/>
      <c r="E268" s="239"/>
      <c r="F268" s="227"/>
      <c r="G268" s="226"/>
      <c r="H268" s="228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T268" s="219"/>
      <c r="V268" s="225"/>
      <c r="X268" s="222"/>
    </row>
    <row r="269" spans="1:24" ht="23.25" customHeight="1">
      <c r="A269" s="114"/>
      <c r="B269" s="119"/>
      <c r="C269" s="120" t="s">
        <v>143</v>
      </c>
      <c r="D269" s="126">
        <v>3.2725322575381743</v>
      </c>
      <c r="E269" s="121" t="s">
        <v>70</v>
      </c>
      <c r="F269" s="122"/>
      <c r="G269" s="123"/>
      <c r="H269" s="124"/>
      <c r="I269" s="135"/>
      <c r="J269" s="135"/>
      <c r="K269" s="135"/>
      <c r="L269" s="135"/>
      <c r="M269" s="135"/>
      <c r="N269" s="135"/>
      <c r="O269" s="135"/>
      <c r="P269" s="135"/>
      <c r="Q269" s="135"/>
      <c r="R269" s="135"/>
      <c r="T269" s="127">
        <f>SUM(T239:T268)</f>
        <v>0</v>
      </c>
      <c r="V269" s="125"/>
      <c r="W269" s="6"/>
      <c r="X269" s="6"/>
    </row>
    <row r="270" spans="1:24" ht="9.75" customHeight="1">
      <c r="A270" s="229"/>
      <c r="B270" s="230"/>
      <c r="C270" s="251" t="s">
        <v>86</v>
      </c>
      <c r="D270" s="232"/>
      <c r="E270" s="239"/>
      <c r="F270" s="227">
        <v>0</v>
      </c>
      <c r="G270" s="226"/>
      <c r="H270" s="228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T270" s="217">
        <f>+H270</f>
        <v>0</v>
      </c>
      <c r="V270" s="223">
        <f>+F270</f>
        <v>0</v>
      </c>
      <c r="X270" s="220" t="e">
        <f>V270*$X$8</f>
        <v>#REF!</v>
      </c>
    </row>
    <row r="271" spans="1:24" ht="9.75" customHeight="1">
      <c r="A271" s="229"/>
      <c r="B271" s="230"/>
      <c r="C271" s="251"/>
      <c r="D271" s="232"/>
      <c r="E271" s="239"/>
      <c r="F271" s="227"/>
      <c r="G271" s="226"/>
      <c r="H271" s="228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T271" s="218"/>
      <c r="V271" s="224"/>
      <c r="X271" s="221"/>
    </row>
    <row r="272" spans="1:24" ht="9.75" customHeight="1">
      <c r="A272" s="229"/>
      <c r="B272" s="230"/>
      <c r="C272" s="251"/>
      <c r="D272" s="232"/>
      <c r="E272" s="239"/>
      <c r="F272" s="227"/>
      <c r="G272" s="226"/>
      <c r="H272" s="228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T272" s="218"/>
      <c r="V272" s="224"/>
      <c r="X272" s="221"/>
    </row>
    <row r="273" spans="1:24" ht="9.75" customHeight="1">
      <c r="A273" s="229"/>
      <c r="B273" s="230"/>
      <c r="C273" s="251"/>
      <c r="D273" s="232"/>
      <c r="E273" s="239"/>
      <c r="F273" s="227"/>
      <c r="G273" s="226"/>
      <c r="H273" s="228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T273" s="218"/>
      <c r="V273" s="224"/>
      <c r="X273" s="221"/>
    </row>
    <row r="274" spans="1:24" ht="9.75" customHeight="1">
      <c r="A274" s="229"/>
      <c r="B274" s="230"/>
      <c r="C274" s="251"/>
      <c r="D274" s="232"/>
      <c r="E274" s="239"/>
      <c r="F274" s="227"/>
      <c r="G274" s="226"/>
      <c r="H274" s="228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T274" s="219"/>
      <c r="V274" s="225"/>
      <c r="X274" s="222"/>
    </row>
    <row r="275" spans="1:24" ht="9.75" customHeight="1">
      <c r="A275" s="229">
        <v>42</v>
      </c>
      <c r="B275" s="250" t="s">
        <v>87</v>
      </c>
      <c r="C275" s="231" t="s">
        <v>88</v>
      </c>
      <c r="D275" s="232" t="s">
        <v>85</v>
      </c>
      <c r="E275" s="239">
        <v>6.9755999999999999E-2</v>
      </c>
      <c r="F275" s="227">
        <v>74.129678924680007</v>
      </c>
      <c r="G275" s="226"/>
      <c r="H275" s="228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T275" s="217">
        <f>+H275</f>
        <v>0</v>
      </c>
      <c r="V275" s="223">
        <f>+F275</f>
        <v>74.129678924680007</v>
      </c>
      <c r="X275" s="220" t="e">
        <f>V275*$X$8</f>
        <v>#REF!</v>
      </c>
    </row>
    <row r="276" spans="1:24" ht="9.75" customHeight="1">
      <c r="A276" s="229"/>
      <c r="B276" s="231"/>
      <c r="C276" s="231"/>
      <c r="D276" s="232"/>
      <c r="E276" s="239"/>
      <c r="F276" s="227"/>
      <c r="G276" s="226"/>
      <c r="H276" s="228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T276" s="218"/>
      <c r="V276" s="224"/>
      <c r="X276" s="221"/>
    </row>
    <row r="277" spans="1:24" ht="9.75" customHeight="1">
      <c r="A277" s="229"/>
      <c r="B277" s="231"/>
      <c r="C277" s="231"/>
      <c r="D277" s="232"/>
      <c r="E277" s="239"/>
      <c r="F277" s="227"/>
      <c r="G277" s="226"/>
      <c r="H277" s="228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T277" s="218"/>
      <c r="V277" s="224"/>
      <c r="X277" s="221"/>
    </row>
    <row r="278" spans="1:24" ht="9.75" customHeight="1">
      <c r="A278" s="229"/>
      <c r="B278" s="231"/>
      <c r="C278" s="231"/>
      <c r="D278" s="232"/>
      <c r="E278" s="239"/>
      <c r="F278" s="227"/>
      <c r="G278" s="226"/>
      <c r="H278" s="228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T278" s="218"/>
      <c r="V278" s="224"/>
      <c r="X278" s="221"/>
    </row>
    <row r="279" spans="1:24" ht="6.75" customHeight="1">
      <c r="A279" s="229"/>
      <c r="B279" s="231"/>
      <c r="C279" s="231"/>
      <c r="D279" s="232"/>
      <c r="E279" s="239"/>
      <c r="F279" s="227"/>
      <c r="G279" s="226"/>
      <c r="H279" s="228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  <c r="T279" s="219"/>
      <c r="V279" s="225"/>
      <c r="X279" s="222"/>
    </row>
    <row r="280" spans="1:24" ht="9.75" customHeight="1">
      <c r="A280" s="229">
        <v>43</v>
      </c>
      <c r="B280" s="230" t="s">
        <v>89</v>
      </c>
      <c r="C280" s="231" t="s">
        <v>90</v>
      </c>
      <c r="D280" s="232" t="s">
        <v>80</v>
      </c>
      <c r="E280" s="248">
        <v>4.7</v>
      </c>
      <c r="F280" s="249">
        <v>9.5302425204000016</v>
      </c>
      <c r="G280" s="226"/>
      <c r="H280" s="228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T280" s="217">
        <f>+H280</f>
        <v>0</v>
      </c>
      <c r="V280" s="223">
        <f>+F280</f>
        <v>9.5302425204000016</v>
      </c>
      <c r="X280" s="220" t="e">
        <f>V280*$X$8</f>
        <v>#REF!</v>
      </c>
    </row>
    <row r="281" spans="1:24" ht="9.75" customHeight="1">
      <c r="A281" s="229"/>
      <c r="B281" s="230"/>
      <c r="C281" s="231"/>
      <c r="D281" s="232"/>
      <c r="E281" s="248"/>
      <c r="F281" s="249"/>
      <c r="G281" s="226"/>
      <c r="H281" s="228"/>
      <c r="I281" s="134"/>
      <c r="J281" s="134"/>
      <c r="K281" s="134"/>
      <c r="L281" s="134"/>
      <c r="M281" s="134"/>
      <c r="N281" s="134"/>
      <c r="O281" s="134"/>
      <c r="P281" s="134"/>
      <c r="Q281" s="134"/>
      <c r="R281" s="134"/>
      <c r="T281" s="218"/>
      <c r="V281" s="224"/>
      <c r="X281" s="221"/>
    </row>
    <row r="282" spans="1:24" ht="9.75" customHeight="1">
      <c r="A282" s="229"/>
      <c r="B282" s="230"/>
      <c r="C282" s="231"/>
      <c r="D282" s="232"/>
      <c r="E282" s="248"/>
      <c r="F282" s="249"/>
      <c r="G282" s="226"/>
      <c r="H282" s="228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T282" s="218"/>
      <c r="V282" s="224"/>
      <c r="X282" s="221"/>
    </row>
    <row r="283" spans="1:24" ht="9.75" customHeight="1">
      <c r="A283" s="229"/>
      <c r="B283" s="230"/>
      <c r="C283" s="231"/>
      <c r="D283" s="232"/>
      <c r="E283" s="248"/>
      <c r="F283" s="249"/>
      <c r="G283" s="226"/>
      <c r="H283" s="228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  <c r="T283" s="218"/>
      <c r="V283" s="224"/>
      <c r="X283" s="221"/>
    </row>
    <row r="284" spans="1:24" ht="9.75" customHeight="1">
      <c r="A284" s="229"/>
      <c r="B284" s="230"/>
      <c r="C284" s="231"/>
      <c r="D284" s="232"/>
      <c r="E284" s="248"/>
      <c r="F284" s="249"/>
      <c r="G284" s="226"/>
      <c r="H284" s="228"/>
      <c r="I284" s="134"/>
      <c r="J284" s="134"/>
      <c r="K284" s="134"/>
      <c r="L284" s="134"/>
      <c r="M284" s="134"/>
      <c r="N284" s="134"/>
      <c r="O284" s="134"/>
      <c r="P284" s="134"/>
      <c r="Q284" s="134"/>
      <c r="R284" s="134"/>
      <c r="T284" s="219"/>
      <c r="V284" s="225"/>
      <c r="X284" s="222"/>
    </row>
    <row r="285" spans="1:24" ht="9.75" customHeight="1">
      <c r="A285" s="229">
        <v>44</v>
      </c>
      <c r="B285" s="230" t="s">
        <v>89</v>
      </c>
      <c r="C285" s="231" t="s">
        <v>91</v>
      </c>
      <c r="D285" s="232" t="s">
        <v>80</v>
      </c>
      <c r="E285" s="248">
        <v>0.8</v>
      </c>
      <c r="F285" s="227">
        <v>2.3120773703999999</v>
      </c>
      <c r="G285" s="226"/>
      <c r="H285" s="228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T285" s="217">
        <f>+H285</f>
        <v>0</v>
      </c>
      <c r="V285" s="223">
        <f>+F285</f>
        <v>2.3120773703999999</v>
      </c>
      <c r="X285" s="220" t="e">
        <f>V285*$X$8</f>
        <v>#REF!</v>
      </c>
    </row>
    <row r="286" spans="1:24" ht="9.75" customHeight="1">
      <c r="A286" s="229"/>
      <c r="B286" s="230"/>
      <c r="C286" s="231"/>
      <c r="D286" s="232"/>
      <c r="E286" s="248"/>
      <c r="F286" s="227"/>
      <c r="G286" s="226"/>
      <c r="H286" s="228"/>
      <c r="I286" s="134"/>
      <c r="J286" s="134"/>
      <c r="K286" s="134"/>
      <c r="L286" s="134"/>
      <c r="M286" s="134"/>
      <c r="N286" s="134"/>
      <c r="O286" s="134"/>
      <c r="P286" s="134"/>
      <c r="Q286" s="134"/>
      <c r="R286" s="134"/>
      <c r="T286" s="218"/>
      <c r="V286" s="224"/>
      <c r="X286" s="221"/>
    </row>
    <row r="287" spans="1:24" ht="9.75" customHeight="1">
      <c r="A287" s="229"/>
      <c r="B287" s="230"/>
      <c r="C287" s="231"/>
      <c r="D287" s="232"/>
      <c r="E287" s="248"/>
      <c r="F287" s="227"/>
      <c r="G287" s="226"/>
      <c r="H287" s="228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T287" s="218"/>
      <c r="V287" s="224"/>
      <c r="X287" s="221"/>
    </row>
    <row r="288" spans="1:24" ht="9.75" customHeight="1">
      <c r="A288" s="229"/>
      <c r="B288" s="230"/>
      <c r="C288" s="231"/>
      <c r="D288" s="232"/>
      <c r="E288" s="248"/>
      <c r="F288" s="227"/>
      <c r="G288" s="226"/>
      <c r="H288" s="228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T288" s="218"/>
      <c r="V288" s="224"/>
      <c r="X288" s="221"/>
    </row>
    <row r="289" spans="1:24" ht="9.75" customHeight="1">
      <c r="A289" s="229"/>
      <c r="B289" s="230"/>
      <c r="C289" s="231"/>
      <c r="D289" s="232"/>
      <c r="E289" s="248"/>
      <c r="F289" s="227"/>
      <c r="G289" s="226"/>
      <c r="H289" s="228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  <c r="T289" s="219"/>
      <c r="V289" s="225"/>
      <c r="X289" s="222"/>
    </row>
    <row r="290" spans="1:24" ht="9.75" customHeight="1">
      <c r="A290" s="229">
        <v>45</v>
      </c>
      <c r="B290" s="234" t="s">
        <v>92</v>
      </c>
      <c r="C290" s="231" t="s">
        <v>93</v>
      </c>
      <c r="D290" s="172" t="s">
        <v>94</v>
      </c>
      <c r="E290" s="247">
        <v>0.3</v>
      </c>
      <c r="F290" s="227">
        <v>70.557876674597551</v>
      </c>
      <c r="G290" s="226"/>
      <c r="H290" s="228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T290" s="217">
        <f>+H290</f>
        <v>0</v>
      </c>
      <c r="V290" s="223">
        <f>+F290</f>
        <v>70.557876674597551</v>
      </c>
      <c r="X290" s="220" t="e">
        <f>V290*$X$8</f>
        <v>#REF!</v>
      </c>
    </row>
    <row r="291" spans="1:24" ht="9.75" customHeight="1">
      <c r="A291" s="229"/>
      <c r="B291" s="234"/>
      <c r="C291" s="231"/>
      <c r="D291" s="172"/>
      <c r="E291" s="247"/>
      <c r="F291" s="227"/>
      <c r="G291" s="226"/>
      <c r="H291" s="228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T291" s="218"/>
      <c r="V291" s="224"/>
      <c r="X291" s="221"/>
    </row>
    <row r="292" spans="1:24" ht="9.75" customHeight="1">
      <c r="A292" s="229"/>
      <c r="B292" s="234"/>
      <c r="C292" s="231"/>
      <c r="D292" s="172"/>
      <c r="E292" s="247"/>
      <c r="F292" s="227"/>
      <c r="G292" s="226"/>
      <c r="H292" s="228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  <c r="T292" s="218"/>
      <c r="V292" s="224"/>
      <c r="X292" s="221"/>
    </row>
    <row r="293" spans="1:24" ht="9.75" customHeight="1">
      <c r="A293" s="229"/>
      <c r="B293" s="234"/>
      <c r="C293" s="231"/>
      <c r="D293" s="172"/>
      <c r="E293" s="247"/>
      <c r="F293" s="227"/>
      <c r="G293" s="226"/>
      <c r="H293" s="228"/>
      <c r="I293" s="134"/>
      <c r="J293" s="134"/>
      <c r="K293" s="134"/>
      <c r="L293" s="134"/>
      <c r="M293" s="134"/>
      <c r="N293" s="134"/>
      <c r="O293" s="134"/>
      <c r="P293" s="134"/>
      <c r="Q293" s="134"/>
      <c r="R293" s="134"/>
      <c r="T293" s="218"/>
      <c r="V293" s="224"/>
      <c r="X293" s="221"/>
    </row>
    <row r="294" spans="1:24" ht="9.75" customHeight="1">
      <c r="A294" s="229"/>
      <c r="B294" s="234"/>
      <c r="C294" s="231"/>
      <c r="D294" s="172"/>
      <c r="E294" s="247"/>
      <c r="F294" s="227"/>
      <c r="G294" s="226"/>
      <c r="H294" s="228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T294" s="219"/>
      <c r="V294" s="225"/>
      <c r="X294" s="222"/>
    </row>
    <row r="295" spans="1:24" ht="9.75" customHeight="1">
      <c r="A295" s="229">
        <v>46</v>
      </c>
      <c r="B295" s="243" t="s">
        <v>89</v>
      </c>
      <c r="C295" s="245" t="s">
        <v>96</v>
      </c>
      <c r="D295" s="245" t="s">
        <v>85</v>
      </c>
      <c r="E295" s="246">
        <v>3.2000000000000001E-2</v>
      </c>
      <c r="F295" s="227">
        <v>485.92914242039996</v>
      </c>
      <c r="G295" s="226"/>
      <c r="H295" s="228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T295" s="217">
        <f>+H295</f>
        <v>0</v>
      </c>
      <c r="V295" s="223">
        <f>+F295</f>
        <v>485.92914242039996</v>
      </c>
      <c r="X295" s="220" t="e">
        <f>V295*$X$8</f>
        <v>#REF!</v>
      </c>
    </row>
    <row r="296" spans="1:24" ht="9.75" customHeight="1">
      <c r="A296" s="229"/>
      <c r="B296" s="244"/>
      <c r="C296" s="245"/>
      <c r="D296" s="245"/>
      <c r="E296" s="246"/>
      <c r="F296" s="227"/>
      <c r="G296" s="226"/>
      <c r="H296" s="228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T296" s="218"/>
      <c r="V296" s="224"/>
      <c r="X296" s="221"/>
    </row>
    <row r="297" spans="1:24" ht="9.75" customHeight="1">
      <c r="A297" s="229"/>
      <c r="B297" s="244"/>
      <c r="C297" s="245"/>
      <c r="D297" s="245"/>
      <c r="E297" s="246"/>
      <c r="F297" s="227"/>
      <c r="G297" s="226"/>
      <c r="H297" s="228"/>
      <c r="I297" s="134"/>
      <c r="J297" s="134"/>
      <c r="K297" s="134"/>
      <c r="L297" s="134"/>
      <c r="M297" s="134"/>
      <c r="N297" s="134"/>
      <c r="O297" s="134"/>
      <c r="P297" s="134"/>
      <c r="Q297" s="134"/>
      <c r="R297" s="134"/>
      <c r="T297" s="218"/>
      <c r="V297" s="224"/>
      <c r="X297" s="221"/>
    </row>
    <row r="298" spans="1:24" ht="9.75" customHeight="1">
      <c r="A298" s="229"/>
      <c r="B298" s="244"/>
      <c r="C298" s="245"/>
      <c r="D298" s="245"/>
      <c r="E298" s="246"/>
      <c r="F298" s="227"/>
      <c r="G298" s="226"/>
      <c r="H298" s="228"/>
      <c r="I298" s="134"/>
      <c r="J298" s="134"/>
      <c r="K298" s="134"/>
      <c r="L298" s="134"/>
      <c r="M298" s="134"/>
      <c r="N298" s="134"/>
      <c r="O298" s="134"/>
      <c r="P298" s="134"/>
      <c r="Q298" s="134"/>
      <c r="R298" s="134"/>
      <c r="T298" s="218"/>
      <c r="V298" s="224"/>
      <c r="X298" s="221"/>
    </row>
    <row r="299" spans="1:24" ht="9.75" customHeight="1">
      <c r="A299" s="229"/>
      <c r="B299" s="244"/>
      <c r="C299" s="245"/>
      <c r="D299" s="245"/>
      <c r="E299" s="246"/>
      <c r="F299" s="227"/>
      <c r="G299" s="226"/>
      <c r="H299" s="228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  <c r="T299" s="219"/>
      <c r="V299" s="225"/>
      <c r="X299" s="222"/>
    </row>
    <row r="300" spans="1:24" ht="9.75" customHeight="1">
      <c r="A300" s="229">
        <v>47</v>
      </c>
      <c r="B300" s="230" t="s">
        <v>97</v>
      </c>
      <c r="C300" s="231" t="s">
        <v>98</v>
      </c>
      <c r="D300" s="232" t="s">
        <v>99</v>
      </c>
      <c r="E300" s="239">
        <v>4</v>
      </c>
      <c r="F300" s="227">
        <v>5.1578348999999992</v>
      </c>
      <c r="G300" s="226"/>
      <c r="H300" s="228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T300" s="217">
        <f>+H300</f>
        <v>0</v>
      </c>
      <c r="V300" s="223">
        <f>+F300</f>
        <v>5.1578348999999992</v>
      </c>
      <c r="X300" s="220" t="e">
        <f>V300*$X$8</f>
        <v>#REF!</v>
      </c>
    </row>
    <row r="301" spans="1:24" ht="9.75" customHeight="1">
      <c r="A301" s="229"/>
      <c r="B301" s="230"/>
      <c r="C301" s="231"/>
      <c r="D301" s="232"/>
      <c r="E301" s="239"/>
      <c r="F301" s="227"/>
      <c r="G301" s="226"/>
      <c r="H301" s="228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T301" s="218"/>
      <c r="V301" s="224"/>
      <c r="X301" s="221"/>
    </row>
    <row r="302" spans="1:24" ht="9.75" customHeight="1">
      <c r="A302" s="229"/>
      <c r="B302" s="230"/>
      <c r="C302" s="231"/>
      <c r="D302" s="232"/>
      <c r="E302" s="239"/>
      <c r="F302" s="227"/>
      <c r="G302" s="226"/>
      <c r="H302" s="228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T302" s="218"/>
      <c r="V302" s="224"/>
      <c r="X302" s="221"/>
    </row>
    <row r="303" spans="1:24" ht="9.75" customHeight="1">
      <c r="A303" s="229"/>
      <c r="B303" s="230"/>
      <c r="C303" s="231"/>
      <c r="D303" s="232"/>
      <c r="E303" s="239"/>
      <c r="F303" s="227"/>
      <c r="G303" s="226"/>
      <c r="H303" s="228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T303" s="218"/>
      <c r="V303" s="224"/>
      <c r="X303" s="221"/>
    </row>
    <row r="304" spans="1:24" ht="9.75" customHeight="1">
      <c r="A304" s="229"/>
      <c r="B304" s="230"/>
      <c r="C304" s="231"/>
      <c r="D304" s="232"/>
      <c r="E304" s="239"/>
      <c r="F304" s="227"/>
      <c r="G304" s="226"/>
      <c r="H304" s="228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  <c r="T304" s="219"/>
      <c r="V304" s="225"/>
      <c r="X304" s="222"/>
    </row>
    <row r="305" spans="1:24" ht="9.75" customHeight="1">
      <c r="A305" s="229">
        <v>48</v>
      </c>
      <c r="B305" s="230" t="s">
        <v>100</v>
      </c>
      <c r="C305" s="231" t="s">
        <v>101</v>
      </c>
      <c r="D305" s="232" t="s">
        <v>74</v>
      </c>
      <c r="E305" s="239">
        <v>4</v>
      </c>
      <c r="F305" s="227">
        <v>1.1165262456491998</v>
      </c>
      <c r="G305" s="226"/>
      <c r="H305" s="228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T305" s="217">
        <f>+H305</f>
        <v>0</v>
      </c>
      <c r="V305" s="223">
        <f>+F305</f>
        <v>1.1165262456491998</v>
      </c>
      <c r="X305" s="220" t="e">
        <f>V305*$X$8</f>
        <v>#REF!</v>
      </c>
    </row>
    <row r="306" spans="1:24" ht="9.75" customHeight="1">
      <c r="A306" s="229"/>
      <c r="B306" s="230"/>
      <c r="C306" s="231"/>
      <c r="D306" s="232"/>
      <c r="E306" s="239"/>
      <c r="F306" s="227"/>
      <c r="G306" s="226"/>
      <c r="H306" s="228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T306" s="218"/>
      <c r="V306" s="224"/>
      <c r="X306" s="221"/>
    </row>
    <row r="307" spans="1:24" ht="9.75" customHeight="1">
      <c r="A307" s="229"/>
      <c r="B307" s="230"/>
      <c r="C307" s="231"/>
      <c r="D307" s="232"/>
      <c r="E307" s="239"/>
      <c r="F307" s="227"/>
      <c r="G307" s="226"/>
      <c r="H307" s="228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  <c r="T307" s="218"/>
      <c r="V307" s="224"/>
      <c r="X307" s="221"/>
    </row>
    <row r="308" spans="1:24" ht="9.75" customHeight="1">
      <c r="A308" s="229"/>
      <c r="B308" s="230"/>
      <c r="C308" s="231"/>
      <c r="D308" s="232"/>
      <c r="E308" s="239"/>
      <c r="F308" s="227"/>
      <c r="G308" s="226"/>
      <c r="H308" s="228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T308" s="218"/>
      <c r="V308" s="224"/>
      <c r="X308" s="221"/>
    </row>
    <row r="309" spans="1:24" ht="9.75" customHeight="1">
      <c r="A309" s="229"/>
      <c r="B309" s="230"/>
      <c r="C309" s="231"/>
      <c r="D309" s="232"/>
      <c r="E309" s="239"/>
      <c r="F309" s="227"/>
      <c r="G309" s="226"/>
      <c r="H309" s="228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T309" s="219"/>
      <c r="V309" s="225"/>
      <c r="X309" s="222"/>
    </row>
    <row r="310" spans="1:24" ht="9.75" customHeight="1">
      <c r="A310" s="229">
        <v>49</v>
      </c>
      <c r="B310" s="230" t="s">
        <v>102</v>
      </c>
      <c r="C310" s="231" t="s">
        <v>103</v>
      </c>
      <c r="D310" s="232" t="s">
        <v>104</v>
      </c>
      <c r="E310" s="239">
        <v>2</v>
      </c>
      <c r="F310" s="227">
        <v>1.1518307078079997</v>
      </c>
      <c r="G310" s="226"/>
      <c r="H310" s="228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  <c r="T310" s="217">
        <f>+H310</f>
        <v>0</v>
      </c>
      <c r="V310" s="223">
        <f>+F310</f>
        <v>1.1518307078079997</v>
      </c>
      <c r="X310" s="220" t="e">
        <f>V310*$X$8</f>
        <v>#REF!</v>
      </c>
    </row>
    <row r="311" spans="1:24" ht="9.75" customHeight="1">
      <c r="A311" s="229"/>
      <c r="B311" s="230"/>
      <c r="C311" s="231"/>
      <c r="D311" s="232"/>
      <c r="E311" s="239"/>
      <c r="F311" s="227"/>
      <c r="G311" s="226"/>
      <c r="H311" s="228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  <c r="T311" s="218"/>
      <c r="V311" s="224"/>
      <c r="X311" s="221"/>
    </row>
    <row r="312" spans="1:24" ht="9.75" customHeight="1">
      <c r="A312" s="229"/>
      <c r="B312" s="230"/>
      <c r="C312" s="231"/>
      <c r="D312" s="232"/>
      <c r="E312" s="239"/>
      <c r="F312" s="227"/>
      <c r="G312" s="226"/>
      <c r="H312" s="228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  <c r="T312" s="218"/>
      <c r="V312" s="224"/>
      <c r="X312" s="221"/>
    </row>
    <row r="313" spans="1:24" ht="9.75" customHeight="1">
      <c r="A313" s="229"/>
      <c r="B313" s="230"/>
      <c r="C313" s="231"/>
      <c r="D313" s="232"/>
      <c r="E313" s="239"/>
      <c r="F313" s="227"/>
      <c r="G313" s="226"/>
      <c r="H313" s="228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  <c r="T313" s="218"/>
      <c r="V313" s="224"/>
      <c r="X313" s="221"/>
    </row>
    <row r="314" spans="1:24" ht="9.75" customHeight="1">
      <c r="A314" s="229"/>
      <c r="B314" s="230"/>
      <c r="C314" s="231"/>
      <c r="D314" s="232"/>
      <c r="E314" s="239"/>
      <c r="F314" s="227"/>
      <c r="G314" s="226"/>
      <c r="H314" s="228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  <c r="T314" s="219"/>
      <c r="V314" s="225"/>
      <c r="X314" s="222"/>
    </row>
    <row r="315" spans="1:24" ht="9.75" customHeight="1">
      <c r="A315" s="229">
        <v>50</v>
      </c>
      <c r="B315" s="230" t="s">
        <v>105</v>
      </c>
      <c r="C315" s="231" t="s">
        <v>106</v>
      </c>
      <c r="D315" s="232" t="s">
        <v>104</v>
      </c>
      <c r="E315" s="239">
        <v>2</v>
      </c>
      <c r="F315" s="227">
        <v>6.3129955599279999</v>
      </c>
      <c r="G315" s="226"/>
      <c r="H315" s="228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  <c r="T315" s="217">
        <f>+H315</f>
        <v>0</v>
      </c>
      <c r="V315" s="223">
        <f>+F315</f>
        <v>6.3129955599279999</v>
      </c>
      <c r="X315" s="220" t="e">
        <f>V315*$X$8</f>
        <v>#REF!</v>
      </c>
    </row>
    <row r="316" spans="1:24" ht="9.75" customHeight="1">
      <c r="A316" s="229"/>
      <c r="B316" s="230"/>
      <c r="C316" s="231"/>
      <c r="D316" s="232"/>
      <c r="E316" s="239"/>
      <c r="F316" s="227"/>
      <c r="G316" s="226"/>
      <c r="H316" s="228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T316" s="218"/>
      <c r="V316" s="224"/>
      <c r="X316" s="221"/>
    </row>
    <row r="317" spans="1:24" ht="9.75" customHeight="1">
      <c r="A317" s="229"/>
      <c r="B317" s="230"/>
      <c r="C317" s="231"/>
      <c r="D317" s="232"/>
      <c r="E317" s="239"/>
      <c r="F317" s="227"/>
      <c r="G317" s="226"/>
      <c r="H317" s="228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T317" s="218"/>
      <c r="V317" s="224"/>
      <c r="X317" s="221"/>
    </row>
    <row r="318" spans="1:24" ht="9.75" customHeight="1">
      <c r="A318" s="229"/>
      <c r="B318" s="230"/>
      <c r="C318" s="231"/>
      <c r="D318" s="232"/>
      <c r="E318" s="239"/>
      <c r="F318" s="227"/>
      <c r="G318" s="226"/>
      <c r="H318" s="228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T318" s="218"/>
      <c r="V318" s="224"/>
      <c r="X318" s="221"/>
    </row>
    <row r="319" spans="1:24" ht="9.75" customHeight="1">
      <c r="A319" s="229"/>
      <c r="B319" s="230"/>
      <c r="C319" s="231"/>
      <c r="D319" s="232"/>
      <c r="E319" s="239"/>
      <c r="F319" s="227"/>
      <c r="G319" s="226"/>
      <c r="H319" s="228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  <c r="T319" s="219"/>
      <c r="V319" s="225"/>
      <c r="X319" s="222"/>
    </row>
    <row r="320" spans="1:24" ht="9.75" customHeight="1">
      <c r="A320" s="229">
        <v>51</v>
      </c>
      <c r="B320" s="234" t="s">
        <v>107</v>
      </c>
      <c r="C320" s="172" t="s">
        <v>108</v>
      </c>
      <c r="D320" s="173" t="s">
        <v>95</v>
      </c>
      <c r="E320" s="235">
        <v>3.7</v>
      </c>
      <c r="F320" s="227">
        <v>2.1038914398399999</v>
      </c>
      <c r="G320" s="226"/>
      <c r="H320" s="228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  <c r="T320" s="217">
        <f>+H320</f>
        <v>0</v>
      </c>
      <c r="V320" s="223">
        <f>+F320</f>
        <v>2.1038914398399999</v>
      </c>
      <c r="X320" s="220" t="e">
        <f>V320*$X$8</f>
        <v>#REF!</v>
      </c>
    </row>
    <row r="321" spans="1:24" ht="9.75" customHeight="1">
      <c r="A321" s="229"/>
      <c r="B321" s="234"/>
      <c r="C321" s="172"/>
      <c r="D321" s="173"/>
      <c r="E321" s="235"/>
      <c r="F321" s="227"/>
      <c r="G321" s="226"/>
      <c r="H321" s="228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  <c r="T321" s="218"/>
      <c r="V321" s="224"/>
      <c r="X321" s="221"/>
    </row>
    <row r="322" spans="1:24" ht="9.75" customHeight="1">
      <c r="A322" s="229"/>
      <c r="B322" s="234"/>
      <c r="C322" s="172"/>
      <c r="D322" s="173"/>
      <c r="E322" s="235"/>
      <c r="F322" s="227"/>
      <c r="G322" s="226"/>
      <c r="H322" s="228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T322" s="218"/>
      <c r="V322" s="224"/>
      <c r="X322" s="221"/>
    </row>
    <row r="323" spans="1:24" ht="9.75" customHeight="1">
      <c r="A323" s="229"/>
      <c r="B323" s="234"/>
      <c r="C323" s="172"/>
      <c r="D323" s="173"/>
      <c r="E323" s="235"/>
      <c r="F323" s="227"/>
      <c r="G323" s="226"/>
      <c r="H323" s="228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T323" s="218"/>
      <c r="V323" s="224"/>
      <c r="X323" s="221"/>
    </row>
    <row r="324" spans="1:24" ht="9.75" customHeight="1">
      <c r="A324" s="229"/>
      <c r="B324" s="234"/>
      <c r="C324" s="172"/>
      <c r="D324" s="173"/>
      <c r="E324" s="235"/>
      <c r="F324" s="227"/>
      <c r="G324" s="226"/>
      <c r="H324" s="228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  <c r="T324" s="219"/>
      <c r="V324" s="225"/>
      <c r="X324" s="222"/>
    </row>
    <row r="325" spans="1:24" ht="9.75" customHeight="1">
      <c r="A325" s="229">
        <v>52</v>
      </c>
      <c r="B325" s="240" t="s">
        <v>109</v>
      </c>
      <c r="C325" s="241" t="s">
        <v>110</v>
      </c>
      <c r="D325" s="241" t="s">
        <v>85</v>
      </c>
      <c r="E325" s="242">
        <v>4.4999999999999998E-2</v>
      </c>
      <c r="F325" s="227">
        <v>682.26287859999991</v>
      </c>
      <c r="G325" s="226"/>
      <c r="H325" s="228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T325" s="217">
        <f>+H325</f>
        <v>0</v>
      </c>
      <c r="V325" s="223">
        <f>+F325</f>
        <v>682.26287859999991</v>
      </c>
      <c r="X325" s="220" t="e">
        <f>V325*$X$8</f>
        <v>#REF!</v>
      </c>
    </row>
    <row r="326" spans="1:24" ht="9.75" customHeight="1">
      <c r="A326" s="229"/>
      <c r="B326" s="240"/>
      <c r="C326" s="241"/>
      <c r="D326" s="241"/>
      <c r="E326" s="242"/>
      <c r="F326" s="227"/>
      <c r="G326" s="226"/>
      <c r="H326" s="228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T326" s="218"/>
      <c r="V326" s="224"/>
      <c r="X326" s="221"/>
    </row>
    <row r="327" spans="1:24" ht="9.75" customHeight="1">
      <c r="A327" s="229"/>
      <c r="B327" s="240"/>
      <c r="C327" s="241"/>
      <c r="D327" s="241"/>
      <c r="E327" s="242"/>
      <c r="F327" s="227"/>
      <c r="G327" s="226"/>
      <c r="H327" s="228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T327" s="218"/>
      <c r="V327" s="224"/>
      <c r="X327" s="221"/>
    </row>
    <row r="328" spans="1:24" ht="9.75" customHeight="1">
      <c r="A328" s="229"/>
      <c r="B328" s="240"/>
      <c r="C328" s="241"/>
      <c r="D328" s="241"/>
      <c r="E328" s="242"/>
      <c r="F328" s="227"/>
      <c r="G328" s="226"/>
      <c r="H328" s="228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T328" s="218"/>
      <c r="V328" s="224"/>
      <c r="X328" s="221"/>
    </row>
    <row r="329" spans="1:24" ht="9.75" customHeight="1">
      <c r="A329" s="229"/>
      <c r="B329" s="240"/>
      <c r="C329" s="241"/>
      <c r="D329" s="241"/>
      <c r="E329" s="242"/>
      <c r="F329" s="227"/>
      <c r="G329" s="226"/>
      <c r="H329" s="228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T329" s="219"/>
      <c r="V329" s="225"/>
      <c r="X329" s="222"/>
    </row>
    <row r="330" spans="1:24" ht="9.75" customHeight="1">
      <c r="A330" s="229">
        <v>53</v>
      </c>
      <c r="B330" s="234" t="s">
        <v>111</v>
      </c>
      <c r="C330" s="172" t="s">
        <v>112</v>
      </c>
      <c r="D330" s="173" t="s">
        <v>95</v>
      </c>
      <c r="E330" s="235">
        <v>3.7</v>
      </c>
      <c r="F330" s="227">
        <v>0.78784034459600005</v>
      </c>
      <c r="G330" s="226"/>
      <c r="H330" s="228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T330" s="217">
        <f>+H330</f>
        <v>0</v>
      </c>
      <c r="V330" s="223">
        <f>+F330</f>
        <v>0.78784034459600005</v>
      </c>
      <c r="X330" s="220" t="e">
        <f>V330*$X$8</f>
        <v>#REF!</v>
      </c>
    </row>
    <row r="331" spans="1:24" ht="9.75" customHeight="1">
      <c r="A331" s="229"/>
      <c r="B331" s="234"/>
      <c r="C331" s="172"/>
      <c r="D331" s="173"/>
      <c r="E331" s="235"/>
      <c r="F331" s="227"/>
      <c r="G331" s="226"/>
      <c r="H331" s="228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T331" s="218"/>
      <c r="V331" s="224"/>
      <c r="X331" s="221"/>
    </row>
    <row r="332" spans="1:24" ht="9.75" customHeight="1">
      <c r="A332" s="229"/>
      <c r="B332" s="234"/>
      <c r="C332" s="172"/>
      <c r="D332" s="173"/>
      <c r="E332" s="235"/>
      <c r="F332" s="227"/>
      <c r="G332" s="226"/>
      <c r="H332" s="228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T332" s="218"/>
      <c r="V332" s="224"/>
      <c r="X332" s="221"/>
    </row>
    <row r="333" spans="1:24" ht="9.75" customHeight="1">
      <c r="A333" s="229"/>
      <c r="B333" s="234"/>
      <c r="C333" s="172"/>
      <c r="D333" s="173"/>
      <c r="E333" s="235"/>
      <c r="F333" s="227"/>
      <c r="G333" s="226"/>
      <c r="H333" s="228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T333" s="218"/>
      <c r="V333" s="224"/>
      <c r="X333" s="221"/>
    </row>
    <row r="334" spans="1:24" ht="9.75" customHeight="1">
      <c r="A334" s="229"/>
      <c r="B334" s="234"/>
      <c r="C334" s="172"/>
      <c r="D334" s="173"/>
      <c r="E334" s="235"/>
      <c r="F334" s="227"/>
      <c r="G334" s="226"/>
      <c r="H334" s="228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T334" s="219"/>
      <c r="V334" s="225"/>
      <c r="X334" s="222"/>
    </row>
    <row r="335" spans="1:24" ht="9.75" customHeight="1">
      <c r="A335" s="229">
        <v>54</v>
      </c>
      <c r="B335" s="230" t="s">
        <v>113</v>
      </c>
      <c r="C335" s="231" t="s">
        <v>114</v>
      </c>
      <c r="D335" s="232" t="s">
        <v>74</v>
      </c>
      <c r="E335" s="233">
        <v>40</v>
      </c>
      <c r="F335" s="227">
        <v>0.84138478180477594</v>
      </c>
      <c r="G335" s="226"/>
      <c r="H335" s="228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T335" s="217">
        <f>+H335</f>
        <v>0</v>
      </c>
      <c r="V335" s="223">
        <f>+F335</f>
        <v>0.84138478180477594</v>
      </c>
      <c r="X335" s="220" t="e">
        <f>V335*$X$8</f>
        <v>#REF!</v>
      </c>
    </row>
    <row r="336" spans="1:24" ht="9.75" customHeight="1">
      <c r="A336" s="229"/>
      <c r="B336" s="230"/>
      <c r="C336" s="231"/>
      <c r="D336" s="232"/>
      <c r="E336" s="233"/>
      <c r="F336" s="227"/>
      <c r="G336" s="226"/>
      <c r="H336" s="228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T336" s="218"/>
      <c r="V336" s="224"/>
      <c r="X336" s="221"/>
    </row>
    <row r="337" spans="1:26" ht="9.75" customHeight="1">
      <c r="A337" s="229"/>
      <c r="B337" s="230"/>
      <c r="C337" s="231"/>
      <c r="D337" s="232"/>
      <c r="E337" s="233"/>
      <c r="F337" s="227"/>
      <c r="G337" s="226"/>
      <c r="H337" s="228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T337" s="218"/>
      <c r="V337" s="224"/>
      <c r="X337" s="221"/>
    </row>
    <row r="338" spans="1:26" ht="9.75" customHeight="1">
      <c r="A338" s="229"/>
      <c r="B338" s="230"/>
      <c r="C338" s="231"/>
      <c r="D338" s="232"/>
      <c r="E338" s="233"/>
      <c r="F338" s="227"/>
      <c r="G338" s="226"/>
      <c r="H338" s="228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T338" s="218"/>
      <c r="V338" s="224"/>
      <c r="X338" s="221"/>
    </row>
    <row r="339" spans="1:26" ht="9.75" customHeight="1">
      <c r="A339" s="229"/>
      <c r="B339" s="230"/>
      <c r="C339" s="231"/>
      <c r="D339" s="232"/>
      <c r="E339" s="233"/>
      <c r="F339" s="227"/>
      <c r="G339" s="226"/>
      <c r="H339" s="228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T339" s="219"/>
      <c r="V339" s="225"/>
      <c r="X339" s="222"/>
    </row>
    <row r="340" spans="1:26" ht="23.25" customHeight="1">
      <c r="A340" s="114"/>
      <c r="B340" s="119"/>
      <c r="C340" s="120" t="s">
        <v>143</v>
      </c>
      <c r="D340" s="128">
        <v>96.727467742461826</v>
      </c>
      <c r="E340" s="121" t="s">
        <v>70</v>
      </c>
      <c r="F340" s="122"/>
      <c r="G340" s="123"/>
      <c r="H340" s="124"/>
      <c r="I340" s="135"/>
      <c r="J340" s="135"/>
      <c r="K340" s="135"/>
      <c r="L340" s="135"/>
      <c r="M340" s="135"/>
      <c r="N340" s="135"/>
      <c r="O340" s="135"/>
      <c r="P340" s="135"/>
      <c r="Q340" s="135"/>
      <c r="R340" s="135"/>
      <c r="T340" s="127">
        <f>SUM(T270:T339)</f>
        <v>0</v>
      </c>
      <c r="V340" s="125"/>
      <c r="W340" s="6"/>
      <c r="X340" s="6"/>
      <c r="Z340" s="5"/>
    </row>
    <row r="341" spans="1:26" ht="24.75" customHeight="1">
      <c r="A341" s="114"/>
      <c r="B341" s="119"/>
      <c r="C341" s="120" t="s">
        <v>19</v>
      </c>
      <c r="D341" s="128"/>
      <c r="E341" s="121"/>
      <c r="F341" s="122"/>
      <c r="G341" s="123"/>
      <c r="H341" s="124"/>
      <c r="I341" s="135"/>
      <c r="J341" s="135"/>
      <c r="K341" s="135"/>
      <c r="L341" s="135"/>
      <c r="M341" s="135"/>
      <c r="N341" s="135"/>
      <c r="O341" s="135"/>
      <c r="P341" s="135"/>
      <c r="Q341" s="135"/>
      <c r="R341" s="135"/>
      <c r="T341" s="127">
        <f>+H341</f>
        <v>0</v>
      </c>
      <c r="V341" s="125"/>
      <c r="W341" s="6"/>
      <c r="X341" s="6"/>
    </row>
    <row r="342" spans="1:26" ht="9.75" customHeight="1">
      <c r="A342" s="232"/>
      <c r="B342" s="230"/>
      <c r="C342" s="236" t="s">
        <v>146</v>
      </c>
      <c r="D342" s="232"/>
      <c r="E342" s="239"/>
      <c r="F342" s="227">
        <v>0</v>
      </c>
      <c r="G342" s="226"/>
      <c r="H342" s="228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T342" s="217">
        <f>+H342</f>
        <v>0</v>
      </c>
      <c r="V342" s="223">
        <f>+F342</f>
        <v>0</v>
      </c>
      <c r="X342" s="220" t="e">
        <f>V342*$X$8</f>
        <v>#REF!</v>
      </c>
    </row>
    <row r="343" spans="1:26" ht="9.75" customHeight="1">
      <c r="A343" s="232"/>
      <c r="B343" s="230"/>
      <c r="C343" s="237"/>
      <c r="D343" s="232"/>
      <c r="E343" s="239"/>
      <c r="F343" s="227"/>
      <c r="G343" s="226"/>
      <c r="H343" s="228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T343" s="218"/>
      <c r="V343" s="224"/>
      <c r="X343" s="221"/>
    </row>
    <row r="344" spans="1:26" ht="9.75" customHeight="1">
      <c r="A344" s="232"/>
      <c r="B344" s="230"/>
      <c r="C344" s="237"/>
      <c r="D344" s="232"/>
      <c r="E344" s="239"/>
      <c r="F344" s="227"/>
      <c r="G344" s="226"/>
      <c r="H344" s="228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T344" s="218"/>
      <c r="V344" s="224"/>
      <c r="X344" s="221"/>
    </row>
    <row r="345" spans="1:26" ht="9.75" customHeight="1">
      <c r="A345" s="232"/>
      <c r="B345" s="230"/>
      <c r="C345" s="237"/>
      <c r="D345" s="232"/>
      <c r="E345" s="239"/>
      <c r="F345" s="227"/>
      <c r="G345" s="226"/>
      <c r="H345" s="228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T345" s="218"/>
      <c r="V345" s="224"/>
      <c r="X345" s="221"/>
    </row>
    <row r="346" spans="1:26" ht="9.75" customHeight="1">
      <c r="A346" s="232"/>
      <c r="B346" s="230"/>
      <c r="C346" s="238"/>
      <c r="D346" s="232"/>
      <c r="E346" s="239"/>
      <c r="F346" s="227"/>
      <c r="G346" s="226"/>
      <c r="H346" s="228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T346" s="219"/>
      <c r="V346" s="225"/>
      <c r="X346" s="222"/>
    </row>
    <row r="347" spans="1:26" ht="9.75" customHeight="1">
      <c r="A347" s="173"/>
      <c r="B347" s="234"/>
      <c r="C347" s="255" t="s">
        <v>12</v>
      </c>
      <c r="D347" s="173"/>
      <c r="E347" s="235"/>
      <c r="F347" s="227">
        <v>0</v>
      </c>
      <c r="G347" s="226"/>
      <c r="H347" s="228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T347" s="217">
        <f>+H347</f>
        <v>0</v>
      </c>
      <c r="V347" s="223">
        <f>+F347</f>
        <v>0</v>
      </c>
      <c r="X347" s="220" t="e">
        <f>V347*$X$8</f>
        <v>#REF!</v>
      </c>
    </row>
    <row r="348" spans="1:26" ht="9.75" customHeight="1">
      <c r="A348" s="173"/>
      <c r="B348" s="234"/>
      <c r="C348" s="255"/>
      <c r="D348" s="173"/>
      <c r="E348" s="235"/>
      <c r="F348" s="227"/>
      <c r="G348" s="226"/>
      <c r="H348" s="228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T348" s="218"/>
      <c r="V348" s="224"/>
      <c r="X348" s="221"/>
    </row>
    <row r="349" spans="1:26" ht="9.75" customHeight="1">
      <c r="A349" s="173"/>
      <c r="B349" s="234"/>
      <c r="C349" s="255"/>
      <c r="D349" s="173"/>
      <c r="E349" s="235"/>
      <c r="F349" s="227"/>
      <c r="G349" s="226"/>
      <c r="H349" s="228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T349" s="218"/>
      <c r="V349" s="224"/>
      <c r="X349" s="221"/>
    </row>
    <row r="350" spans="1:26" ht="9.75" customHeight="1">
      <c r="A350" s="173"/>
      <c r="B350" s="234"/>
      <c r="C350" s="255"/>
      <c r="D350" s="173"/>
      <c r="E350" s="235"/>
      <c r="F350" s="227"/>
      <c r="G350" s="226"/>
      <c r="H350" s="228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T350" s="218"/>
      <c r="V350" s="224"/>
      <c r="X350" s="221"/>
    </row>
    <row r="351" spans="1:26" ht="9.75" customHeight="1">
      <c r="A351" s="173"/>
      <c r="B351" s="234"/>
      <c r="C351" s="255"/>
      <c r="D351" s="173"/>
      <c r="E351" s="235"/>
      <c r="F351" s="227"/>
      <c r="G351" s="226"/>
      <c r="H351" s="228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T351" s="219"/>
      <c r="V351" s="225"/>
      <c r="X351" s="222"/>
    </row>
    <row r="352" spans="1:26" ht="9.75" customHeight="1">
      <c r="A352" s="229">
        <v>55</v>
      </c>
      <c r="B352" s="230" t="s">
        <v>72</v>
      </c>
      <c r="C352" s="231" t="s">
        <v>73</v>
      </c>
      <c r="D352" s="232" t="s">
        <v>74</v>
      </c>
      <c r="E352" s="248">
        <v>2</v>
      </c>
      <c r="F352" s="227">
        <v>0.42240325999999995</v>
      </c>
      <c r="G352" s="226"/>
      <c r="H352" s="228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T352" s="217">
        <f>+H352</f>
        <v>0</v>
      </c>
      <c r="V352" s="223">
        <f>+F352</f>
        <v>0.42240325999999995</v>
      </c>
      <c r="X352" s="220" t="e">
        <f>V352*$X$8</f>
        <v>#REF!</v>
      </c>
    </row>
    <row r="353" spans="1:24" ht="9.75" customHeight="1">
      <c r="A353" s="229"/>
      <c r="B353" s="230"/>
      <c r="C353" s="231"/>
      <c r="D353" s="232"/>
      <c r="E353" s="248"/>
      <c r="F353" s="227"/>
      <c r="G353" s="226"/>
      <c r="H353" s="228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T353" s="218"/>
      <c r="V353" s="224"/>
      <c r="X353" s="221"/>
    </row>
    <row r="354" spans="1:24" ht="9.75" customHeight="1">
      <c r="A354" s="229"/>
      <c r="B354" s="230"/>
      <c r="C354" s="231"/>
      <c r="D354" s="232"/>
      <c r="E354" s="248"/>
      <c r="F354" s="227"/>
      <c r="G354" s="226"/>
      <c r="H354" s="228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T354" s="218"/>
      <c r="V354" s="224"/>
      <c r="X354" s="221"/>
    </row>
    <row r="355" spans="1:24" ht="9.75" customHeight="1">
      <c r="A355" s="229"/>
      <c r="B355" s="230"/>
      <c r="C355" s="231"/>
      <c r="D355" s="232"/>
      <c r="E355" s="248"/>
      <c r="F355" s="227"/>
      <c r="G355" s="226"/>
      <c r="H355" s="228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T355" s="218"/>
      <c r="V355" s="224"/>
      <c r="X355" s="221"/>
    </row>
    <row r="356" spans="1:24" ht="9.75" customHeight="1">
      <c r="A356" s="229"/>
      <c r="B356" s="230"/>
      <c r="C356" s="231"/>
      <c r="D356" s="232"/>
      <c r="E356" s="248"/>
      <c r="F356" s="227"/>
      <c r="G356" s="226"/>
      <c r="H356" s="228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T356" s="219"/>
      <c r="V356" s="225"/>
      <c r="X356" s="222"/>
    </row>
    <row r="357" spans="1:24" ht="9.75" customHeight="1">
      <c r="A357" s="252">
        <v>56</v>
      </c>
      <c r="B357" s="230" t="s">
        <v>75</v>
      </c>
      <c r="C357" s="231" t="s">
        <v>76</v>
      </c>
      <c r="D357" s="232" t="s">
        <v>77</v>
      </c>
      <c r="E357" s="248">
        <v>0.1</v>
      </c>
      <c r="F357" s="227">
        <v>15.792288999999998</v>
      </c>
      <c r="G357" s="226"/>
      <c r="H357" s="228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T357" s="217">
        <f>+H357</f>
        <v>0</v>
      </c>
      <c r="V357" s="223">
        <f>+F357</f>
        <v>15.792288999999998</v>
      </c>
      <c r="X357" s="220" t="e">
        <f>V357*$X$8</f>
        <v>#REF!</v>
      </c>
    </row>
    <row r="358" spans="1:24" ht="9.75" customHeight="1">
      <c r="A358" s="253"/>
      <c r="B358" s="230"/>
      <c r="C358" s="231"/>
      <c r="D358" s="232"/>
      <c r="E358" s="248"/>
      <c r="F358" s="227"/>
      <c r="G358" s="226"/>
      <c r="H358" s="228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T358" s="218"/>
      <c r="V358" s="224"/>
      <c r="X358" s="221"/>
    </row>
    <row r="359" spans="1:24" ht="9.75" customHeight="1">
      <c r="A359" s="253"/>
      <c r="B359" s="230"/>
      <c r="C359" s="231"/>
      <c r="D359" s="232"/>
      <c r="E359" s="248"/>
      <c r="F359" s="227"/>
      <c r="G359" s="226"/>
      <c r="H359" s="228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T359" s="218"/>
      <c r="V359" s="224"/>
      <c r="X359" s="221"/>
    </row>
    <row r="360" spans="1:24" ht="9.75" customHeight="1">
      <c r="A360" s="253"/>
      <c r="B360" s="230"/>
      <c r="C360" s="231"/>
      <c r="D360" s="232"/>
      <c r="E360" s="248"/>
      <c r="F360" s="227"/>
      <c r="G360" s="226"/>
      <c r="H360" s="228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T360" s="218"/>
      <c r="V360" s="224"/>
      <c r="X360" s="221"/>
    </row>
    <row r="361" spans="1:24" ht="9.75" customHeight="1">
      <c r="A361" s="254"/>
      <c r="B361" s="230"/>
      <c r="C361" s="231"/>
      <c r="D361" s="232"/>
      <c r="E361" s="248"/>
      <c r="F361" s="227"/>
      <c r="G361" s="226"/>
      <c r="H361" s="228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T361" s="219"/>
      <c r="V361" s="225"/>
      <c r="X361" s="222"/>
    </row>
    <row r="362" spans="1:24" ht="9.75" customHeight="1">
      <c r="A362" s="252">
        <v>57</v>
      </c>
      <c r="B362" s="230" t="s">
        <v>78</v>
      </c>
      <c r="C362" s="231" t="s">
        <v>79</v>
      </c>
      <c r="D362" s="232" t="s">
        <v>80</v>
      </c>
      <c r="E362" s="248">
        <v>4</v>
      </c>
      <c r="F362" s="227">
        <v>0.45559117999999998</v>
      </c>
      <c r="G362" s="226"/>
      <c r="H362" s="228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T362" s="217">
        <f>+H362</f>
        <v>0</v>
      </c>
      <c r="V362" s="223">
        <f>+F362</f>
        <v>0.45559117999999998</v>
      </c>
      <c r="X362" s="220" t="e">
        <f>V362*$X$8</f>
        <v>#REF!</v>
      </c>
    </row>
    <row r="363" spans="1:24" ht="9.75" customHeight="1">
      <c r="A363" s="253"/>
      <c r="B363" s="230"/>
      <c r="C363" s="231"/>
      <c r="D363" s="232"/>
      <c r="E363" s="248"/>
      <c r="F363" s="227"/>
      <c r="G363" s="226"/>
      <c r="H363" s="228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T363" s="218"/>
      <c r="V363" s="224"/>
      <c r="X363" s="221"/>
    </row>
    <row r="364" spans="1:24" ht="9.75" customHeight="1">
      <c r="A364" s="253"/>
      <c r="B364" s="230"/>
      <c r="C364" s="231"/>
      <c r="D364" s="232"/>
      <c r="E364" s="248"/>
      <c r="F364" s="227"/>
      <c r="G364" s="226"/>
      <c r="H364" s="228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T364" s="218"/>
      <c r="V364" s="224"/>
      <c r="X364" s="221"/>
    </row>
    <row r="365" spans="1:24" ht="9.75" customHeight="1">
      <c r="A365" s="253"/>
      <c r="B365" s="230"/>
      <c r="C365" s="231"/>
      <c r="D365" s="232"/>
      <c r="E365" s="248"/>
      <c r="F365" s="227"/>
      <c r="G365" s="226"/>
      <c r="H365" s="228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T365" s="218"/>
      <c r="V365" s="224"/>
      <c r="X365" s="221"/>
    </row>
    <row r="366" spans="1:24" ht="9.75" customHeight="1">
      <c r="A366" s="254"/>
      <c r="B366" s="230"/>
      <c r="C366" s="231"/>
      <c r="D366" s="232"/>
      <c r="E366" s="248"/>
      <c r="F366" s="227"/>
      <c r="G366" s="226"/>
      <c r="H366" s="228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T366" s="219"/>
      <c r="V366" s="225"/>
      <c r="X366" s="222"/>
    </row>
    <row r="367" spans="1:24" ht="9.75" customHeight="1">
      <c r="A367" s="252">
        <v>58</v>
      </c>
      <c r="B367" s="230" t="s">
        <v>81</v>
      </c>
      <c r="C367" s="231" t="s">
        <v>82</v>
      </c>
      <c r="D367" s="232" t="s">
        <v>77</v>
      </c>
      <c r="E367" s="248">
        <v>0.1</v>
      </c>
      <c r="F367" s="227">
        <v>11.890155</v>
      </c>
      <c r="G367" s="226"/>
      <c r="H367" s="228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T367" s="217">
        <f>+H367</f>
        <v>0</v>
      </c>
      <c r="V367" s="223">
        <f>+F367</f>
        <v>11.890155</v>
      </c>
      <c r="X367" s="220" t="e">
        <f>V367*$X$8</f>
        <v>#REF!</v>
      </c>
    </row>
    <row r="368" spans="1:24" ht="9.75" customHeight="1">
      <c r="A368" s="253"/>
      <c r="B368" s="230"/>
      <c r="C368" s="231"/>
      <c r="D368" s="232"/>
      <c r="E368" s="248"/>
      <c r="F368" s="227"/>
      <c r="G368" s="226"/>
      <c r="H368" s="228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T368" s="218"/>
      <c r="V368" s="224"/>
      <c r="X368" s="221"/>
    </row>
    <row r="369" spans="1:24" ht="9.75" customHeight="1">
      <c r="A369" s="253"/>
      <c r="B369" s="230"/>
      <c r="C369" s="231"/>
      <c r="D369" s="232"/>
      <c r="E369" s="248"/>
      <c r="F369" s="227"/>
      <c r="G369" s="226"/>
      <c r="H369" s="228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T369" s="218"/>
      <c r="V369" s="224"/>
      <c r="X369" s="221"/>
    </row>
    <row r="370" spans="1:24" ht="9.75" customHeight="1">
      <c r="A370" s="253"/>
      <c r="B370" s="230"/>
      <c r="C370" s="231"/>
      <c r="D370" s="232"/>
      <c r="E370" s="248"/>
      <c r="F370" s="227"/>
      <c r="G370" s="226"/>
      <c r="H370" s="228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T370" s="218"/>
      <c r="V370" s="224"/>
      <c r="X370" s="221"/>
    </row>
    <row r="371" spans="1:24" ht="9.75" customHeight="1">
      <c r="A371" s="254"/>
      <c r="B371" s="230"/>
      <c r="C371" s="231"/>
      <c r="D371" s="232"/>
      <c r="E371" s="248"/>
      <c r="F371" s="227"/>
      <c r="G371" s="226"/>
      <c r="H371" s="228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T371" s="219"/>
      <c r="V371" s="225"/>
      <c r="X371" s="222"/>
    </row>
    <row r="372" spans="1:24" ht="9.75" customHeight="1">
      <c r="A372" s="252">
        <v>59</v>
      </c>
      <c r="B372" s="230" t="s">
        <v>83</v>
      </c>
      <c r="C372" s="231" t="s">
        <v>84</v>
      </c>
      <c r="D372" s="232" t="s">
        <v>85</v>
      </c>
      <c r="E372" s="239">
        <v>0.436</v>
      </c>
      <c r="F372" s="227">
        <v>3.3333540000000004</v>
      </c>
      <c r="G372" s="226"/>
      <c r="H372" s="228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T372" s="217">
        <f>+H372</f>
        <v>0</v>
      </c>
      <c r="V372" s="223">
        <f>+F372</f>
        <v>3.3333540000000004</v>
      </c>
      <c r="X372" s="220" t="e">
        <f>V372*$X$8</f>
        <v>#REF!</v>
      </c>
    </row>
    <row r="373" spans="1:24" ht="9.75" customHeight="1">
      <c r="A373" s="253"/>
      <c r="B373" s="230"/>
      <c r="C373" s="231"/>
      <c r="D373" s="232"/>
      <c r="E373" s="239"/>
      <c r="F373" s="227"/>
      <c r="G373" s="226"/>
      <c r="H373" s="228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T373" s="218"/>
      <c r="V373" s="224"/>
      <c r="X373" s="221"/>
    </row>
    <row r="374" spans="1:24" ht="9.75" customHeight="1">
      <c r="A374" s="253"/>
      <c r="B374" s="230"/>
      <c r="C374" s="231"/>
      <c r="D374" s="232"/>
      <c r="E374" s="239"/>
      <c r="F374" s="227"/>
      <c r="G374" s="226"/>
      <c r="H374" s="228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T374" s="218"/>
      <c r="V374" s="224"/>
      <c r="X374" s="221"/>
    </row>
    <row r="375" spans="1:24" ht="9.75" customHeight="1">
      <c r="A375" s="253"/>
      <c r="B375" s="230"/>
      <c r="C375" s="231"/>
      <c r="D375" s="232"/>
      <c r="E375" s="239"/>
      <c r="F375" s="227"/>
      <c r="G375" s="226"/>
      <c r="H375" s="228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T375" s="218"/>
      <c r="V375" s="224"/>
      <c r="X375" s="221"/>
    </row>
    <row r="376" spans="1:24" ht="9.75" customHeight="1">
      <c r="A376" s="254"/>
      <c r="B376" s="230"/>
      <c r="C376" s="231"/>
      <c r="D376" s="232"/>
      <c r="E376" s="239"/>
      <c r="F376" s="227"/>
      <c r="G376" s="226"/>
      <c r="H376" s="228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T376" s="219"/>
      <c r="V376" s="225"/>
      <c r="X376" s="222"/>
    </row>
    <row r="377" spans="1:24" ht="23.25" customHeight="1">
      <c r="A377" s="114"/>
      <c r="B377" s="119"/>
      <c r="C377" s="120" t="s">
        <v>143</v>
      </c>
      <c r="D377" s="126">
        <v>3.2725322575381743</v>
      </c>
      <c r="E377" s="121" t="s">
        <v>70</v>
      </c>
      <c r="F377" s="122"/>
      <c r="G377" s="123"/>
      <c r="H377" s="124"/>
      <c r="I377" s="135"/>
      <c r="J377" s="135"/>
      <c r="K377" s="135"/>
      <c r="L377" s="135"/>
      <c r="M377" s="135"/>
      <c r="N377" s="135"/>
      <c r="O377" s="135"/>
      <c r="P377" s="135"/>
      <c r="Q377" s="135"/>
      <c r="R377" s="135"/>
      <c r="T377" s="127">
        <f>SUM(T347:T376)</f>
        <v>0</v>
      </c>
      <c r="V377" s="125"/>
      <c r="W377" s="6"/>
      <c r="X377" s="6"/>
    </row>
    <row r="378" spans="1:24" ht="9.75" customHeight="1">
      <c r="A378" s="229"/>
      <c r="B378" s="230"/>
      <c r="C378" s="251" t="s">
        <v>86</v>
      </c>
      <c r="D378" s="232"/>
      <c r="E378" s="239"/>
      <c r="F378" s="227">
        <v>0</v>
      </c>
      <c r="G378" s="226"/>
      <c r="H378" s="228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T378" s="217">
        <f>+H378</f>
        <v>0</v>
      </c>
      <c r="V378" s="223">
        <f>+F378</f>
        <v>0</v>
      </c>
      <c r="X378" s="220" t="e">
        <f>V378*$X$8</f>
        <v>#REF!</v>
      </c>
    </row>
    <row r="379" spans="1:24" ht="9.75" customHeight="1">
      <c r="A379" s="229"/>
      <c r="B379" s="230"/>
      <c r="C379" s="251"/>
      <c r="D379" s="232"/>
      <c r="E379" s="239"/>
      <c r="F379" s="227"/>
      <c r="G379" s="226"/>
      <c r="H379" s="228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T379" s="218"/>
      <c r="V379" s="224"/>
      <c r="X379" s="221"/>
    </row>
    <row r="380" spans="1:24" ht="9.75" customHeight="1">
      <c r="A380" s="229"/>
      <c r="B380" s="230"/>
      <c r="C380" s="251"/>
      <c r="D380" s="232"/>
      <c r="E380" s="239"/>
      <c r="F380" s="227"/>
      <c r="G380" s="226"/>
      <c r="H380" s="228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T380" s="218"/>
      <c r="V380" s="224"/>
      <c r="X380" s="221"/>
    </row>
    <row r="381" spans="1:24" ht="9.75" customHeight="1">
      <c r="A381" s="229"/>
      <c r="B381" s="230"/>
      <c r="C381" s="251"/>
      <c r="D381" s="232"/>
      <c r="E381" s="239"/>
      <c r="F381" s="227"/>
      <c r="G381" s="226"/>
      <c r="H381" s="228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T381" s="218"/>
      <c r="V381" s="224"/>
      <c r="X381" s="221"/>
    </row>
    <row r="382" spans="1:24" ht="9.75" customHeight="1">
      <c r="A382" s="229"/>
      <c r="B382" s="230"/>
      <c r="C382" s="251"/>
      <c r="D382" s="232"/>
      <c r="E382" s="239"/>
      <c r="F382" s="227"/>
      <c r="G382" s="226"/>
      <c r="H382" s="228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T382" s="219"/>
      <c r="V382" s="225"/>
      <c r="X382" s="222"/>
    </row>
    <row r="383" spans="1:24" ht="9.75" customHeight="1">
      <c r="A383" s="229">
        <v>60</v>
      </c>
      <c r="B383" s="250" t="s">
        <v>87</v>
      </c>
      <c r="C383" s="231" t="s">
        <v>88</v>
      </c>
      <c r="D383" s="232" t="s">
        <v>85</v>
      </c>
      <c r="E383" s="239">
        <v>6.9755999999999999E-2</v>
      </c>
      <c r="F383" s="227">
        <v>74.129678924680007</v>
      </c>
      <c r="G383" s="226"/>
      <c r="H383" s="228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T383" s="217">
        <f>+H383</f>
        <v>0</v>
      </c>
      <c r="V383" s="223">
        <f>+F383</f>
        <v>74.129678924680007</v>
      </c>
      <c r="X383" s="220" t="e">
        <f>V383*$X$8</f>
        <v>#REF!</v>
      </c>
    </row>
    <row r="384" spans="1:24" ht="9.75" customHeight="1">
      <c r="A384" s="229"/>
      <c r="B384" s="231"/>
      <c r="C384" s="231"/>
      <c r="D384" s="232"/>
      <c r="E384" s="239"/>
      <c r="F384" s="227"/>
      <c r="G384" s="226"/>
      <c r="H384" s="228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T384" s="218"/>
      <c r="V384" s="224"/>
      <c r="X384" s="221"/>
    </row>
    <row r="385" spans="1:24" ht="9.75" customHeight="1">
      <c r="A385" s="229"/>
      <c r="B385" s="231"/>
      <c r="C385" s="231"/>
      <c r="D385" s="232"/>
      <c r="E385" s="239"/>
      <c r="F385" s="227"/>
      <c r="G385" s="226"/>
      <c r="H385" s="228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T385" s="218"/>
      <c r="V385" s="224"/>
      <c r="X385" s="221"/>
    </row>
    <row r="386" spans="1:24" ht="9.75" customHeight="1">
      <c r="A386" s="229"/>
      <c r="B386" s="231"/>
      <c r="C386" s="231"/>
      <c r="D386" s="232"/>
      <c r="E386" s="239"/>
      <c r="F386" s="227"/>
      <c r="G386" s="226"/>
      <c r="H386" s="228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T386" s="218"/>
      <c r="V386" s="224"/>
      <c r="X386" s="221"/>
    </row>
    <row r="387" spans="1:24" ht="6.75" customHeight="1">
      <c r="A387" s="229"/>
      <c r="B387" s="231"/>
      <c r="C387" s="231"/>
      <c r="D387" s="232"/>
      <c r="E387" s="239"/>
      <c r="F387" s="227"/>
      <c r="G387" s="226"/>
      <c r="H387" s="228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T387" s="219"/>
      <c r="V387" s="225"/>
      <c r="X387" s="222"/>
    </row>
    <row r="388" spans="1:24" ht="9.75" customHeight="1">
      <c r="A388" s="229">
        <v>61</v>
      </c>
      <c r="B388" s="230" t="s">
        <v>89</v>
      </c>
      <c r="C388" s="231" t="s">
        <v>90</v>
      </c>
      <c r="D388" s="232" t="s">
        <v>80</v>
      </c>
      <c r="E388" s="248">
        <v>4.7</v>
      </c>
      <c r="F388" s="249">
        <v>9.5302425204000016</v>
      </c>
      <c r="G388" s="226"/>
      <c r="H388" s="228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T388" s="217">
        <f>+H388</f>
        <v>0</v>
      </c>
      <c r="V388" s="223">
        <f>+F388</f>
        <v>9.5302425204000016</v>
      </c>
      <c r="X388" s="220" t="e">
        <f>V388*$X$8</f>
        <v>#REF!</v>
      </c>
    </row>
    <row r="389" spans="1:24" ht="9.75" customHeight="1">
      <c r="A389" s="229"/>
      <c r="B389" s="230"/>
      <c r="C389" s="231"/>
      <c r="D389" s="232"/>
      <c r="E389" s="248"/>
      <c r="F389" s="249"/>
      <c r="G389" s="226"/>
      <c r="H389" s="228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T389" s="218"/>
      <c r="V389" s="224"/>
      <c r="X389" s="221"/>
    </row>
    <row r="390" spans="1:24" ht="9.75" customHeight="1">
      <c r="A390" s="229"/>
      <c r="B390" s="230"/>
      <c r="C390" s="231"/>
      <c r="D390" s="232"/>
      <c r="E390" s="248"/>
      <c r="F390" s="249"/>
      <c r="G390" s="226"/>
      <c r="H390" s="228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T390" s="218"/>
      <c r="V390" s="224"/>
      <c r="X390" s="221"/>
    </row>
    <row r="391" spans="1:24" ht="9.75" customHeight="1">
      <c r="A391" s="229"/>
      <c r="B391" s="230"/>
      <c r="C391" s="231"/>
      <c r="D391" s="232"/>
      <c r="E391" s="248"/>
      <c r="F391" s="249"/>
      <c r="G391" s="226"/>
      <c r="H391" s="228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T391" s="218"/>
      <c r="V391" s="224"/>
      <c r="X391" s="221"/>
    </row>
    <row r="392" spans="1:24" ht="9.75" customHeight="1">
      <c r="A392" s="229"/>
      <c r="B392" s="230"/>
      <c r="C392" s="231"/>
      <c r="D392" s="232"/>
      <c r="E392" s="248"/>
      <c r="F392" s="249"/>
      <c r="G392" s="226"/>
      <c r="H392" s="228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T392" s="219"/>
      <c r="V392" s="225"/>
      <c r="X392" s="222"/>
    </row>
    <row r="393" spans="1:24" ht="9.75" customHeight="1">
      <c r="A393" s="229">
        <v>62</v>
      </c>
      <c r="B393" s="230" t="s">
        <v>89</v>
      </c>
      <c r="C393" s="231" t="s">
        <v>91</v>
      </c>
      <c r="D393" s="232" t="s">
        <v>80</v>
      </c>
      <c r="E393" s="248">
        <v>0.8</v>
      </c>
      <c r="F393" s="227">
        <v>2.3120773703999999</v>
      </c>
      <c r="G393" s="226"/>
      <c r="H393" s="228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T393" s="217">
        <f>+H393</f>
        <v>0</v>
      </c>
      <c r="V393" s="223">
        <f>+F393</f>
        <v>2.3120773703999999</v>
      </c>
      <c r="X393" s="220" t="e">
        <f>V393*$X$8</f>
        <v>#REF!</v>
      </c>
    </row>
    <row r="394" spans="1:24" ht="9.75" customHeight="1">
      <c r="A394" s="229"/>
      <c r="B394" s="230"/>
      <c r="C394" s="231"/>
      <c r="D394" s="232"/>
      <c r="E394" s="248"/>
      <c r="F394" s="227"/>
      <c r="G394" s="226"/>
      <c r="H394" s="228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T394" s="218"/>
      <c r="V394" s="224"/>
      <c r="X394" s="221"/>
    </row>
    <row r="395" spans="1:24" ht="9.75" customHeight="1">
      <c r="A395" s="229"/>
      <c r="B395" s="230"/>
      <c r="C395" s="231"/>
      <c r="D395" s="232"/>
      <c r="E395" s="248"/>
      <c r="F395" s="227"/>
      <c r="G395" s="226"/>
      <c r="H395" s="228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T395" s="218"/>
      <c r="V395" s="224"/>
      <c r="X395" s="221"/>
    </row>
    <row r="396" spans="1:24" ht="9.75" customHeight="1">
      <c r="A396" s="229"/>
      <c r="B396" s="230"/>
      <c r="C396" s="231"/>
      <c r="D396" s="232"/>
      <c r="E396" s="248"/>
      <c r="F396" s="227"/>
      <c r="G396" s="226"/>
      <c r="H396" s="228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T396" s="218"/>
      <c r="V396" s="224"/>
      <c r="X396" s="221"/>
    </row>
    <row r="397" spans="1:24" ht="9.75" customHeight="1">
      <c r="A397" s="229"/>
      <c r="B397" s="230"/>
      <c r="C397" s="231"/>
      <c r="D397" s="232"/>
      <c r="E397" s="248"/>
      <c r="F397" s="227"/>
      <c r="G397" s="226"/>
      <c r="H397" s="228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T397" s="219"/>
      <c r="V397" s="225"/>
      <c r="X397" s="222"/>
    </row>
    <row r="398" spans="1:24" ht="9.75" customHeight="1">
      <c r="A398" s="229">
        <v>63</v>
      </c>
      <c r="B398" s="234" t="s">
        <v>92</v>
      </c>
      <c r="C398" s="231" t="s">
        <v>93</v>
      </c>
      <c r="D398" s="172" t="s">
        <v>94</v>
      </c>
      <c r="E398" s="247">
        <v>0.3</v>
      </c>
      <c r="F398" s="227">
        <v>70.557876674597551</v>
      </c>
      <c r="G398" s="226"/>
      <c r="H398" s="228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T398" s="217">
        <f>+H398</f>
        <v>0</v>
      </c>
      <c r="V398" s="223">
        <f>+F398</f>
        <v>70.557876674597551</v>
      </c>
      <c r="X398" s="220" t="e">
        <f>V398*$X$8</f>
        <v>#REF!</v>
      </c>
    </row>
    <row r="399" spans="1:24" ht="9.75" customHeight="1">
      <c r="A399" s="229"/>
      <c r="B399" s="234"/>
      <c r="C399" s="231"/>
      <c r="D399" s="172"/>
      <c r="E399" s="247"/>
      <c r="F399" s="227"/>
      <c r="G399" s="226"/>
      <c r="H399" s="228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T399" s="218"/>
      <c r="V399" s="224"/>
      <c r="X399" s="221"/>
    </row>
    <row r="400" spans="1:24" ht="9.75" customHeight="1">
      <c r="A400" s="229"/>
      <c r="B400" s="234"/>
      <c r="C400" s="231"/>
      <c r="D400" s="172"/>
      <c r="E400" s="247"/>
      <c r="F400" s="227"/>
      <c r="G400" s="226"/>
      <c r="H400" s="228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T400" s="218"/>
      <c r="V400" s="224"/>
      <c r="X400" s="221"/>
    </row>
    <row r="401" spans="1:24" ht="9.75" customHeight="1">
      <c r="A401" s="229"/>
      <c r="B401" s="234"/>
      <c r="C401" s="231"/>
      <c r="D401" s="172"/>
      <c r="E401" s="247"/>
      <c r="F401" s="227"/>
      <c r="G401" s="226"/>
      <c r="H401" s="228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T401" s="218"/>
      <c r="V401" s="224"/>
      <c r="X401" s="221"/>
    </row>
    <row r="402" spans="1:24" ht="9.75" customHeight="1">
      <c r="A402" s="229"/>
      <c r="B402" s="234"/>
      <c r="C402" s="231"/>
      <c r="D402" s="172"/>
      <c r="E402" s="247"/>
      <c r="F402" s="227"/>
      <c r="G402" s="226"/>
      <c r="H402" s="228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T402" s="219"/>
      <c r="V402" s="225"/>
      <c r="X402" s="222"/>
    </row>
    <row r="403" spans="1:24" ht="9.75" customHeight="1">
      <c r="A403" s="229">
        <v>64</v>
      </c>
      <c r="B403" s="243" t="s">
        <v>89</v>
      </c>
      <c r="C403" s="245" t="s">
        <v>96</v>
      </c>
      <c r="D403" s="245" t="s">
        <v>85</v>
      </c>
      <c r="E403" s="246">
        <v>3.2000000000000001E-2</v>
      </c>
      <c r="F403" s="227">
        <v>485.92914242039996</v>
      </c>
      <c r="G403" s="226"/>
      <c r="H403" s="228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T403" s="217">
        <f>+H403</f>
        <v>0</v>
      </c>
      <c r="V403" s="223">
        <f>+F403</f>
        <v>485.92914242039996</v>
      </c>
      <c r="X403" s="220" t="e">
        <f>V403*$X$8</f>
        <v>#REF!</v>
      </c>
    </row>
    <row r="404" spans="1:24" ht="9.75" customHeight="1">
      <c r="A404" s="229"/>
      <c r="B404" s="244"/>
      <c r="C404" s="245"/>
      <c r="D404" s="245"/>
      <c r="E404" s="246"/>
      <c r="F404" s="227"/>
      <c r="G404" s="226"/>
      <c r="H404" s="228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T404" s="218"/>
      <c r="V404" s="224"/>
      <c r="X404" s="221"/>
    </row>
    <row r="405" spans="1:24" ht="9.75" customHeight="1">
      <c r="A405" s="229"/>
      <c r="B405" s="244"/>
      <c r="C405" s="245"/>
      <c r="D405" s="245"/>
      <c r="E405" s="246"/>
      <c r="F405" s="227"/>
      <c r="G405" s="226"/>
      <c r="H405" s="228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T405" s="218"/>
      <c r="V405" s="224"/>
      <c r="X405" s="221"/>
    </row>
    <row r="406" spans="1:24" ht="9.75" customHeight="1">
      <c r="A406" s="229"/>
      <c r="B406" s="244"/>
      <c r="C406" s="245"/>
      <c r="D406" s="245"/>
      <c r="E406" s="246"/>
      <c r="F406" s="227"/>
      <c r="G406" s="226"/>
      <c r="H406" s="228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T406" s="218"/>
      <c r="V406" s="224"/>
      <c r="X406" s="221"/>
    </row>
    <row r="407" spans="1:24" ht="9.75" customHeight="1">
      <c r="A407" s="229"/>
      <c r="B407" s="244"/>
      <c r="C407" s="245"/>
      <c r="D407" s="245"/>
      <c r="E407" s="246"/>
      <c r="F407" s="227"/>
      <c r="G407" s="226"/>
      <c r="H407" s="228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T407" s="219"/>
      <c r="V407" s="225"/>
      <c r="X407" s="222"/>
    </row>
    <row r="408" spans="1:24" ht="9.75" customHeight="1">
      <c r="A408" s="229">
        <v>65</v>
      </c>
      <c r="B408" s="230" t="s">
        <v>97</v>
      </c>
      <c r="C408" s="231" t="s">
        <v>98</v>
      </c>
      <c r="D408" s="232" t="s">
        <v>99</v>
      </c>
      <c r="E408" s="239">
        <v>4</v>
      </c>
      <c r="F408" s="227">
        <v>5.1578348999999992</v>
      </c>
      <c r="G408" s="226"/>
      <c r="H408" s="228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T408" s="217">
        <f>+H408</f>
        <v>0</v>
      </c>
      <c r="V408" s="223">
        <f>+F408</f>
        <v>5.1578348999999992</v>
      </c>
      <c r="X408" s="220" t="e">
        <f>V408*$X$8</f>
        <v>#REF!</v>
      </c>
    </row>
    <row r="409" spans="1:24" ht="9.75" customHeight="1">
      <c r="A409" s="229"/>
      <c r="B409" s="230"/>
      <c r="C409" s="231"/>
      <c r="D409" s="232"/>
      <c r="E409" s="239"/>
      <c r="F409" s="227"/>
      <c r="G409" s="226"/>
      <c r="H409" s="228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T409" s="218"/>
      <c r="V409" s="224"/>
      <c r="X409" s="221"/>
    </row>
    <row r="410" spans="1:24" ht="9.75" customHeight="1">
      <c r="A410" s="229"/>
      <c r="B410" s="230"/>
      <c r="C410" s="231"/>
      <c r="D410" s="232"/>
      <c r="E410" s="239"/>
      <c r="F410" s="227"/>
      <c r="G410" s="226"/>
      <c r="H410" s="228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T410" s="218"/>
      <c r="V410" s="224"/>
      <c r="X410" s="221"/>
    </row>
    <row r="411" spans="1:24" ht="9.75" customHeight="1">
      <c r="A411" s="229"/>
      <c r="B411" s="230"/>
      <c r="C411" s="231"/>
      <c r="D411" s="232"/>
      <c r="E411" s="239"/>
      <c r="F411" s="227"/>
      <c r="G411" s="226"/>
      <c r="H411" s="228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T411" s="218"/>
      <c r="V411" s="224"/>
      <c r="X411" s="221"/>
    </row>
    <row r="412" spans="1:24" ht="9.75" customHeight="1">
      <c r="A412" s="229"/>
      <c r="B412" s="230"/>
      <c r="C412" s="231"/>
      <c r="D412" s="232"/>
      <c r="E412" s="239"/>
      <c r="F412" s="227"/>
      <c r="G412" s="226"/>
      <c r="H412" s="228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T412" s="219"/>
      <c r="V412" s="225"/>
      <c r="X412" s="222"/>
    </row>
    <row r="413" spans="1:24" ht="9.75" customHeight="1">
      <c r="A413" s="229">
        <v>66</v>
      </c>
      <c r="B413" s="230" t="s">
        <v>100</v>
      </c>
      <c r="C413" s="231" t="s">
        <v>101</v>
      </c>
      <c r="D413" s="232" t="s">
        <v>74</v>
      </c>
      <c r="E413" s="239">
        <v>4</v>
      </c>
      <c r="F413" s="227">
        <v>1.1165262456491998</v>
      </c>
      <c r="G413" s="226"/>
      <c r="H413" s="228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T413" s="217">
        <f>+H413</f>
        <v>0</v>
      </c>
      <c r="V413" s="223">
        <f>+F413</f>
        <v>1.1165262456491998</v>
      </c>
      <c r="X413" s="220" t="e">
        <f>V413*$X$8</f>
        <v>#REF!</v>
      </c>
    </row>
    <row r="414" spans="1:24" ht="9.75" customHeight="1">
      <c r="A414" s="229"/>
      <c r="B414" s="230"/>
      <c r="C414" s="231"/>
      <c r="D414" s="232"/>
      <c r="E414" s="239"/>
      <c r="F414" s="227"/>
      <c r="G414" s="226"/>
      <c r="H414" s="228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  <c r="T414" s="218"/>
      <c r="V414" s="224"/>
      <c r="X414" s="221"/>
    </row>
    <row r="415" spans="1:24" ht="9.75" customHeight="1">
      <c r="A415" s="229"/>
      <c r="B415" s="230"/>
      <c r="C415" s="231"/>
      <c r="D415" s="232"/>
      <c r="E415" s="239"/>
      <c r="F415" s="227"/>
      <c r="G415" s="226"/>
      <c r="H415" s="228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  <c r="T415" s="218"/>
      <c r="V415" s="224"/>
      <c r="X415" s="221"/>
    </row>
    <row r="416" spans="1:24" ht="9.75" customHeight="1">
      <c r="A416" s="229"/>
      <c r="B416" s="230"/>
      <c r="C416" s="231"/>
      <c r="D416" s="232"/>
      <c r="E416" s="239"/>
      <c r="F416" s="227"/>
      <c r="G416" s="226"/>
      <c r="H416" s="228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  <c r="T416" s="218"/>
      <c r="V416" s="224"/>
      <c r="X416" s="221"/>
    </row>
    <row r="417" spans="1:24" ht="9.75" customHeight="1">
      <c r="A417" s="229"/>
      <c r="B417" s="230"/>
      <c r="C417" s="231"/>
      <c r="D417" s="232"/>
      <c r="E417" s="239"/>
      <c r="F417" s="227"/>
      <c r="G417" s="226"/>
      <c r="H417" s="228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T417" s="219"/>
      <c r="V417" s="225"/>
      <c r="X417" s="222"/>
    </row>
    <row r="418" spans="1:24" ht="9.75" customHeight="1">
      <c r="A418" s="229">
        <v>67</v>
      </c>
      <c r="B418" s="230" t="s">
        <v>102</v>
      </c>
      <c r="C418" s="231" t="s">
        <v>103</v>
      </c>
      <c r="D418" s="232" t="s">
        <v>104</v>
      </c>
      <c r="E418" s="239">
        <v>2</v>
      </c>
      <c r="F418" s="227">
        <v>1.1518307078079997</v>
      </c>
      <c r="G418" s="226"/>
      <c r="H418" s="228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T418" s="217">
        <f>+H418</f>
        <v>0</v>
      </c>
      <c r="V418" s="223">
        <f>+F418</f>
        <v>1.1518307078079997</v>
      </c>
      <c r="X418" s="220" t="e">
        <f>V418*$X$8</f>
        <v>#REF!</v>
      </c>
    </row>
    <row r="419" spans="1:24" ht="9.75" customHeight="1">
      <c r="A419" s="229"/>
      <c r="B419" s="230"/>
      <c r="C419" s="231"/>
      <c r="D419" s="232"/>
      <c r="E419" s="239"/>
      <c r="F419" s="227"/>
      <c r="G419" s="226"/>
      <c r="H419" s="228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T419" s="218"/>
      <c r="V419" s="224"/>
      <c r="X419" s="221"/>
    </row>
    <row r="420" spans="1:24" ht="9.75" customHeight="1">
      <c r="A420" s="229"/>
      <c r="B420" s="230"/>
      <c r="C420" s="231"/>
      <c r="D420" s="232"/>
      <c r="E420" s="239"/>
      <c r="F420" s="227"/>
      <c r="G420" s="226"/>
      <c r="H420" s="228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T420" s="218"/>
      <c r="V420" s="224"/>
      <c r="X420" s="221"/>
    </row>
    <row r="421" spans="1:24" ht="9.75" customHeight="1">
      <c r="A421" s="229"/>
      <c r="B421" s="230"/>
      <c r="C421" s="231"/>
      <c r="D421" s="232"/>
      <c r="E421" s="239"/>
      <c r="F421" s="227"/>
      <c r="G421" s="226"/>
      <c r="H421" s="228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T421" s="218"/>
      <c r="V421" s="224"/>
      <c r="X421" s="221"/>
    </row>
    <row r="422" spans="1:24" ht="9.75" customHeight="1">
      <c r="A422" s="229"/>
      <c r="B422" s="230"/>
      <c r="C422" s="231"/>
      <c r="D422" s="232"/>
      <c r="E422" s="239"/>
      <c r="F422" s="227"/>
      <c r="G422" s="226"/>
      <c r="H422" s="228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T422" s="219"/>
      <c r="V422" s="225"/>
      <c r="X422" s="222"/>
    </row>
    <row r="423" spans="1:24" ht="9.75" customHeight="1">
      <c r="A423" s="229">
        <v>68</v>
      </c>
      <c r="B423" s="230" t="s">
        <v>105</v>
      </c>
      <c r="C423" s="231" t="s">
        <v>106</v>
      </c>
      <c r="D423" s="232" t="s">
        <v>104</v>
      </c>
      <c r="E423" s="239">
        <v>2</v>
      </c>
      <c r="F423" s="227">
        <v>6.3129955599279999</v>
      </c>
      <c r="G423" s="226"/>
      <c r="H423" s="228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T423" s="217">
        <f>+H423</f>
        <v>0</v>
      </c>
      <c r="V423" s="223">
        <f>+F423</f>
        <v>6.3129955599279999</v>
      </c>
      <c r="X423" s="220" t="e">
        <f>V423*$X$8</f>
        <v>#REF!</v>
      </c>
    </row>
    <row r="424" spans="1:24" ht="9.75" customHeight="1">
      <c r="A424" s="229"/>
      <c r="B424" s="230"/>
      <c r="C424" s="231"/>
      <c r="D424" s="232"/>
      <c r="E424" s="239"/>
      <c r="F424" s="227"/>
      <c r="G424" s="226"/>
      <c r="H424" s="228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T424" s="218"/>
      <c r="V424" s="224"/>
      <c r="X424" s="221"/>
    </row>
    <row r="425" spans="1:24" ht="9.75" customHeight="1">
      <c r="A425" s="229"/>
      <c r="B425" s="230"/>
      <c r="C425" s="231"/>
      <c r="D425" s="232"/>
      <c r="E425" s="239"/>
      <c r="F425" s="227"/>
      <c r="G425" s="226"/>
      <c r="H425" s="228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T425" s="218"/>
      <c r="V425" s="224"/>
      <c r="X425" s="221"/>
    </row>
    <row r="426" spans="1:24" ht="9.75" customHeight="1">
      <c r="A426" s="229"/>
      <c r="B426" s="230"/>
      <c r="C426" s="231"/>
      <c r="D426" s="232"/>
      <c r="E426" s="239"/>
      <c r="F426" s="227"/>
      <c r="G426" s="226"/>
      <c r="H426" s="228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T426" s="218"/>
      <c r="V426" s="224"/>
      <c r="X426" s="221"/>
    </row>
    <row r="427" spans="1:24" ht="9.75" customHeight="1">
      <c r="A427" s="229"/>
      <c r="B427" s="230"/>
      <c r="C427" s="231"/>
      <c r="D427" s="232"/>
      <c r="E427" s="239"/>
      <c r="F427" s="227"/>
      <c r="G427" s="226"/>
      <c r="H427" s="228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T427" s="219"/>
      <c r="V427" s="225"/>
      <c r="X427" s="222"/>
    </row>
    <row r="428" spans="1:24" ht="9.75" customHeight="1">
      <c r="A428" s="229">
        <v>69</v>
      </c>
      <c r="B428" s="234" t="s">
        <v>107</v>
      </c>
      <c r="C428" s="172" t="s">
        <v>108</v>
      </c>
      <c r="D428" s="173" t="s">
        <v>95</v>
      </c>
      <c r="E428" s="235">
        <v>3.7</v>
      </c>
      <c r="F428" s="227">
        <v>2.1038914398399999</v>
      </c>
      <c r="G428" s="226"/>
      <c r="H428" s="228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T428" s="217">
        <f>+H428</f>
        <v>0</v>
      </c>
      <c r="V428" s="223">
        <f>+F428</f>
        <v>2.1038914398399999</v>
      </c>
      <c r="X428" s="220" t="e">
        <f>V428*$X$8</f>
        <v>#REF!</v>
      </c>
    </row>
    <row r="429" spans="1:24" ht="9.75" customHeight="1">
      <c r="A429" s="229"/>
      <c r="B429" s="234"/>
      <c r="C429" s="172"/>
      <c r="D429" s="173"/>
      <c r="E429" s="235"/>
      <c r="F429" s="227"/>
      <c r="G429" s="226"/>
      <c r="H429" s="228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T429" s="218"/>
      <c r="V429" s="224"/>
      <c r="X429" s="221"/>
    </row>
    <row r="430" spans="1:24" ht="9.75" customHeight="1">
      <c r="A430" s="229"/>
      <c r="B430" s="234"/>
      <c r="C430" s="172"/>
      <c r="D430" s="173"/>
      <c r="E430" s="235"/>
      <c r="F430" s="227"/>
      <c r="G430" s="226"/>
      <c r="H430" s="228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T430" s="218"/>
      <c r="V430" s="224"/>
      <c r="X430" s="221"/>
    </row>
    <row r="431" spans="1:24" ht="9.75" customHeight="1">
      <c r="A431" s="229"/>
      <c r="B431" s="234"/>
      <c r="C431" s="172"/>
      <c r="D431" s="173"/>
      <c r="E431" s="235"/>
      <c r="F431" s="227"/>
      <c r="G431" s="226"/>
      <c r="H431" s="228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T431" s="218"/>
      <c r="V431" s="224"/>
      <c r="X431" s="221"/>
    </row>
    <row r="432" spans="1:24" ht="9.75" customHeight="1">
      <c r="A432" s="229"/>
      <c r="B432" s="234"/>
      <c r="C432" s="172"/>
      <c r="D432" s="173"/>
      <c r="E432" s="235"/>
      <c r="F432" s="227"/>
      <c r="G432" s="226"/>
      <c r="H432" s="228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T432" s="219"/>
      <c r="V432" s="225"/>
      <c r="X432" s="222"/>
    </row>
    <row r="433" spans="1:26" ht="9.75" customHeight="1">
      <c r="A433" s="229">
        <v>70</v>
      </c>
      <c r="B433" s="240" t="s">
        <v>109</v>
      </c>
      <c r="C433" s="241" t="s">
        <v>110</v>
      </c>
      <c r="D433" s="241" t="s">
        <v>85</v>
      </c>
      <c r="E433" s="242">
        <v>4.4999999999999998E-2</v>
      </c>
      <c r="F433" s="227">
        <v>682.26287859999991</v>
      </c>
      <c r="G433" s="226"/>
      <c r="H433" s="228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T433" s="217">
        <f>+H433</f>
        <v>0</v>
      </c>
      <c r="V433" s="223">
        <f>+F433</f>
        <v>682.26287859999991</v>
      </c>
      <c r="X433" s="220" t="e">
        <f>V433*$X$8</f>
        <v>#REF!</v>
      </c>
    </row>
    <row r="434" spans="1:26" ht="9.75" customHeight="1">
      <c r="A434" s="229"/>
      <c r="B434" s="240"/>
      <c r="C434" s="241"/>
      <c r="D434" s="241"/>
      <c r="E434" s="242"/>
      <c r="F434" s="227"/>
      <c r="G434" s="226"/>
      <c r="H434" s="228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T434" s="218"/>
      <c r="V434" s="224"/>
      <c r="X434" s="221"/>
    </row>
    <row r="435" spans="1:26" ht="9.75" customHeight="1">
      <c r="A435" s="229"/>
      <c r="B435" s="240"/>
      <c r="C435" s="241"/>
      <c r="D435" s="241"/>
      <c r="E435" s="242"/>
      <c r="F435" s="227"/>
      <c r="G435" s="226"/>
      <c r="H435" s="228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T435" s="218"/>
      <c r="V435" s="224"/>
      <c r="X435" s="221"/>
    </row>
    <row r="436" spans="1:26" ht="9.75" customHeight="1">
      <c r="A436" s="229"/>
      <c r="B436" s="240"/>
      <c r="C436" s="241"/>
      <c r="D436" s="241"/>
      <c r="E436" s="242"/>
      <c r="F436" s="227"/>
      <c r="G436" s="226"/>
      <c r="H436" s="228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T436" s="218"/>
      <c r="V436" s="224"/>
      <c r="X436" s="221"/>
    </row>
    <row r="437" spans="1:26" ht="9.75" customHeight="1">
      <c r="A437" s="229"/>
      <c r="B437" s="240"/>
      <c r="C437" s="241"/>
      <c r="D437" s="241"/>
      <c r="E437" s="242"/>
      <c r="F437" s="227"/>
      <c r="G437" s="226"/>
      <c r="H437" s="228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T437" s="219"/>
      <c r="V437" s="225"/>
      <c r="X437" s="222"/>
    </row>
    <row r="438" spans="1:26" ht="9.75" customHeight="1">
      <c r="A438" s="229">
        <v>71</v>
      </c>
      <c r="B438" s="234" t="s">
        <v>111</v>
      </c>
      <c r="C438" s="172" t="s">
        <v>112</v>
      </c>
      <c r="D438" s="173" t="s">
        <v>95</v>
      </c>
      <c r="E438" s="235">
        <v>3.7</v>
      </c>
      <c r="F438" s="227">
        <v>0.78784034459600005</v>
      </c>
      <c r="G438" s="226"/>
      <c r="H438" s="228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T438" s="217">
        <f>+H438</f>
        <v>0</v>
      </c>
      <c r="V438" s="223">
        <f>+F438</f>
        <v>0.78784034459600005</v>
      </c>
      <c r="X438" s="220" t="e">
        <f>V438*$X$8</f>
        <v>#REF!</v>
      </c>
    </row>
    <row r="439" spans="1:26" ht="9.75" customHeight="1">
      <c r="A439" s="229"/>
      <c r="B439" s="234"/>
      <c r="C439" s="172"/>
      <c r="D439" s="173"/>
      <c r="E439" s="235"/>
      <c r="F439" s="227"/>
      <c r="G439" s="226"/>
      <c r="H439" s="228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T439" s="218"/>
      <c r="V439" s="224"/>
      <c r="X439" s="221"/>
    </row>
    <row r="440" spans="1:26" ht="9.75" customHeight="1">
      <c r="A440" s="229"/>
      <c r="B440" s="234"/>
      <c r="C440" s="172"/>
      <c r="D440" s="173"/>
      <c r="E440" s="235"/>
      <c r="F440" s="227"/>
      <c r="G440" s="226"/>
      <c r="H440" s="228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T440" s="218"/>
      <c r="V440" s="224"/>
      <c r="X440" s="221"/>
    </row>
    <row r="441" spans="1:26" ht="9.75" customHeight="1">
      <c r="A441" s="229"/>
      <c r="B441" s="234"/>
      <c r="C441" s="172"/>
      <c r="D441" s="173"/>
      <c r="E441" s="235"/>
      <c r="F441" s="227"/>
      <c r="G441" s="226"/>
      <c r="H441" s="228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T441" s="218"/>
      <c r="V441" s="224"/>
      <c r="X441" s="221"/>
    </row>
    <row r="442" spans="1:26" ht="9.75" customHeight="1">
      <c r="A442" s="229"/>
      <c r="B442" s="234"/>
      <c r="C442" s="172"/>
      <c r="D442" s="173"/>
      <c r="E442" s="235"/>
      <c r="F442" s="227"/>
      <c r="G442" s="226"/>
      <c r="H442" s="228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T442" s="219"/>
      <c r="V442" s="225"/>
      <c r="X442" s="222"/>
    </row>
    <row r="443" spans="1:26" ht="9.75" customHeight="1">
      <c r="A443" s="229">
        <v>72</v>
      </c>
      <c r="B443" s="230" t="s">
        <v>113</v>
      </c>
      <c r="C443" s="231" t="s">
        <v>114</v>
      </c>
      <c r="D443" s="232" t="s">
        <v>74</v>
      </c>
      <c r="E443" s="233">
        <v>40</v>
      </c>
      <c r="F443" s="227">
        <v>0.84138478180477594</v>
      </c>
      <c r="G443" s="226"/>
      <c r="H443" s="228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T443" s="217">
        <f>+H443</f>
        <v>0</v>
      </c>
      <c r="V443" s="223">
        <f>+F443</f>
        <v>0.84138478180477594</v>
      </c>
      <c r="X443" s="220" t="e">
        <f>V443*$X$8</f>
        <v>#REF!</v>
      </c>
    </row>
    <row r="444" spans="1:26" ht="9.75" customHeight="1">
      <c r="A444" s="229"/>
      <c r="B444" s="230"/>
      <c r="C444" s="231"/>
      <c r="D444" s="232"/>
      <c r="E444" s="233"/>
      <c r="F444" s="227"/>
      <c r="G444" s="226"/>
      <c r="H444" s="228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T444" s="218"/>
      <c r="V444" s="224"/>
      <c r="X444" s="221"/>
    </row>
    <row r="445" spans="1:26" ht="9.75" customHeight="1">
      <c r="A445" s="229"/>
      <c r="B445" s="230"/>
      <c r="C445" s="231"/>
      <c r="D445" s="232"/>
      <c r="E445" s="233"/>
      <c r="F445" s="227"/>
      <c r="G445" s="226"/>
      <c r="H445" s="228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T445" s="218"/>
      <c r="V445" s="224"/>
      <c r="X445" s="221"/>
    </row>
    <row r="446" spans="1:26" ht="9.75" customHeight="1">
      <c r="A446" s="229"/>
      <c r="B446" s="230"/>
      <c r="C446" s="231"/>
      <c r="D446" s="232"/>
      <c r="E446" s="233"/>
      <c r="F446" s="227"/>
      <c r="G446" s="226"/>
      <c r="H446" s="228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T446" s="218"/>
      <c r="V446" s="224"/>
      <c r="X446" s="221"/>
    </row>
    <row r="447" spans="1:26" ht="9.75" customHeight="1">
      <c r="A447" s="229"/>
      <c r="B447" s="230"/>
      <c r="C447" s="231"/>
      <c r="D447" s="232"/>
      <c r="E447" s="233"/>
      <c r="F447" s="227"/>
      <c r="G447" s="226"/>
      <c r="H447" s="228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T447" s="219"/>
      <c r="V447" s="225"/>
      <c r="X447" s="222"/>
    </row>
    <row r="448" spans="1:26" ht="23.25" customHeight="1">
      <c r="A448" s="114"/>
      <c r="B448" s="119"/>
      <c r="C448" s="120" t="s">
        <v>143</v>
      </c>
      <c r="D448" s="128">
        <v>96.727467742461826</v>
      </c>
      <c r="E448" s="121" t="s">
        <v>70</v>
      </c>
      <c r="F448" s="122"/>
      <c r="G448" s="123"/>
      <c r="H448" s="124"/>
      <c r="I448" s="135"/>
      <c r="J448" s="135"/>
      <c r="K448" s="135"/>
      <c r="L448" s="135"/>
      <c r="M448" s="135"/>
      <c r="N448" s="135"/>
      <c r="O448" s="135"/>
      <c r="P448" s="135"/>
      <c r="Q448" s="135"/>
      <c r="R448" s="135"/>
      <c r="T448" s="127">
        <f>SUM(T378:T447)</f>
        <v>0</v>
      </c>
      <c r="V448" s="125"/>
      <c r="W448" s="6"/>
      <c r="X448" s="6"/>
      <c r="Z448" s="5"/>
    </row>
    <row r="449" spans="1:24" ht="24.75" customHeight="1">
      <c r="A449" s="114"/>
      <c r="B449" s="119"/>
      <c r="C449" s="120" t="s">
        <v>19</v>
      </c>
      <c r="D449" s="128"/>
      <c r="E449" s="121"/>
      <c r="F449" s="122"/>
      <c r="G449" s="123"/>
      <c r="H449" s="124"/>
      <c r="I449" s="135"/>
      <c r="J449" s="135"/>
      <c r="K449" s="135"/>
      <c r="L449" s="135"/>
      <c r="M449" s="135"/>
      <c r="N449" s="135"/>
      <c r="O449" s="135"/>
      <c r="P449" s="135"/>
      <c r="Q449" s="135"/>
      <c r="R449" s="135"/>
      <c r="T449" s="127">
        <f>+H449</f>
        <v>0</v>
      </c>
      <c r="V449" s="125"/>
      <c r="W449" s="6"/>
      <c r="X449" s="6"/>
    </row>
    <row r="450" spans="1:24" ht="24.75" customHeight="1">
      <c r="A450" s="114"/>
      <c r="B450" s="119"/>
      <c r="C450" s="130"/>
      <c r="D450" s="128"/>
      <c r="E450" s="121"/>
      <c r="F450" s="122"/>
      <c r="G450" s="123"/>
      <c r="H450" s="124"/>
      <c r="I450" s="135"/>
      <c r="J450" s="135"/>
      <c r="K450" s="135"/>
      <c r="L450" s="135"/>
      <c r="M450" s="135"/>
      <c r="N450" s="135"/>
      <c r="O450" s="135"/>
      <c r="P450" s="135"/>
      <c r="Q450" s="135"/>
      <c r="R450" s="135"/>
      <c r="T450" s="127"/>
      <c r="V450" s="125"/>
      <c r="W450" s="6"/>
      <c r="X450" s="6"/>
    </row>
    <row r="451" spans="1:24" ht="24.75" customHeight="1">
      <c r="A451" s="114"/>
      <c r="B451" s="119"/>
      <c r="C451" s="130"/>
      <c r="D451" s="128"/>
      <c r="E451" s="121"/>
      <c r="F451" s="122"/>
      <c r="G451" s="123"/>
      <c r="H451" s="124"/>
      <c r="I451" s="135"/>
      <c r="J451" s="135"/>
      <c r="K451" s="135"/>
      <c r="L451" s="135"/>
      <c r="M451" s="135"/>
      <c r="N451" s="135"/>
      <c r="O451" s="135"/>
      <c r="P451" s="135"/>
      <c r="Q451" s="135"/>
      <c r="R451" s="135"/>
      <c r="T451" s="127"/>
      <c r="V451" s="125"/>
      <c r="W451" s="6"/>
      <c r="X451" s="6"/>
    </row>
    <row r="452" spans="1:24" ht="24.75" customHeight="1">
      <c r="A452" s="114"/>
      <c r="B452" s="119"/>
      <c r="C452" s="130"/>
      <c r="D452" s="128"/>
      <c r="E452" s="121"/>
      <c r="F452" s="122"/>
      <c r="G452" s="123"/>
      <c r="H452" s="124"/>
      <c r="I452" s="135"/>
      <c r="J452" s="135"/>
      <c r="K452" s="135"/>
      <c r="L452" s="135"/>
      <c r="M452" s="135"/>
      <c r="N452" s="135"/>
      <c r="O452" s="135"/>
      <c r="P452" s="135"/>
      <c r="Q452" s="135"/>
      <c r="R452" s="135"/>
      <c r="T452" s="127"/>
      <c r="V452" s="125"/>
      <c r="W452" s="6"/>
      <c r="X452" s="6"/>
    </row>
    <row r="453" spans="1:24" ht="9.75" customHeight="1">
      <c r="A453" s="232"/>
      <c r="B453" s="230"/>
      <c r="C453" s="236" t="s">
        <v>116</v>
      </c>
      <c r="D453" s="232"/>
      <c r="E453" s="239"/>
      <c r="F453" s="227">
        <v>0</v>
      </c>
      <c r="G453" s="226"/>
      <c r="H453" s="228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T453" s="217">
        <f>+H453</f>
        <v>0</v>
      </c>
      <c r="V453" s="223">
        <f>+F453</f>
        <v>0</v>
      </c>
      <c r="X453" s="220" t="e">
        <f>V453*$X$8</f>
        <v>#REF!</v>
      </c>
    </row>
    <row r="454" spans="1:24" ht="9.75" customHeight="1">
      <c r="A454" s="232"/>
      <c r="B454" s="230"/>
      <c r="C454" s="237"/>
      <c r="D454" s="232"/>
      <c r="E454" s="239"/>
      <c r="F454" s="227"/>
      <c r="G454" s="226"/>
      <c r="H454" s="228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T454" s="218"/>
      <c r="V454" s="224"/>
      <c r="X454" s="221"/>
    </row>
    <row r="455" spans="1:24" ht="9.75" customHeight="1">
      <c r="A455" s="232"/>
      <c r="B455" s="230"/>
      <c r="C455" s="237"/>
      <c r="D455" s="232"/>
      <c r="E455" s="239"/>
      <c r="F455" s="227"/>
      <c r="G455" s="226"/>
      <c r="H455" s="228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T455" s="218"/>
      <c r="V455" s="224"/>
      <c r="X455" s="221"/>
    </row>
    <row r="456" spans="1:24" ht="9.75" customHeight="1">
      <c r="A456" s="232"/>
      <c r="B456" s="230"/>
      <c r="C456" s="237"/>
      <c r="D456" s="232"/>
      <c r="E456" s="239"/>
      <c r="F456" s="227"/>
      <c r="G456" s="226"/>
      <c r="H456" s="228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T456" s="218"/>
      <c r="V456" s="224"/>
      <c r="X456" s="221"/>
    </row>
    <row r="457" spans="1:24" ht="9.75" customHeight="1">
      <c r="A457" s="232"/>
      <c r="B457" s="230"/>
      <c r="C457" s="238"/>
      <c r="D457" s="232"/>
      <c r="E457" s="239"/>
      <c r="F457" s="227"/>
      <c r="G457" s="226"/>
      <c r="H457" s="228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T457" s="219"/>
      <c r="V457" s="225"/>
      <c r="X457" s="222"/>
    </row>
    <row r="458" spans="1:24" ht="9.75" customHeight="1">
      <c r="A458" s="173"/>
      <c r="B458" s="234"/>
      <c r="C458" s="255" t="s">
        <v>12</v>
      </c>
      <c r="D458" s="173"/>
      <c r="E458" s="235"/>
      <c r="F458" s="227">
        <v>0</v>
      </c>
      <c r="G458" s="226"/>
      <c r="H458" s="228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T458" s="217">
        <f>+H458</f>
        <v>0</v>
      </c>
      <c r="V458" s="223">
        <f>+F458</f>
        <v>0</v>
      </c>
      <c r="X458" s="220" t="e">
        <f>V458*$X$8</f>
        <v>#REF!</v>
      </c>
    </row>
    <row r="459" spans="1:24" ht="9.75" customHeight="1">
      <c r="A459" s="173"/>
      <c r="B459" s="234"/>
      <c r="C459" s="255"/>
      <c r="D459" s="173"/>
      <c r="E459" s="235"/>
      <c r="F459" s="227"/>
      <c r="G459" s="226"/>
      <c r="H459" s="228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T459" s="218"/>
      <c r="V459" s="224"/>
      <c r="X459" s="221"/>
    </row>
    <row r="460" spans="1:24" ht="9.75" customHeight="1">
      <c r="A460" s="173"/>
      <c r="B460" s="234"/>
      <c r="C460" s="255"/>
      <c r="D460" s="173"/>
      <c r="E460" s="235"/>
      <c r="F460" s="227"/>
      <c r="G460" s="226"/>
      <c r="H460" s="228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T460" s="218"/>
      <c r="V460" s="224"/>
      <c r="X460" s="221"/>
    </row>
    <row r="461" spans="1:24" ht="9.75" customHeight="1">
      <c r="A461" s="173"/>
      <c r="B461" s="234"/>
      <c r="C461" s="255"/>
      <c r="D461" s="173"/>
      <c r="E461" s="235"/>
      <c r="F461" s="227"/>
      <c r="G461" s="226"/>
      <c r="H461" s="228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T461" s="218"/>
      <c r="V461" s="224"/>
      <c r="X461" s="221"/>
    </row>
    <row r="462" spans="1:24" ht="9.75" customHeight="1">
      <c r="A462" s="173"/>
      <c r="B462" s="234"/>
      <c r="C462" s="255"/>
      <c r="D462" s="173"/>
      <c r="E462" s="235"/>
      <c r="F462" s="227"/>
      <c r="G462" s="226"/>
      <c r="H462" s="228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T462" s="219"/>
      <c r="V462" s="225"/>
      <c r="X462" s="222"/>
    </row>
    <row r="463" spans="1:24" ht="9.75" customHeight="1">
      <c r="A463" s="229">
        <v>73</v>
      </c>
      <c r="B463" s="230" t="s">
        <v>72</v>
      </c>
      <c r="C463" s="231" t="s">
        <v>73</v>
      </c>
      <c r="D463" s="232" t="s">
        <v>74</v>
      </c>
      <c r="E463" s="248">
        <v>2.79</v>
      </c>
      <c r="F463" s="227">
        <v>0.42240325999999995</v>
      </c>
      <c r="G463" s="226"/>
      <c r="H463" s="228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T463" s="217">
        <f>+H463</f>
        <v>0</v>
      </c>
      <c r="V463" s="223">
        <f>+F463</f>
        <v>0.42240325999999995</v>
      </c>
      <c r="X463" s="220" t="e">
        <f>V463*$X$8</f>
        <v>#REF!</v>
      </c>
    </row>
    <row r="464" spans="1:24" ht="9.75" customHeight="1">
      <c r="A464" s="229"/>
      <c r="B464" s="230"/>
      <c r="C464" s="231"/>
      <c r="D464" s="232"/>
      <c r="E464" s="248"/>
      <c r="F464" s="227"/>
      <c r="G464" s="226"/>
      <c r="H464" s="228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T464" s="218"/>
      <c r="V464" s="224"/>
      <c r="X464" s="221"/>
    </row>
    <row r="465" spans="1:24" ht="9.75" customHeight="1">
      <c r="A465" s="229"/>
      <c r="B465" s="230"/>
      <c r="C465" s="231"/>
      <c r="D465" s="232"/>
      <c r="E465" s="248"/>
      <c r="F465" s="227"/>
      <c r="G465" s="226"/>
      <c r="H465" s="228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T465" s="218"/>
      <c r="V465" s="224"/>
      <c r="X465" s="221"/>
    </row>
    <row r="466" spans="1:24" ht="9.75" customHeight="1">
      <c r="A466" s="229"/>
      <c r="B466" s="230"/>
      <c r="C466" s="231"/>
      <c r="D466" s="232"/>
      <c r="E466" s="248"/>
      <c r="F466" s="227"/>
      <c r="G466" s="226"/>
      <c r="H466" s="228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T466" s="218"/>
      <c r="V466" s="224"/>
      <c r="X466" s="221"/>
    </row>
    <row r="467" spans="1:24" ht="9.75" customHeight="1">
      <c r="A467" s="229"/>
      <c r="B467" s="230"/>
      <c r="C467" s="231"/>
      <c r="D467" s="232"/>
      <c r="E467" s="248"/>
      <c r="F467" s="227"/>
      <c r="G467" s="226"/>
      <c r="H467" s="228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T467" s="219"/>
      <c r="V467" s="225"/>
      <c r="X467" s="222"/>
    </row>
    <row r="468" spans="1:24" ht="9.75" customHeight="1">
      <c r="A468" s="252">
        <v>74</v>
      </c>
      <c r="B468" s="230" t="s">
        <v>75</v>
      </c>
      <c r="C468" s="231" t="s">
        <v>76</v>
      </c>
      <c r="D468" s="232" t="s">
        <v>77</v>
      </c>
      <c r="E468" s="248">
        <v>0.13950000000000001</v>
      </c>
      <c r="F468" s="227">
        <v>15.792288999999998</v>
      </c>
      <c r="G468" s="226"/>
      <c r="H468" s="228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T468" s="217">
        <f>+H468</f>
        <v>0</v>
      </c>
      <c r="V468" s="223">
        <f>+F468</f>
        <v>15.792288999999998</v>
      </c>
      <c r="X468" s="220" t="e">
        <f>V468*$X$8</f>
        <v>#REF!</v>
      </c>
    </row>
    <row r="469" spans="1:24" ht="9.75" customHeight="1">
      <c r="A469" s="253"/>
      <c r="B469" s="230"/>
      <c r="C469" s="231"/>
      <c r="D469" s="232"/>
      <c r="E469" s="248"/>
      <c r="F469" s="227"/>
      <c r="G469" s="226"/>
      <c r="H469" s="228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T469" s="218"/>
      <c r="V469" s="224"/>
      <c r="X469" s="221"/>
    </row>
    <row r="470" spans="1:24" ht="9.75" customHeight="1">
      <c r="A470" s="253"/>
      <c r="B470" s="230"/>
      <c r="C470" s="231"/>
      <c r="D470" s="232"/>
      <c r="E470" s="248"/>
      <c r="F470" s="227"/>
      <c r="G470" s="226"/>
      <c r="H470" s="228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T470" s="218"/>
      <c r="V470" s="224"/>
      <c r="X470" s="221"/>
    </row>
    <row r="471" spans="1:24" ht="9.75" customHeight="1">
      <c r="A471" s="253"/>
      <c r="B471" s="230"/>
      <c r="C471" s="231"/>
      <c r="D471" s="232"/>
      <c r="E471" s="248"/>
      <c r="F471" s="227"/>
      <c r="G471" s="226"/>
      <c r="H471" s="228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T471" s="218"/>
      <c r="V471" s="224"/>
      <c r="X471" s="221"/>
    </row>
    <row r="472" spans="1:24" ht="9.75" customHeight="1">
      <c r="A472" s="254"/>
      <c r="B472" s="230"/>
      <c r="C472" s="231"/>
      <c r="D472" s="232"/>
      <c r="E472" s="248"/>
      <c r="F472" s="227"/>
      <c r="G472" s="226"/>
      <c r="H472" s="228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T472" s="219"/>
      <c r="V472" s="225"/>
      <c r="X472" s="222"/>
    </row>
    <row r="473" spans="1:24" ht="9.75" customHeight="1">
      <c r="A473" s="252">
        <v>75</v>
      </c>
      <c r="B473" s="230" t="s">
        <v>78</v>
      </c>
      <c r="C473" s="231" t="s">
        <v>79</v>
      </c>
      <c r="D473" s="232" t="s">
        <v>80</v>
      </c>
      <c r="E473" s="248">
        <v>4.9000000000000004</v>
      </c>
      <c r="F473" s="227">
        <v>0.45559117999999998</v>
      </c>
      <c r="G473" s="226"/>
      <c r="H473" s="228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T473" s="217">
        <f>+H473</f>
        <v>0</v>
      </c>
      <c r="V473" s="223">
        <f>+F473</f>
        <v>0.45559117999999998</v>
      </c>
      <c r="X473" s="220" t="e">
        <f>V473*$X$8</f>
        <v>#REF!</v>
      </c>
    </row>
    <row r="474" spans="1:24" ht="9.75" customHeight="1">
      <c r="A474" s="253"/>
      <c r="B474" s="230"/>
      <c r="C474" s="231"/>
      <c r="D474" s="232"/>
      <c r="E474" s="248"/>
      <c r="F474" s="227"/>
      <c r="G474" s="226"/>
      <c r="H474" s="228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T474" s="218"/>
      <c r="V474" s="224"/>
      <c r="X474" s="221"/>
    </row>
    <row r="475" spans="1:24" ht="9.75" customHeight="1">
      <c r="A475" s="253"/>
      <c r="B475" s="230"/>
      <c r="C475" s="231"/>
      <c r="D475" s="232"/>
      <c r="E475" s="248"/>
      <c r="F475" s="227"/>
      <c r="G475" s="226"/>
      <c r="H475" s="228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T475" s="218"/>
      <c r="V475" s="224"/>
      <c r="X475" s="221"/>
    </row>
    <row r="476" spans="1:24" ht="9.75" customHeight="1">
      <c r="A476" s="253"/>
      <c r="B476" s="230"/>
      <c r="C476" s="231"/>
      <c r="D476" s="232"/>
      <c r="E476" s="248"/>
      <c r="F476" s="227"/>
      <c r="G476" s="226"/>
      <c r="H476" s="228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T476" s="218"/>
      <c r="V476" s="224"/>
      <c r="X476" s="221"/>
    </row>
    <row r="477" spans="1:24" ht="9.75" customHeight="1">
      <c r="A477" s="254"/>
      <c r="B477" s="230"/>
      <c r="C477" s="231"/>
      <c r="D477" s="232"/>
      <c r="E477" s="248"/>
      <c r="F477" s="227"/>
      <c r="G477" s="226"/>
      <c r="H477" s="228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T477" s="219"/>
      <c r="V477" s="225"/>
      <c r="X477" s="222"/>
    </row>
    <row r="478" spans="1:24" ht="9.75" customHeight="1">
      <c r="A478" s="252">
        <v>76</v>
      </c>
      <c r="B478" s="230" t="s">
        <v>81</v>
      </c>
      <c r="C478" s="231" t="s">
        <v>82</v>
      </c>
      <c r="D478" s="232" t="s">
        <v>77</v>
      </c>
      <c r="E478" s="248">
        <v>0.1</v>
      </c>
      <c r="F478" s="227">
        <v>11.890155</v>
      </c>
      <c r="G478" s="226"/>
      <c r="H478" s="228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T478" s="217">
        <f>+H478</f>
        <v>0</v>
      </c>
      <c r="V478" s="223">
        <f>+F478</f>
        <v>11.890155</v>
      </c>
      <c r="X478" s="220" t="e">
        <f>V478*$X$8</f>
        <v>#REF!</v>
      </c>
    </row>
    <row r="479" spans="1:24" ht="9.75" customHeight="1">
      <c r="A479" s="253"/>
      <c r="B479" s="230"/>
      <c r="C479" s="231"/>
      <c r="D479" s="232"/>
      <c r="E479" s="248"/>
      <c r="F479" s="227"/>
      <c r="G479" s="226"/>
      <c r="H479" s="228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T479" s="218"/>
      <c r="V479" s="224"/>
      <c r="X479" s="221"/>
    </row>
    <row r="480" spans="1:24" ht="9.75" customHeight="1">
      <c r="A480" s="253"/>
      <c r="B480" s="230"/>
      <c r="C480" s="231"/>
      <c r="D480" s="232"/>
      <c r="E480" s="248"/>
      <c r="F480" s="227"/>
      <c r="G480" s="226"/>
      <c r="H480" s="228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T480" s="218"/>
      <c r="V480" s="224"/>
      <c r="X480" s="221"/>
    </row>
    <row r="481" spans="1:24" ht="9.75" customHeight="1">
      <c r="A481" s="253"/>
      <c r="B481" s="230"/>
      <c r="C481" s="231"/>
      <c r="D481" s="232"/>
      <c r="E481" s="248"/>
      <c r="F481" s="227"/>
      <c r="G481" s="226"/>
      <c r="H481" s="228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T481" s="218"/>
      <c r="V481" s="224"/>
      <c r="X481" s="221"/>
    </row>
    <row r="482" spans="1:24" ht="9.75" customHeight="1">
      <c r="A482" s="254"/>
      <c r="B482" s="230"/>
      <c r="C482" s="231"/>
      <c r="D482" s="232"/>
      <c r="E482" s="248"/>
      <c r="F482" s="227"/>
      <c r="G482" s="226"/>
      <c r="H482" s="228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T482" s="219"/>
      <c r="V482" s="225"/>
      <c r="X482" s="222"/>
    </row>
    <row r="483" spans="1:24" ht="9.75" customHeight="1">
      <c r="A483" s="252">
        <v>77</v>
      </c>
      <c r="B483" s="230" t="s">
        <v>83</v>
      </c>
      <c r="C483" s="231" t="s">
        <v>84</v>
      </c>
      <c r="D483" s="232" t="s">
        <v>85</v>
      </c>
      <c r="E483" s="239">
        <v>0.52922000000000002</v>
      </c>
      <c r="F483" s="227">
        <v>3.3333540000000004</v>
      </c>
      <c r="G483" s="226"/>
      <c r="H483" s="228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T483" s="217">
        <f>+H483</f>
        <v>0</v>
      </c>
      <c r="V483" s="223">
        <f>+F483</f>
        <v>3.3333540000000004</v>
      </c>
      <c r="X483" s="220" t="e">
        <f>V483*$X$8</f>
        <v>#REF!</v>
      </c>
    </row>
    <row r="484" spans="1:24" ht="9.75" customHeight="1">
      <c r="A484" s="253"/>
      <c r="B484" s="230"/>
      <c r="C484" s="231"/>
      <c r="D484" s="232"/>
      <c r="E484" s="239"/>
      <c r="F484" s="227"/>
      <c r="G484" s="226"/>
      <c r="H484" s="228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T484" s="218"/>
      <c r="V484" s="224"/>
      <c r="X484" s="221"/>
    </row>
    <row r="485" spans="1:24" ht="9.75" customHeight="1">
      <c r="A485" s="253"/>
      <c r="B485" s="230"/>
      <c r="C485" s="231"/>
      <c r="D485" s="232"/>
      <c r="E485" s="239"/>
      <c r="F485" s="227"/>
      <c r="G485" s="226"/>
      <c r="H485" s="228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T485" s="218"/>
      <c r="V485" s="224"/>
      <c r="X485" s="221"/>
    </row>
    <row r="486" spans="1:24" ht="9.75" customHeight="1">
      <c r="A486" s="253"/>
      <c r="B486" s="230"/>
      <c r="C486" s="231"/>
      <c r="D486" s="232"/>
      <c r="E486" s="239"/>
      <c r="F486" s="227"/>
      <c r="G486" s="226"/>
      <c r="H486" s="228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T486" s="218"/>
      <c r="V486" s="224"/>
      <c r="X486" s="221"/>
    </row>
    <row r="487" spans="1:24" ht="9.75" customHeight="1">
      <c r="A487" s="254"/>
      <c r="B487" s="230"/>
      <c r="C487" s="231"/>
      <c r="D487" s="232"/>
      <c r="E487" s="239"/>
      <c r="F487" s="227"/>
      <c r="G487" s="226"/>
      <c r="H487" s="228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T487" s="219"/>
      <c r="V487" s="225"/>
      <c r="X487" s="222"/>
    </row>
    <row r="488" spans="1:24" ht="23.25" customHeight="1">
      <c r="A488" s="114"/>
      <c r="B488" s="119"/>
      <c r="C488" s="120" t="s">
        <v>143</v>
      </c>
      <c r="D488" s="126">
        <v>3.4046388395130016</v>
      </c>
      <c r="E488" s="121" t="s">
        <v>70</v>
      </c>
      <c r="F488" s="122"/>
      <c r="G488" s="123"/>
      <c r="H488" s="124"/>
      <c r="I488" s="135"/>
      <c r="J488" s="135"/>
      <c r="K488" s="135"/>
      <c r="L488" s="135"/>
      <c r="M488" s="135"/>
      <c r="N488" s="135"/>
      <c r="O488" s="135"/>
      <c r="P488" s="135"/>
      <c r="Q488" s="135"/>
      <c r="R488" s="135"/>
      <c r="T488" s="127">
        <f>SUM(T458:T487)</f>
        <v>0</v>
      </c>
      <c r="V488" s="125"/>
      <c r="W488" s="6"/>
      <c r="X488" s="6"/>
    </row>
    <row r="489" spans="1:24" ht="9.75" customHeight="1">
      <c r="A489" s="229"/>
      <c r="B489" s="230"/>
      <c r="C489" s="251" t="s">
        <v>86</v>
      </c>
      <c r="D489" s="232"/>
      <c r="E489" s="239"/>
      <c r="F489" s="227">
        <v>0</v>
      </c>
      <c r="G489" s="226"/>
      <c r="H489" s="228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T489" s="217">
        <f>+H489</f>
        <v>0</v>
      </c>
      <c r="V489" s="223">
        <f>+F489</f>
        <v>0</v>
      </c>
      <c r="X489" s="220" t="e">
        <f>V489*$X$8</f>
        <v>#REF!</v>
      </c>
    </row>
    <row r="490" spans="1:24" ht="9.75" customHeight="1">
      <c r="A490" s="229"/>
      <c r="B490" s="230"/>
      <c r="C490" s="251"/>
      <c r="D490" s="232"/>
      <c r="E490" s="239"/>
      <c r="F490" s="227"/>
      <c r="G490" s="226"/>
      <c r="H490" s="228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T490" s="218"/>
      <c r="V490" s="224"/>
      <c r="X490" s="221"/>
    </row>
    <row r="491" spans="1:24" ht="9.75" customHeight="1">
      <c r="A491" s="229"/>
      <c r="B491" s="230"/>
      <c r="C491" s="251"/>
      <c r="D491" s="232"/>
      <c r="E491" s="239"/>
      <c r="F491" s="227"/>
      <c r="G491" s="226"/>
      <c r="H491" s="228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T491" s="218"/>
      <c r="V491" s="224"/>
      <c r="X491" s="221"/>
    </row>
    <row r="492" spans="1:24" ht="9.75" customHeight="1">
      <c r="A492" s="229"/>
      <c r="B492" s="230"/>
      <c r="C492" s="251"/>
      <c r="D492" s="232"/>
      <c r="E492" s="239"/>
      <c r="F492" s="227"/>
      <c r="G492" s="226"/>
      <c r="H492" s="228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T492" s="218"/>
      <c r="V492" s="224"/>
      <c r="X492" s="221"/>
    </row>
    <row r="493" spans="1:24" ht="9.75" customHeight="1">
      <c r="A493" s="229"/>
      <c r="B493" s="230"/>
      <c r="C493" s="251"/>
      <c r="D493" s="232"/>
      <c r="E493" s="239"/>
      <c r="F493" s="227"/>
      <c r="G493" s="226"/>
      <c r="H493" s="228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T493" s="219"/>
      <c r="V493" s="225"/>
      <c r="X493" s="222"/>
    </row>
    <row r="494" spans="1:24" ht="9.75" customHeight="1">
      <c r="A494" s="229">
        <v>78</v>
      </c>
      <c r="B494" s="250" t="s">
        <v>87</v>
      </c>
      <c r="C494" s="231" t="s">
        <v>88</v>
      </c>
      <c r="D494" s="232" t="s">
        <v>85</v>
      </c>
      <c r="E494" s="239">
        <v>8.2535999999999998E-2</v>
      </c>
      <c r="F494" s="227">
        <v>74.129678924680007</v>
      </c>
      <c r="G494" s="226"/>
      <c r="H494" s="228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T494" s="217">
        <f>+H494</f>
        <v>0</v>
      </c>
      <c r="V494" s="223">
        <f>+F494</f>
        <v>74.129678924680007</v>
      </c>
      <c r="X494" s="220" t="e">
        <f>V494*$X$8</f>
        <v>#REF!</v>
      </c>
    </row>
    <row r="495" spans="1:24" ht="9.75" customHeight="1">
      <c r="A495" s="229"/>
      <c r="B495" s="231"/>
      <c r="C495" s="231"/>
      <c r="D495" s="232"/>
      <c r="E495" s="239"/>
      <c r="F495" s="227"/>
      <c r="G495" s="226"/>
      <c r="H495" s="228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T495" s="218"/>
      <c r="V495" s="224"/>
      <c r="X495" s="221"/>
    </row>
    <row r="496" spans="1:24" ht="9.75" customHeight="1">
      <c r="A496" s="229"/>
      <c r="B496" s="231"/>
      <c r="C496" s="231"/>
      <c r="D496" s="232"/>
      <c r="E496" s="239"/>
      <c r="F496" s="227"/>
      <c r="G496" s="226"/>
      <c r="H496" s="228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T496" s="218"/>
      <c r="V496" s="224"/>
      <c r="X496" s="221"/>
    </row>
    <row r="497" spans="1:24" ht="9.75" customHeight="1">
      <c r="A497" s="229"/>
      <c r="B497" s="231"/>
      <c r="C497" s="231"/>
      <c r="D497" s="232"/>
      <c r="E497" s="239"/>
      <c r="F497" s="227"/>
      <c r="G497" s="226"/>
      <c r="H497" s="228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  <c r="T497" s="218"/>
      <c r="V497" s="224"/>
      <c r="X497" s="221"/>
    </row>
    <row r="498" spans="1:24" ht="9.75" customHeight="1">
      <c r="A498" s="229"/>
      <c r="B498" s="231"/>
      <c r="C498" s="231"/>
      <c r="D498" s="232"/>
      <c r="E498" s="239"/>
      <c r="F498" s="227"/>
      <c r="G498" s="226"/>
      <c r="H498" s="228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  <c r="T498" s="219"/>
      <c r="V498" s="225"/>
      <c r="X498" s="222"/>
    </row>
    <row r="499" spans="1:24" ht="9.75" customHeight="1">
      <c r="A499" s="229">
        <v>79</v>
      </c>
      <c r="B499" s="230" t="s">
        <v>89</v>
      </c>
      <c r="C499" s="231" t="s">
        <v>90</v>
      </c>
      <c r="D499" s="232" t="s">
        <v>80</v>
      </c>
      <c r="E499" s="248">
        <v>5.6</v>
      </c>
      <c r="F499" s="227">
        <v>9.5302425204000016</v>
      </c>
      <c r="G499" s="226"/>
      <c r="H499" s="228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T499" s="217">
        <f>+H499</f>
        <v>0</v>
      </c>
      <c r="V499" s="223">
        <f>+F499</f>
        <v>9.5302425204000016</v>
      </c>
      <c r="X499" s="220" t="e">
        <f>V499*$X$8</f>
        <v>#REF!</v>
      </c>
    </row>
    <row r="500" spans="1:24" ht="9.75" customHeight="1">
      <c r="A500" s="229"/>
      <c r="B500" s="230"/>
      <c r="C500" s="231"/>
      <c r="D500" s="232"/>
      <c r="E500" s="248"/>
      <c r="F500" s="227"/>
      <c r="G500" s="226"/>
      <c r="H500" s="228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T500" s="218"/>
      <c r="V500" s="224"/>
      <c r="X500" s="221"/>
    </row>
    <row r="501" spans="1:24" ht="9.75" customHeight="1">
      <c r="A501" s="229"/>
      <c r="B501" s="230"/>
      <c r="C501" s="231"/>
      <c r="D501" s="232"/>
      <c r="E501" s="248"/>
      <c r="F501" s="227"/>
      <c r="G501" s="226"/>
      <c r="H501" s="228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  <c r="T501" s="218"/>
      <c r="V501" s="224"/>
      <c r="X501" s="221"/>
    </row>
    <row r="502" spans="1:24" ht="9.75" customHeight="1">
      <c r="A502" s="229"/>
      <c r="B502" s="230"/>
      <c r="C502" s="231"/>
      <c r="D502" s="232"/>
      <c r="E502" s="248"/>
      <c r="F502" s="227"/>
      <c r="G502" s="226"/>
      <c r="H502" s="228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  <c r="T502" s="218"/>
      <c r="V502" s="224"/>
      <c r="X502" s="221"/>
    </row>
    <row r="503" spans="1:24" ht="9.75" customHeight="1">
      <c r="A503" s="229"/>
      <c r="B503" s="230"/>
      <c r="C503" s="231"/>
      <c r="D503" s="232"/>
      <c r="E503" s="248"/>
      <c r="F503" s="227"/>
      <c r="G503" s="226"/>
      <c r="H503" s="228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T503" s="219"/>
      <c r="V503" s="225"/>
      <c r="X503" s="222"/>
    </row>
    <row r="504" spans="1:24" ht="9.75" customHeight="1">
      <c r="A504" s="229">
        <v>80</v>
      </c>
      <c r="B504" s="230" t="s">
        <v>89</v>
      </c>
      <c r="C504" s="231" t="s">
        <v>91</v>
      </c>
      <c r="D504" s="232" t="s">
        <v>80</v>
      </c>
      <c r="E504" s="248">
        <v>0.8</v>
      </c>
      <c r="F504" s="227">
        <v>2.3120773703999999</v>
      </c>
      <c r="G504" s="226"/>
      <c r="H504" s="228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T504" s="217">
        <f>+H504</f>
        <v>0</v>
      </c>
      <c r="V504" s="223">
        <f>+F504</f>
        <v>2.3120773703999999</v>
      </c>
      <c r="X504" s="220" t="e">
        <f>V504*$X$8</f>
        <v>#REF!</v>
      </c>
    </row>
    <row r="505" spans="1:24" ht="9.75" customHeight="1">
      <c r="A505" s="229"/>
      <c r="B505" s="230"/>
      <c r="C505" s="231"/>
      <c r="D505" s="232"/>
      <c r="E505" s="248"/>
      <c r="F505" s="227"/>
      <c r="G505" s="226"/>
      <c r="H505" s="228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T505" s="218"/>
      <c r="V505" s="224"/>
      <c r="X505" s="221"/>
    </row>
    <row r="506" spans="1:24" ht="9.75" customHeight="1">
      <c r="A506" s="229"/>
      <c r="B506" s="230"/>
      <c r="C506" s="231"/>
      <c r="D506" s="232"/>
      <c r="E506" s="248"/>
      <c r="F506" s="227"/>
      <c r="G506" s="226"/>
      <c r="H506" s="228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T506" s="218"/>
      <c r="V506" s="224"/>
      <c r="X506" s="221"/>
    </row>
    <row r="507" spans="1:24" ht="9.75" customHeight="1">
      <c r="A507" s="229"/>
      <c r="B507" s="230"/>
      <c r="C507" s="231"/>
      <c r="D507" s="232"/>
      <c r="E507" s="248"/>
      <c r="F507" s="227"/>
      <c r="G507" s="226"/>
      <c r="H507" s="228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T507" s="218"/>
      <c r="V507" s="224"/>
      <c r="X507" s="221"/>
    </row>
    <row r="508" spans="1:24" ht="9.75" customHeight="1">
      <c r="A508" s="229"/>
      <c r="B508" s="230"/>
      <c r="C508" s="231"/>
      <c r="D508" s="232"/>
      <c r="E508" s="248"/>
      <c r="F508" s="227"/>
      <c r="G508" s="226"/>
      <c r="H508" s="228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T508" s="219"/>
      <c r="V508" s="225"/>
      <c r="X508" s="222"/>
    </row>
    <row r="509" spans="1:24" ht="9.75" customHeight="1">
      <c r="A509" s="229">
        <v>81</v>
      </c>
      <c r="B509" s="234" t="s">
        <v>92</v>
      </c>
      <c r="C509" s="231" t="s">
        <v>93</v>
      </c>
      <c r="D509" s="172" t="s">
        <v>94</v>
      </c>
      <c r="E509" s="247">
        <v>0.3</v>
      </c>
      <c r="F509" s="227">
        <v>70.557876674597551</v>
      </c>
      <c r="G509" s="226"/>
      <c r="H509" s="228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T509" s="217">
        <f>+H509</f>
        <v>0</v>
      </c>
      <c r="V509" s="223">
        <f>+F509</f>
        <v>70.557876674597551</v>
      </c>
      <c r="X509" s="220" t="e">
        <f>V509*$X$8</f>
        <v>#REF!</v>
      </c>
    </row>
    <row r="510" spans="1:24" ht="9.75" customHeight="1">
      <c r="A510" s="229"/>
      <c r="B510" s="234"/>
      <c r="C510" s="231"/>
      <c r="D510" s="172"/>
      <c r="E510" s="247"/>
      <c r="F510" s="227"/>
      <c r="G510" s="226"/>
      <c r="H510" s="228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T510" s="218"/>
      <c r="V510" s="224"/>
      <c r="X510" s="221"/>
    </row>
    <row r="511" spans="1:24" ht="9.75" customHeight="1">
      <c r="A511" s="229"/>
      <c r="B511" s="234"/>
      <c r="C511" s="231"/>
      <c r="D511" s="172"/>
      <c r="E511" s="247"/>
      <c r="F511" s="227"/>
      <c r="G511" s="226"/>
      <c r="H511" s="228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T511" s="218"/>
      <c r="V511" s="224"/>
      <c r="X511" s="221"/>
    </row>
    <row r="512" spans="1:24" ht="9.75" customHeight="1">
      <c r="A512" s="229"/>
      <c r="B512" s="234"/>
      <c r="C512" s="231"/>
      <c r="D512" s="172"/>
      <c r="E512" s="247"/>
      <c r="F512" s="227"/>
      <c r="G512" s="226"/>
      <c r="H512" s="228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T512" s="218"/>
      <c r="V512" s="224"/>
      <c r="X512" s="221"/>
    </row>
    <row r="513" spans="1:24" ht="9.75" customHeight="1">
      <c r="A513" s="229"/>
      <c r="B513" s="234"/>
      <c r="C513" s="231"/>
      <c r="D513" s="172"/>
      <c r="E513" s="247"/>
      <c r="F513" s="227"/>
      <c r="G513" s="226"/>
      <c r="H513" s="228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T513" s="219"/>
      <c r="V513" s="225"/>
      <c r="X513" s="222"/>
    </row>
    <row r="514" spans="1:24" ht="9.75" customHeight="1">
      <c r="A514" s="229">
        <v>82</v>
      </c>
      <c r="B514" s="243" t="s">
        <v>89</v>
      </c>
      <c r="C514" s="245" t="s">
        <v>96</v>
      </c>
      <c r="D514" s="245" t="s">
        <v>85</v>
      </c>
      <c r="E514" s="246">
        <v>4.3999999999999997E-2</v>
      </c>
      <c r="F514" s="227">
        <v>485.92914242039996</v>
      </c>
      <c r="G514" s="226"/>
      <c r="H514" s="228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T514" s="217">
        <f>+H514</f>
        <v>0</v>
      </c>
      <c r="V514" s="223">
        <f>+F514</f>
        <v>485.92914242039996</v>
      </c>
      <c r="X514" s="220" t="e">
        <f>V514*$X$8</f>
        <v>#REF!</v>
      </c>
    </row>
    <row r="515" spans="1:24" ht="9.75" customHeight="1">
      <c r="A515" s="229"/>
      <c r="B515" s="244"/>
      <c r="C515" s="245"/>
      <c r="D515" s="245"/>
      <c r="E515" s="246"/>
      <c r="F515" s="227"/>
      <c r="G515" s="226"/>
      <c r="H515" s="228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T515" s="218"/>
      <c r="V515" s="224"/>
      <c r="X515" s="221"/>
    </row>
    <row r="516" spans="1:24" ht="9.75" customHeight="1">
      <c r="A516" s="229"/>
      <c r="B516" s="244"/>
      <c r="C516" s="245"/>
      <c r="D516" s="245"/>
      <c r="E516" s="246"/>
      <c r="F516" s="227"/>
      <c r="G516" s="226"/>
      <c r="H516" s="228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T516" s="218"/>
      <c r="V516" s="224"/>
      <c r="X516" s="221"/>
    </row>
    <row r="517" spans="1:24" ht="9.75" customHeight="1">
      <c r="A517" s="229"/>
      <c r="B517" s="244"/>
      <c r="C517" s="245"/>
      <c r="D517" s="245"/>
      <c r="E517" s="246"/>
      <c r="F517" s="227"/>
      <c r="G517" s="226"/>
      <c r="H517" s="228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T517" s="218"/>
      <c r="V517" s="224"/>
      <c r="X517" s="221"/>
    </row>
    <row r="518" spans="1:24" ht="9.75" customHeight="1">
      <c r="A518" s="229"/>
      <c r="B518" s="244"/>
      <c r="C518" s="245"/>
      <c r="D518" s="245"/>
      <c r="E518" s="246"/>
      <c r="F518" s="227"/>
      <c r="G518" s="226"/>
      <c r="H518" s="228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T518" s="219"/>
      <c r="V518" s="225"/>
      <c r="X518" s="222"/>
    </row>
    <row r="519" spans="1:24" ht="9.75" customHeight="1">
      <c r="A519" s="229">
        <v>83</v>
      </c>
      <c r="B519" s="230" t="s">
        <v>97</v>
      </c>
      <c r="C519" s="231" t="s">
        <v>98</v>
      </c>
      <c r="D519" s="232" t="s">
        <v>99</v>
      </c>
      <c r="E519" s="239">
        <v>4.9000000000000004</v>
      </c>
      <c r="F519" s="227">
        <v>5.1578348999999992</v>
      </c>
      <c r="G519" s="226"/>
      <c r="H519" s="228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T519" s="217">
        <f>+H519</f>
        <v>0</v>
      </c>
      <c r="V519" s="223">
        <f>+F519</f>
        <v>5.1578348999999992</v>
      </c>
      <c r="X519" s="220" t="e">
        <f>V519*$X$8</f>
        <v>#REF!</v>
      </c>
    </row>
    <row r="520" spans="1:24" ht="9.75" customHeight="1">
      <c r="A520" s="229"/>
      <c r="B520" s="230"/>
      <c r="C520" s="231"/>
      <c r="D520" s="232"/>
      <c r="E520" s="239"/>
      <c r="F520" s="227"/>
      <c r="G520" s="226"/>
      <c r="H520" s="228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T520" s="218"/>
      <c r="V520" s="224"/>
      <c r="X520" s="221"/>
    </row>
    <row r="521" spans="1:24" ht="9.75" customHeight="1">
      <c r="A521" s="229"/>
      <c r="B521" s="230"/>
      <c r="C521" s="231"/>
      <c r="D521" s="232"/>
      <c r="E521" s="239"/>
      <c r="F521" s="227"/>
      <c r="G521" s="226"/>
      <c r="H521" s="228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T521" s="218"/>
      <c r="V521" s="224"/>
      <c r="X521" s="221"/>
    </row>
    <row r="522" spans="1:24" ht="9.75" customHeight="1">
      <c r="A522" s="229"/>
      <c r="B522" s="230"/>
      <c r="C522" s="231"/>
      <c r="D522" s="232"/>
      <c r="E522" s="239"/>
      <c r="F522" s="227"/>
      <c r="G522" s="226"/>
      <c r="H522" s="228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T522" s="218"/>
      <c r="V522" s="224"/>
      <c r="X522" s="221"/>
    </row>
    <row r="523" spans="1:24" ht="9.75" customHeight="1">
      <c r="A523" s="229"/>
      <c r="B523" s="230"/>
      <c r="C523" s="231"/>
      <c r="D523" s="232"/>
      <c r="E523" s="239"/>
      <c r="F523" s="227"/>
      <c r="G523" s="226"/>
      <c r="H523" s="228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T523" s="219"/>
      <c r="V523" s="225"/>
      <c r="X523" s="222"/>
    </row>
    <row r="524" spans="1:24" ht="9.75" customHeight="1">
      <c r="A524" s="229">
        <v>84</v>
      </c>
      <c r="B524" s="230" t="s">
        <v>100</v>
      </c>
      <c r="C524" s="231" t="s">
        <v>101</v>
      </c>
      <c r="D524" s="232" t="s">
        <v>74</v>
      </c>
      <c r="E524" s="239">
        <v>4.9000000000000004</v>
      </c>
      <c r="F524" s="227">
        <v>1.1165262456491998</v>
      </c>
      <c r="G524" s="226"/>
      <c r="H524" s="228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T524" s="217">
        <f>+H524</f>
        <v>0</v>
      </c>
      <c r="V524" s="223">
        <f>+F524</f>
        <v>1.1165262456491998</v>
      </c>
      <c r="X524" s="220" t="e">
        <f>V524*$X$8</f>
        <v>#REF!</v>
      </c>
    </row>
    <row r="525" spans="1:24" ht="9.75" customHeight="1">
      <c r="A525" s="229"/>
      <c r="B525" s="230"/>
      <c r="C525" s="231"/>
      <c r="D525" s="232"/>
      <c r="E525" s="239"/>
      <c r="F525" s="227"/>
      <c r="G525" s="226"/>
      <c r="H525" s="228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T525" s="218"/>
      <c r="V525" s="224"/>
      <c r="X525" s="221"/>
    </row>
    <row r="526" spans="1:24" ht="9.75" customHeight="1">
      <c r="A526" s="229"/>
      <c r="B526" s="230"/>
      <c r="C526" s="231"/>
      <c r="D526" s="232"/>
      <c r="E526" s="239"/>
      <c r="F526" s="227"/>
      <c r="G526" s="226"/>
      <c r="H526" s="228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T526" s="218"/>
      <c r="V526" s="224"/>
      <c r="X526" s="221"/>
    </row>
    <row r="527" spans="1:24" ht="9.75" customHeight="1">
      <c r="A527" s="229"/>
      <c r="B527" s="230"/>
      <c r="C527" s="231"/>
      <c r="D527" s="232"/>
      <c r="E527" s="239"/>
      <c r="F527" s="227"/>
      <c r="G527" s="226"/>
      <c r="H527" s="228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T527" s="218"/>
      <c r="V527" s="224"/>
      <c r="X527" s="221"/>
    </row>
    <row r="528" spans="1:24" ht="7.5" customHeight="1">
      <c r="A528" s="229"/>
      <c r="B528" s="230"/>
      <c r="C528" s="231"/>
      <c r="D528" s="232"/>
      <c r="E528" s="239"/>
      <c r="F528" s="227"/>
      <c r="G528" s="226"/>
      <c r="H528" s="228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T528" s="219"/>
      <c r="V528" s="225"/>
      <c r="X528" s="222"/>
    </row>
    <row r="529" spans="1:24" ht="9.75" customHeight="1">
      <c r="A529" s="229">
        <v>85</v>
      </c>
      <c r="B529" s="230" t="s">
        <v>102</v>
      </c>
      <c r="C529" s="231" t="s">
        <v>103</v>
      </c>
      <c r="D529" s="232" t="s">
        <v>104</v>
      </c>
      <c r="E529" s="239">
        <v>2.79</v>
      </c>
      <c r="F529" s="227">
        <v>1.1518307078079997</v>
      </c>
      <c r="G529" s="226"/>
      <c r="H529" s="228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T529" s="217">
        <f>+H529</f>
        <v>0</v>
      </c>
      <c r="V529" s="223">
        <f>+F529</f>
        <v>1.1518307078079997</v>
      </c>
      <c r="X529" s="220" t="e">
        <f>V529*$X$8</f>
        <v>#REF!</v>
      </c>
    </row>
    <row r="530" spans="1:24" ht="9.75" customHeight="1">
      <c r="A530" s="229"/>
      <c r="B530" s="230"/>
      <c r="C530" s="231"/>
      <c r="D530" s="232"/>
      <c r="E530" s="239"/>
      <c r="F530" s="227"/>
      <c r="G530" s="226"/>
      <c r="H530" s="228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T530" s="218"/>
      <c r="V530" s="224"/>
      <c r="X530" s="221"/>
    </row>
    <row r="531" spans="1:24" ht="9.75" customHeight="1">
      <c r="A531" s="229"/>
      <c r="B531" s="230"/>
      <c r="C531" s="231"/>
      <c r="D531" s="232"/>
      <c r="E531" s="239"/>
      <c r="F531" s="227"/>
      <c r="G531" s="226"/>
      <c r="H531" s="228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T531" s="218"/>
      <c r="V531" s="224"/>
      <c r="X531" s="221"/>
    </row>
    <row r="532" spans="1:24" ht="9.75" customHeight="1">
      <c r="A532" s="229"/>
      <c r="B532" s="230"/>
      <c r="C532" s="231"/>
      <c r="D532" s="232"/>
      <c r="E532" s="239"/>
      <c r="F532" s="227"/>
      <c r="G532" s="226"/>
      <c r="H532" s="228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T532" s="218"/>
      <c r="V532" s="224"/>
      <c r="X532" s="221"/>
    </row>
    <row r="533" spans="1:24" ht="9.75" customHeight="1">
      <c r="A533" s="229"/>
      <c r="B533" s="230"/>
      <c r="C533" s="231"/>
      <c r="D533" s="232"/>
      <c r="E533" s="239"/>
      <c r="F533" s="227"/>
      <c r="G533" s="226"/>
      <c r="H533" s="228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T533" s="219"/>
      <c r="V533" s="225"/>
      <c r="X533" s="222"/>
    </row>
    <row r="534" spans="1:24" ht="9.75" customHeight="1">
      <c r="A534" s="229">
        <v>86</v>
      </c>
      <c r="B534" s="230" t="s">
        <v>105</v>
      </c>
      <c r="C534" s="231" t="s">
        <v>106</v>
      </c>
      <c r="D534" s="232" t="s">
        <v>104</v>
      </c>
      <c r="E534" s="239">
        <v>2.79</v>
      </c>
      <c r="F534" s="227">
        <v>6.3129955599279999</v>
      </c>
      <c r="G534" s="226"/>
      <c r="H534" s="228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T534" s="217">
        <f>+H534</f>
        <v>0</v>
      </c>
      <c r="V534" s="223">
        <f>+F534</f>
        <v>6.3129955599279999</v>
      </c>
      <c r="X534" s="220" t="e">
        <f>V534*$X$8</f>
        <v>#REF!</v>
      </c>
    </row>
    <row r="535" spans="1:24" ht="9.75" customHeight="1">
      <c r="A535" s="229"/>
      <c r="B535" s="230"/>
      <c r="C535" s="231"/>
      <c r="D535" s="232"/>
      <c r="E535" s="239"/>
      <c r="F535" s="227"/>
      <c r="G535" s="226"/>
      <c r="H535" s="228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T535" s="218"/>
      <c r="V535" s="224"/>
      <c r="X535" s="221"/>
    </row>
    <row r="536" spans="1:24" ht="9.75" customHeight="1">
      <c r="A536" s="229"/>
      <c r="B536" s="230"/>
      <c r="C536" s="231"/>
      <c r="D536" s="232"/>
      <c r="E536" s="239"/>
      <c r="F536" s="227"/>
      <c r="G536" s="226"/>
      <c r="H536" s="228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T536" s="218"/>
      <c r="V536" s="224"/>
      <c r="X536" s="221"/>
    </row>
    <row r="537" spans="1:24" ht="9.75" customHeight="1">
      <c r="A537" s="229"/>
      <c r="B537" s="230"/>
      <c r="C537" s="231"/>
      <c r="D537" s="232"/>
      <c r="E537" s="239"/>
      <c r="F537" s="227"/>
      <c r="G537" s="226"/>
      <c r="H537" s="228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T537" s="218"/>
      <c r="V537" s="224"/>
      <c r="X537" s="221"/>
    </row>
    <row r="538" spans="1:24" ht="6.75" customHeight="1">
      <c r="A538" s="229"/>
      <c r="B538" s="230"/>
      <c r="C538" s="231"/>
      <c r="D538" s="232"/>
      <c r="E538" s="239"/>
      <c r="F538" s="227"/>
      <c r="G538" s="226"/>
      <c r="H538" s="228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T538" s="219"/>
      <c r="V538" s="225"/>
      <c r="X538" s="222"/>
    </row>
    <row r="539" spans="1:24" ht="9.75" customHeight="1">
      <c r="A539" s="229">
        <v>87</v>
      </c>
      <c r="B539" s="234" t="s">
        <v>107</v>
      </c>
      <c r="C539" s="172" t="s">
        <v>108</v>
      </c>
      <c r="D539" s="173" t="s">
        <v>95</v>
      </c>
      <c r="E539" s="235">
        <v>4.5</v>
      </c>
      <c r="F539" s="249">
        <v>2.1038914398399999</v>
      </c>
      <c r="G539" s="226"/>
      <c r="H539" s="228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T539" s="217">
        <f>+H539</f>
        <v>0</v>
      </c>
      <c r="V539" s="223">
        <f>+F539</f>
        <v>2.1038914398399999</v>
      </c>
      <c r="X539" s="220" t="e">
        <f>V539*$X$8</f>
        <v>#REF!</v>
      </c>
    </row>
    <row r="540" spans="1:24" ht="9.75" customHeight="1">
      <c r="A540" s="229"/>
      <c r="B540" s="234"/>
      <c r="C540" s="172"/>
      <c r="D540" s="173"/>
      <c r="E540" s="235"/>
      <c r="F540" s="249"/>
      <c r="G540" s="226"/>
      <c r="H540" s="228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T540" s="218"/>
      <c r="V540" s="224"/>
      <c r="X540" s="221"/>
    </row>
    <row r="541" spans="1:24" ht="9.75" customHeight="1">
      <c r="A541" s="229"/>
      <c r="B541" s="234"/>
      <c r="C541" s="172"/>
      <c r="D541" s="173"/>
      <c r="E541" s="235"/>
      <c r="F541" s="249"/>
      <c r="G541" s="226"/>
      <c r="H541" s="228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T541" s="218"/>
      <c r="V541" s="224"/>
      <c r="X541" s="221"/>
    </row>
    <row r="542" spans="1:24" ht="9.75" customHeight="1">
      <c r="A542" s="229"/>
      <c r="B542" s="234"/>
      <c r="C542" s="172"/>
      <c r="D542" s="173"/>
      <c r="E542" s="235"/>
      <c r="F542" s="249"/>
      <c r="G542" s="226"/>
      <c r="H542" s="228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T542" s="218"/>
      <c r="V542" s="224"/>
      <c r="X542" s="221"/>
    </row>
    <row r="543" spans="1:24" ht="9.75" customHeight="1">
      <c r="A543" s="229"/>
      <c r="B543" s="234"/>
      <c r="C543" s="172"/>
      <c r="D543" s="173"/>
      <c r="E543" s="235"/>
      <c r="F543" s="249"/>
      <c r="G543" s="226"/>
      <c r="H543" s="228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T543" s="219"/>
      <c r="V543" s="225"/>
      <c r="X543" s="222"/>
    </row>
    <row r="544" spans="1:24" ht="9.75" customHeight="1">
      <c r="A544" s="229">
        <v>88</v>
      </c>
      <c r="B544" s="240" t="s">
        <v>109</v>
      </c>
      <c r="C544" s="241" t="s">
        <v>110</v>
      </c>
      <c r="D544" s="241" t="s">
        <v>85</v>
      </c>
      <c r="E544" s="242">
        <v>0.06</v>
      </c>
      <c r="F544" s="227">
        <v>682.26287859999991</v>
      </c>
      <c r="G544" s="226"/>
      <c r="H544" s="228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T544" s="217">
        <f>+H544</f>
        <v>0</v>
      </c>
      <c r="V544" s="223">
        <f>+F544</f>
        <v>682.26287859999991</v>
      </c>
      <c r="X544" s="220" t="e">
        <f>V544*$X$8</f>
        <v>#REF!</v>
      </c>
    </row>
    <row r="545" spans="1:26" ht="9.75" customHeight="1">
      <c r="A545" s="229"/>
      <c r="B545" s="240"/>
      <c r="C545" s="241"/>
      <c r="D545" s="241"/>
      <c r="E545" s="242"/>
      <c r="F545" s="227"/>
      <c r="G545" s="226"/>
      <c r="H545" s="228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T545" s="218"/>
      <c r="V545" s="224"/>
      <c r="X545" s="221"/>
    </row>
    <row r="546" spans="1:26" ht="9.75" customHeight="1">
      <c r="A546" s="229"/>
      <c r="B546" s="240"/>
      <c r="C546" s="241"/>
      <c r="D546" s="241"/>
      <c r="E546" s="242"/>
      <c r="F546" s="227"/>
      <c r="G546" s="226"/>
      <c r="H546" s="228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T546" s="218"/>
      <c r="V546" s="224"/>
      <c r="X546" s="221"/>
    </row>
    <row r="547" spans="1:26" ht="9.75" customHeight="1">
      <c r="A547" s="229"/>
      <c r="B547" s="240"/>
      <c r="C547" s="241"/>
      <c r="D547" s="241"/>
      <c r="E547" s="242"/>
      <c r="F547" s="227"/>
      <c r="G547" s="226"/>
      <c r="H547" s="228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T547" s="218"/>
      <c r="V547" s="224"/>
      <c r="X547" s="221"/>
    </row>
    <row r="548" spans="1:26" ht="9.75" customHeight="1">
      <c r="A548" s="229"/>
      <c r="B548" s="240"/>
      <c r="C548" s="241"/>
      <c r="D548" s="241"/>
      <c r="E548" s="242"/>
      <c r="F548" s="227"/>
      <c r="G548" s="226"/>
      <c r="H548" s="228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T548" s="219"/>
      <c r="V548" s="225"/>
      <c r="X548" s="222"/>
    </row>
    <row r="549" spans="1:26" ht="9.75" customHeight="1">
      <c r="A549" s="229">
        <v>89</v>
      </c>
      <c r="B549" s="234" t="s">
        <v>111</v>
      </c>
      <c r="C549" s="172" t="s">
        <v>112</v>
      </c>
      <c r="D549" s="173" t="s">
        <v>95</v>
      </c>
      <c r="E549" s="235">
        <v>4.5</v>
      </c>
      <c r="F549" s="227">
        <v>0.78784034459600005</v>
      </c>
      <c r="G549" s="226"/>
      <c r="H549" s="228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T549" s="217">
        <f>+H549</f>
        <v>0</v>
      </c>
      <c r="V549" s="223">
        <f>+F549</f>
        <v>0.78784034459600005</v>
      </c>
      <c r="X549" s="220" t="e">
        <f>V549*$X$8</f>
        <v>#REF!</v>
      </c>
    </row>
    <row r="550" spans="1:26" ht="9.75" customHeight="1">
      <c r="A550" s="229"/>
      <c r="B550" s="234"/>
      <c r="C550" s="172"/>
      <c r="D550" s="173"/>
      <c r="E550" s="235"/>
      <c r="F550" s="227"/>
      <c r="G550" s="226"/>
      <c r="H550" s="228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T550" s="218"/>
      <c r="V550" s="224"/>
      <c r="X550" s="221"/>
    </row>
    <row r="551" spans="1:26" ht="9.75" customHeight="1">
      <c r="A551" s="229"/>
      <c r="B551" s="234"/>
      <c r="C551" s="172"/>
      <c r="D551" s="173"/>
      <c r="E551" s="235"/>
      <c r="F551" s="227"/>
      <c r="G551" s="226"/>
      <c r="H551" s="228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T551" s="218"/>
      <c r="V551" s="224"/>
      <c r="X551" s="221"/>
    </row>
    <row r="552" spans="1:26" ht="9.75" customHeight="1">
      <c r="A552" s="229"/>
      <c r="B552" s="234"/>
      <c r="C552" s="172"/>
      <c r="D552" s="173"/>
      <c r="E552" s="235"/>
      <c r="F552" s="227"/>
      <c r="G552" s="226"/>
      <c r="H552" s="228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T552" s="218"/>
      <c r="V552" s="224"/>
      <c r="X552" s="221"/>
    </row>
    <row r="553" spans="1:26" ht="9.75" customHeight="1">
      <c r="A553" s="229"/>
      <c r="B553" s="234"/>
      <c r="C553" s="172"/>
      <c r="D553" s="173"/>
      <c r="E553" s="235"/>
      <c r="F553" s="227"/>
      <c r="G553" s="226"/>
      <c r="H553" s="228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T553" s="219"/>
      <c r="V553" s="225"/>
      <c r="X553" s="222"/>
    </row>
    <row r="554" spans="1:26" ht="9.75" customHeight="1">
      <c r="A554" s="229">
        <v>90</v>
      </c>
      <c r="B554" s="230" t="s">
        <v>113</v>
      </c>
      <c r="C554" s="231" t="s">
        <v>114</v>
      </c>
      <c r="D554" s="232" t="s">
        <v>74</v>
      </c>
      <c r="E554" s="233">
        <v>40</v>
      </c>
      <c r="F554" s="227">
        <v>0.84138478180477594</v>
      </c>
      <c r="G554" s="226"/>
      <c r="H554" s="228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T554" s="217">
        <f>+H554</f>
        <v>0</v>
      </c>
      <c r="V554" s="223">
        <f>+F554</f>
        <v>0.84138478180477594</v>
      </c>
      <c r="X554" s="220" t="e">
        <f>V554*$X$8</f>
        <v>#REF!</v>
      </c>
    </row>
    <row r="555" spans="1:26" ht="9.75" customHeight="1">
      <c r="A555" s="229"/>
      <c r="B555" s="230"/>
      <c r="C555" s="231"/>
      <c r="D555" s="232"/>
      <c r="E555" s="233"/>
      <c r="F555" s="227"/>
      <c r="G555" s="226"/>
      <c r="H555" s="228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T555" s="218"/>
      <c r="V555" s="224"/>
      <c r="X555" s="221"/>
    </row>
    <row r="556" spans="1:26" ht="9.75" customHeight="1">
      <c r="A556" s="229"/>
      <c r="B556" s="230"/>
      <c r="C556" s="231"/>
      <c r="D556" s="232"/>
      <c r="E556" s="233"/>
      <c r="F556" s="227"/>
      <c r="G556" s="226"/>
      <c r="H556" s="228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T556" s="218"/>
      <c r="V556" s="224"/>
      <c r="X556" s="221"/>
    </row>
    <row r="557" spans="1:26" ht="9.75" customHeight="1">
      <c r="A557" s="229"/>
      <c r="B557" s="230"/>
      <c r="C557" s="231"/>
      <c r="D557" s="232"/>
      <c r="E557" s="233"/>
      <c r="F557" s="227"/>
      <c r="G557" s="226"/>
      <c r="H557" s="228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T557" s="218"/>
      <c r="V557" s="224"/>
      <c r="X557" s="221"/>
    </row>
    <row r="558" spans="1:26" ht="9.75" customHeight="1">
      <c r="A558" s="229"/>
      <c r="B558" s="230"/>
      <c r="C558" s="231"/>
      <c r="D558" s="232"/>
      <c r="E558" s="233"/>
      <c r="F558" s="227"/>
      <c r="G558" s="226"/>
      <c r="H558" s="228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T558" s="219"/>
      <c r="V558" s="225"/>
      <c r="X558" s="222"/>
    </row>
    <row r="559" spans="1:26" ht="23.25" customHeight="1">
      <c r="A559" s="114"/>
      <c r="B559" s="119"/>
      <c r="C559" s="120" t="s">
        <v>143</v>
      </c>
      <c r="D559" s="128">
        <v>96.595361160486988</v>
      </c>
      <c r="E559" s="121" t="s">
        <v>70</v>
      </c>
      <c r="F559" s="122"/>
      <c r="G559" s="123"/>
      <c r="H559" s="124"/>
      <c r="I559" s="135"/>
      <c r="J559" s="135"/>
      <c r="K559" s="135"/>
      <c r="L559" s="135"/>
      <c r="M559" s="135"/>
      <c r="N559" s="135"/>
      <c r="O559" s="135"/>
      <c r="P559" s="135"/>
      <c r="Q559" s="135"/>
      <c r="R559" s="135"/>
      <c r="T559" s="127">
        <f>SUM(T489:T558)</f>
        <v>0</v>
      </c>
      <c r="V559" s="125"/>
      <c r="W559" s="6"/>
      <c r="X559" s="6"/>
      <c r="Z559" s="5"/>
    </row>
    <row r="560" spans="1:26" ht="24.75" customHeight="1">
      <c r="A560" s="114"/>
      <c r="B560" s="119"/>
      <c r="C560" s="120" t="s">
        <v>19</v>
      </c>
      <c r="D560" s="128"/>
      <c r="E560" s="121"/>
      <c r="F560" s="122"/>
      <c r="G560" s="123"/>
      <c r="H560" s="124"/>
      <c r="I560" s="135"/>
      <c r="J560" s="135"/>
      <c r="K560" s="135"/>
      <c r="L560" s="135"/>
      <c r="M560" s="135"/>
      <c r="N560" s="135"/>
      <c r="O560" s="135"/>
      <c r="P560" s="135"/>
      <c r="Q560" s="135"/>
      <c r="R560" s="135"/>
      <c r="T560" s="127">
        <f>+H560</f>
        <v>0</v>
      </c>
      <c r="V560" s="125"/>
      <c r="W560" s="6"/>
      <c r="X560" s="6"/>
    </row>
    <row r="561" spans="1:24" ht="9.75" customHeight="1">
      <c r="A561" s="232"/>
      <c r="B561" s="230"/>
      <c r="C561" s="236" t="s">
        <v>117</v>
      </c>
      <c r="D561" s="232"/>
      <c r="E561" s="239"/>
      <c r="F561" s="227">
        <v>0</v>
      </c>
      <c r="G561" s="226"/>
      <c r="H561" s="228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T561" s="217">
        <f>+H561</f>
        <v>0</v>
      </c>
      <c r="V561" s="223">
        <f>+F561</f>
        <v>0</v>
      </c>
      <c r="X561" s="220" t="e">
        <f>V561*$X$8</f>
        <v>#REF!</v>
      </c>
    </row>
    <row r="562" spans="1:24" ht="9.75" customHeight="1">
      <c r="A562" s="232"/>
      <c r="B562" s="230"/>
      <c r="C562" s="237"/>
      <c r="D562" s="232"/>
      <c r="E562" s="239"/>
      <c r="F562" s="227"/>
      <c r="G562" s="226"/>
      <c r="H562" s="228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T562" s="218"/>
      <c r="V562" s="224"/>
      <c r="X562" s="221"/>
    </row>
    <row r="563" spans="1:24" ht="9.75" customHeight="1">
      <c r="A563" s="232"/>
      <c r="B563" s="230"/>
      <c r="C563" s="237"/>
      <c r="D563" s="232"/>
      <c r="E563" s="239"/>
      <c r="F563" s="227"/>
      <c r="G563" s="226"/>
      <c r="H563" s="228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T563" s="218"/>
      <c r="V563" s="224"/>
      <c r="X563" s="221"/>
    </row>
    <row r="564" spans="1:24" ht="9.75" customHeight="1">
      <c r="A564" s="232"/>
      <c r="B564" s="230"/>
      <c r="C564" s="237"/>
      <c r="D564" s="232"/>
      <c r="E564" s="239"/>
      <c r="F564" s="227"/>
      <c r="G564" s="226"/>
      <c r="H564" s="228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T564" s="218"/>
      <c r="V564" s="224"/>
      <c r="X564" s="221"/>
    </row>
    <row r="565" spans="1:24" ht="9.75" customHeight="1">
      <c r="A565" s="232"/>
      <c r="B565" s="230"/>
      <c r="C565" s="238"/>
      <c r="D565" s="232"/>
      <c r="E565" s="239"/>
      <c r="F565" s="227"/>
      <c r="G565" s="226"/>
      <c r="H565" s="228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T565" s="219"/>
      <c r="V565" s="225"/>
      <c r="X565" s="222"/>
    </row>
    <row r="566" spans="1:24" ht="9.75" customHeight="1">
      <c r="A566" s="173"/>
      <c r="B566" s="234"/>
      <c r="C566" s="255" t="s">
        <v>12</v>
      </c>
      <c r="D566" s="173"/>
      <c r="E566" s="235"/>
      <c r="F566" s="227">
        <v>0</v>
      </c>
      <c r="G566" s="226"/>
      <c r="H566" s="228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T566" s="217">
        <f>+H566</f>
        <v>0</v>
      </c>
      <c r="V566" s="223">
        <f>+F566</f>
        <v>0</v>
      </c>
      <c r="X566" s="220" t="e">
        <f>V566*$X$8</f>
        <v>#REF!</v>
      </c>
    </row>
    <row r="567" spans="1:24" ht="9.75" customHeight="1">
      <c r="A567" s="173"/>
      <c r="B567" s="234"/>
      <c r="C567" s="255"/>
      <c r="D567" s="173"/>
      <c r="E567" s="235"/>
      <c r="F567" s="227"/>
      <c r="G567" s="226"/>
      <c r="H567" s="228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T567" s="218"/>
      <c r="V567" s="224"/>
      <c r="X567" s="221"/>
    </row>
    <row r="568" spans="1:24" ht="9.75" customHeight="1">
      <c r="A568" s="173"/>
      <c r="B568" s="234"/>
      <c r="C568" s="255"/>
      <c r="D568" s="173"/>
      <c r="E568" s="235"/>
      <c r="F568" s="227"/>
      <c r="G568" s="226"/>
      <c r="H568" s="228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T568" s="218"/>
      <c r="V568" s="224"/>
      <c r="X568" s="221"/>
    </row>
    <row r="569" spans="1:24" ht="9.75" customHeight="1">
      <c r="A569" s="173"/>
      <c r="B569" s="234"/>
      <c r="C569" s="255"/>
      <c r="D569" s="173"/>
      <c r="E569" s="235"/>
      <c r="F569" s="227"/>
      <c r="G569" s="226"/>
      <c r="H569" s="228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T569" s="218"/>
      <c r="V569" s="224"/>
      <c r="X569" s="221"/>
    </row>
    <row r="570" spans="1:24" ht="9.75" customHeight="1">
      <c r="A570" s="173"/>
      <c r="B570" s="234"/>
      <c r="C570" s="255"/>
      <c r="D570" s="173"/>
      <c r="E570" s="235"/>
      <c r="F570" s="227"/>
      <c r="G570" s="226"/>
      <c r="H570" s="228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T570" s="219"/>
      <c r="V570" s="225"/>
      <c r="X570" s="222"/>
    </row>
    <row r="571" spans="1:24" ht="9.75" customHeight="1">
      <c r="A571" s="229">
        <v>91</v>
      </c>
      <c r="B571" s="230" t="s">
        <v>72</v>
      </c>
      <c r="C571" s="231" t="s">
        <v>73</v>
      </c>
      <c r="D571" s="232" t="s">
        <v>74</v>
      </c>
      <c r="E571" s="248">
        <v>2.79</v>
      </c>
      <c r="F571" s="227">
        <v>0.42240325999999995</v>
      </c>
      <c r="G571" s="226"/>
      <c r="H571" s="228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T571" s="217">
        <f>+H571</f>
        <v>0</v>
      </c>
      <c r="V571" s="223">
        <f>+F571</f>
        <v>0.42240325999999995</v>
      </c>
      <c r="X571" s="220" t="e">
        <f>V571*$X$8</f>
        <v>#REF!</v>
      </c>
    </row>
    <row r="572" spans="1:24" ht="9.75" customHeight="1">
      <c r="A572" s="229"/>
      <c r="B572" s="230"/>
      <c r="C572" s="231"/>
      <c r="D572" s="232"/>
      <c r="E572" s="248"/>
      <c r="F572" s="227"/>
      <c r="G572" s="226"/>
      <c r="H572" s="228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T572" s="218"/>
      <c r="V572" s="224"/>
      <c r="X572" s="221"/>
    </row>
    <row r="573" spans="1:24" ht="9.75" customHeight="1">
      <c r="A573" s="229"/>
      <c r="B573" s="230"/>
      <c r="C573" s="231"/>
      <c r="D573" s="232"/>
      <c r="E573" s="248"/>
      <c r="F573" s="227"/>
      <c r="G573" s="226"/>
      <c r="H573" s="228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T573" s="218"/>
      <c r="V573" s="224"/>
      <c r="X573" s="221"/>
    </row>
    <row r="574" spans="1:24" ht="9.75" customHeight="1">
      <c r="A574" s="229"/>
      <c r="B574" s="230"/>
      <c r="C574" s="231"/>
      <c r="D574" s="232"/>
      <c r="E574" s="248"/>
      <c r="F574" s="227"/>
      <c r="G574" s="226"/>
      <c r="H574" s="228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T574" s="218"/>
      <c r="V574" s="224"/>
      <c r="X574" s="221"/>
    </row>
    <row r="575" spans="1:24" ht="9.75" customHeight="1">
      <c r="A575" s="229"/>
      <c r="B575" s="230"/>
      <c r="C575" s="231"/>
      <c r="D575" s="232"/>
      <c r="E575" s="248"/>
      <c r="F575" s="227"/>
      <c r="G575" s="226"/>
      <c r="H575" s="228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T575" s="219"/>
      <c r="V575" s="225"/>
      <c r="X575" s="222"/>
    </row>
    <row r="576" spans="1:24" ht="9.75" customHeight="1">
      <c r="A576" s="252">
        <v>92</v>
      </c>
      <c r="B576" s="230" t="s">
        <v>75</v>
      </c>
      <c r="C576" s="231" t="s">
        <v>76</v>
      </c>
      <c r="D576" s="232" t="s">
        <v>77</v>
      </c>
      <c r="E576" s="248">
        <v>0.13950000000000001</v>
      </c>
      <c r="F576" s="227">
        <v>15.792288999999998</v>
      </c>
      <c r="G576" s="226"/>
      <c r="H576" s="228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T576" s="217">
        <f>+H576</f>
        <v>0</v>
      </c>
      <c r="V576" s="223">
        <f>+F576</f>
        <v>15.792288999999998</v>
      </c>
      <c r="X576" s="220" t="e">
        <f>V576*$X$8</f>
        <v>#REF!</v>
      </c>
    </row>
    <row r="577" spans="1:24" ht="9.75" customHeight="1">
      <c r="A577" s="253"/>
      <c r="B577" s="230"/>
      <c r="C577" s="231"/>
      <c r="D577" s="232"/>
      <c r="E577" s="248"/>
      <c r="F577" s="227"/>
      <c r="G577" s="226"/>
      <c r="H577" s="228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T577" s="218"/>
      <c r="V577" s="224"/>
      <c r="X577" s="221"/>
    </row>
    <row r="578" spans="1:24" ht="9.75" customHeight="1">
      <c r="A578" s="253"/>
      <c r="B578" s="230"/>
      <c r="C578" s="231"/>
      <c r="D578" s="232"/>
      <c r="E578" s="248"/>
      <c r="F578" s="227"/>
      <c r="G578" s="226"/>
      <c r="H578" s="228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T578" s="218"/>
      <c r="V578" s="224"/>
      <c r="X578" s="221"/>
    </row>
    <row r="579" spans="1:24" ht="9.75" customHeight="1">
      <c r="A579" s="253"/>
      <c r="B579" s="230"/>
      <c r="C579" s="231"/>
      <c r="D579" s="232"/>
      <c r="E579" s="248"/>
      <c r="F579" s="227"/>
      <c r="G579" s="226"/>
      <c r="H579" s="228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  <c r="T579" s="218"/>
      <c r="V579" s="224"/>
      <c r="X579" s="221"/>
    </row>
    <row r="580" spans="1:24" ht="9.75" customHeight="1">
      <c r="A580" s="254"/>
      <c r="B580" s="230"/>
      <c r="C580" s="231"/>
      <c r="D580" s="232"/>
      <c r="E580" s="248"/>
      <c r="F580" s="227"/>
      <c r="G580" s="226"/>
      <c r="H580" s="228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T580" s="219"/>
      <c r="V580" s="225"/>
      <c r="X580" s="222"/>
    </row>
    <row r="581" spans="1:24" ht="9.75" customHeight="1">
      <c r="A581" s="252">
        <v>93</v>
      </c>
      <c r="B581" s="230" t="s">
        <v>78</v>
      </c>
      <c r="C581" s="231" t="s">
        <v>79</v>
      </c>
      <c r="D581" s="232" t="s">
        <v>80</v>
      </c>
      <c r="E581" s="248">
        <v>4.9000000000000004</v>
      </c>
      <c r="F581" s="227">
        <v>0.45559117999999998</v>
      </c>
      <c r="G581" s="226"/>
      <c r="H581" s="228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T581" s="217">
        <f>+H581</f>
        <v>0</v>
      </c>
      <c r="V581" s="223">
        <f>+F581</f>
        <v>0.45559117999999998</v>
      </c>
      <c r="X581" s="220" t="e">
        <f>V581*$X$8</f>
        <v>#REF!</v>
      </c>
    </row>
    <row r="582" spans="1:24" ht="9.75" customHeight="1">
      <c r="A582" s="253"/>
      <c r="B582" s="230"/>
      <c r="C582" s="231"/>
      <c r="D582" s="232"/>
      <c r="E582" s="248"/>
      <c r="F582" s="227"/>
      <c r="G582" s="226"/>
      <c r="H582" s="228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T582" s="218"/>
      <c r="V582" s="224"/>
      <c r="X582" s="221"/>
    </row>
    <row r="583" spans="1:24" ht="9.75" customHeight="1">
      <c r="A583" s="253"/>
      <c r="B583" s="230"/>
      <c r="C583" s="231"/>
      <c r="D583" s="232"/>
      <c r="E583" s="248"/>
      <c r="F583" s="227"/>
      <c r="G583" s="226"/>
      <c r="H583" s="228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  <c r="T583" s="218"/>
      <c r="V583" s="224"/>
      <c r="X583" s="221"/>
    </row>
    <row r="584" spans="1:24" ht="9.75" customHeight="1">
      <c r="A584" s="253"/>
      <c r="B584" s="230"/>
      <c r="C584" s="231"/>
      <c r="D584" s="232"/>
      <c r="E584" s="248"/>
      <c r="F584" s="227"/>
      <c r="G584" s="226"/>
      <c r="H584" s="228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T584" s="218"/>
      <c r="V584" s="224"/>
      <c r="X584" s="221"/>
    </row>
    <row r="585" spans="1:24" ht="9.75" customHeight="1">
      <c r="A585" s="254"/>
      <c r="B585" s="230"/>
      <c r="C585" s="231"/>
      <c r="D585" s="232"/>
      <c r="E585" s="248"/>
      <c r="F585" s="227"/>
      <c r="G585" s="226"/>
      <c r="H585" s="228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  <c r="T585" s="219"/>
      <c r="V585" s="225"/>
      <c r="X585" s="222"/>
    </row>
    <row r="586" spans="1:24" ht="9.75" customHeight="1">
      <c r="A586" s="252">
        <v>94</v>
      </c>
      <c r="B586" s="230" t="s">
        <v>81</v>
      </c>
      <c r="C586" s="231" t="s">
        <v>82</v>
      </c>
      <c r="D586" s="232" t="s">
        <v>77</v>
      </c>
      <c r="E586" s="248">
        <v>0.1</v>
      </c>
      <c r="F586" s="227">
        <v>11.890155</v>
      </c>
      <c r="G586" s="226"/>
      <c r="H586" s="228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  <c r="T586" s="217">
        <f>+H586</f>
        <v>0</v>
      </c>
      <c r="V586" s="223">
        <f>+F586</f>
        <v>11.890155</v>
      </c>
      <c r="X586" s="220" t="e">
        <f>V586*$X$8</f>
        <v>#REF!</v>
      </c>
    </row>
    <row r="587" spans="1:24" ht="9.75" customHeight="1">
      <c r="A587" s="253"/>
      <c r="B587" s="230"/>
      <c r="C587" s="231"/>
      <c r="D587" s="232"/>
      <c r="E587" s="248"/>
      <c r="F587" s="227"/>
      <c r="G587" s="226"/>
      <c r="H587" s="228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  <c r="T587" s="218"/>
      <c r="V587" s="224"/>
      <c r="X587" s="221"/>
    </row>
    <row r="588" spans="1:24" ht="9.75" customHeight="1">
      <c r="A588" s="253"/>
      <c r="B588" s="230"/>
      <c r="C588" s="231"/>
      <c r="D588" s="232"/>
      <c r="E588" s="248"/>
      <c r="F588" s="227"/>
      <c r="G588" s="226"/>
      <c r="H588" s="228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  <c r="T588" s="218"/>
      <c r="V588" s="224"/>
      <c r="X588" s="221"/>
    </row>
    <row r="589" spans="1:24" ht="9.75" customHeight="1">
      <c r="A589" s="253"/>
      <c r="B589" s="230"/>
      <c r="C589" s="231"/>
      <c r="D589" s="232"/>
      <c r="E589" s="248"/>
      <c r="F589" s="227"/>
      <c r="G589" s="226"/>
      <c r="H589" s="228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T589" s="218"/>
      <c r="V589" s="224"/>
      <c r="X589" s="221"/>
    </row>
    <row r="590" spans="1:24" ht="9.75" customHeight="1">
      <c r="A590" s="254"/>
      <c r="B590" s="230"/>
      <c r="C590" s="231"/>
      <c r="D590" s="232"/>
      <c r="E590" s="248"/>
      <c r="F590" s="227"/>
      <c r="G590" s="226"/>
      <c r="H590" s="228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T590" s="219"/>
      <c r="V590" s="225"/>
      <c r="X590" s="222"/>
    </row>
    <row r="591" spans="1:24" ht="9.75" customHeight="1">
      <c r="A591" s="252">
        <v>95</v>
      </c>
      <c r="B591" s="230" t="s">
        <v>83</v>
      </c>
      <c r="C591" s="231" t="s">
        <v>84</v>
      </c>
      <c r="D591" s="232" t="s">
        <v>85</v>
      </c>
      <c r="E591" s="239">
        <v>0.52922000000000002</v>
      </c>
      <c r="F591" s="227">
        <v>3.3333540000000004</v>
      </c>
      <c r="G591" s="226"/>
      <c r="H591" s="228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  <c r="T591" s="217">
        <f>+H591</f>
        <v>0</v>
      </c>
      <c r="V591" s="223">
        <f>+F591</f>
        <v>3.3333540000000004</v>
      </c>
      <c r="X591" s="220" t="e">
        <f>V591*$X$8</f>
        <v>#REF!</v>
      </c>
    </row>
    <row r="592" spans="1:24" ht="9.75" customHeight="1">
      <c r="A592" s="253"/>
      <c r="B592" s="230"/>
      <c r="C592" s="231"/>
      <c r="D592" s="232"/>
      <c r="E592" s="239"/>
      <c r="F592" s="227"/>
      <c r="G592" s="226"/>
      <c r="H592" s="228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  <c r="T592" s="218"/>
      <c r="V592" s="224"/>
      <c r="X592" s="221"/>
    </row>
    <row r="593" spans="1:24" ht="9.75" customHeight="1">
      <c r="A593" s="253"/>
      <c r="B593" s="230"/>
      <c r="C593" s="231"/>
      <c r="D593" s="232"/>
      <c r="E593" s="239"/>
      <c r="F593" s="227"/>
      <c r="G593" s="226"/>
      <c r="H593" s="228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T593" s="218"/>
      <c r="V593" s="224"/>
      <c r="X593" s="221"/>
    </row>
    <row r="594" spans="1:24" ht="9.75" customHeight="1">
      <c r="A594" s="253"/>
      <c r="B594" s="230"/>
      <c r="C594" s="231"/>
      <c r="D594" s="232"/>
      <c r="E594" s="239"/>
      <c r="F594" s="227"/>
      <c r="G594" s="226"/>
      <c r="H594" s="228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  <c r="T594" s="218"/>
      <c r="V594" s="224"/>
      <c r="X594" s="221"/>
    </row>
    <row r="595" spans="1:24" ht="9.75" customHeight="1">
      <c r="A595" s="254"/>
      <c r="B595" s="230"/>
      <c r="C595" s="231"/>
      <c r="D595" s="232"/>
      <c r="E595" s="239"/>
      <c r="F595" s="227"/>
      <c r="G595" s="226"/>
      <c r="H595" s="228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T595" s="219"/>
      <c r="V595" s="225"/>
      <c r="X595" s="222"/>
    </row>
    <row r="596" spans="1:24" ht="23.25" customHeight="1">
      <c r="A596" s="114"/>
      <c r="B596" s="119"/>
      <c r="C596" s="120" t="s">
        <v>143</v>
      </c>
      <c r="D596" s="126">
        <v>3.4046388395130016</v>
      </c>
      <c r="E596" s="121" t="s">
        <v>70</v>
      </c>
      <c r="F596" s="122"/>
      <c r="G596" s="123"/>
      <c r="H596" s="124"/>
      <c r="I596" s="135"/>
      <c r="J596" s="135"/>
      <c r="K596" s="135"/>
      <c r="L596" s="135"/>
      <c r="M596" s="135"/>
      <c r="N596" s="135"/>
      <c r="O596" s="135"/>
      <c r="P596" s="135"/>
      <c r="Q596" s="135"/>
      <c r="R596" s="135"/>
      <c r="T596" s="127">
        <f>SUM(T566:T595)</f>
        <v>0</v>
      </c>
      <c r="V596" s="125"/>
      <c r="W596" s="6"/>
      <c r="X596" s="6"/>
    </row>
    <row r="597" spans="1:24" ht="9.75" customHeight="1">
      <c r="A597" s="229"/>
      <c r="B597" s="230"/>
      <c r="C597" s="251" t="s">
        <v>86</v>
      </c>
      <c r="D597" s="232"/>
      <c r="E597" s="239"/>
      <c r="F597" s="227">
        <v>0</v>
      </c>
      <c r="G597" s="226"/>
      <c r="H597" s="228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  <c r="T597" s="217">
        <f>+H597</f>
        <v>0</v>
      </c>
      <c r="V597" s="223">
        <f>+F597</f>
        <v>0</v>
      </c>
      <c r="X597" s="220" t="e">
        <f>V597*$X$8</f>
        <v>#REF!</v>
      </c>
    </row>
    <row r="598" spans="1:24" ht="9.75" customHeight="1">
      <c r="A598" s="229"/>
      <c r="B598" s="230"/>
      <c r="C598" s="251"/>
      <c r="D598" s="232"/>
      <c r="E598" s="239"/>
      <c r="F598" s="227"/>
      <c r="G598" s="226"/>
      <c r="H598" s="228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  <c r="T598" s="218"/>
      <c r="V598" s="224"/>
      <c r="X598" s="221"/>
    </row>
    <row r="599" spans="1:24" ht="9.75" customHeight="1">
      <c r="A599" s="229"/>
      <c r="B599" s="230"/>
      <c r="C599" s="251"/>
      <c r="D599" s="232"/>
      <c r="E599" s="239"/>
      <c r="F599" s="227"/>
      <c r="G599" s="226"/>
      <c r="H599" s="228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  <c r="T599" s="218"/>
      <c r="V599" s="224"/>
      <c r="X599" s="221"/>
    </row>
    <row r="600" spans="1:24" ht="9.75" customHeight="1">
      <c r="A600" s="229"/>
      <c r="B600" s="230"/>
      <c r="C600" s="251"/>
      <c r="D600" s="232"/>
      <c r="E600" s="239"/>
      <c r="F600" s="227"/>
      <c r="G600" s="226"/>
      <c r="H600" s="228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  <c r="T600" s="218"/>
      <c r="V600" s="224"/>
      <c r="X600" s="221"/>
    </row>
    <row r="601" spans="1:24" ht="9.75" customHeight="1">
      <c r="A601" s="229"/>
      <c r="B601" s="230"/>
      <c r="C601" s="251"/>
      <c r="D601" s="232"/>
      <c r="E601" s="239"/>
      <c r="F601" s="227"/>
      <c r="G601" s="226"/>
      <c r="H601" s="228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  <c r="T601" s="219"/>
      <c r="V601" s="225"/>
      <c r="X601" s="222"/>
    </row>
    <row r="602" spans="1:24" ht="9.75" customHeight="1">
      <c r="A602" s="229">
        <v>96</v>
      </c>
      <c r="B602" s="250" t="s">
        <v>87</v>
      </c>
      <c r="C602" s="231" t="s">
        <v>88</v>
      </c>
      <c r="D602" s="232" t="s">
        <v>85</v>
      </c>
      <c r="E602" s="239">
        <v>8.2535999999999998E-2</v>
      </c>
      <c r="F602" s="227">
        <v>74.129678924680007</v>
      </c>
      <c r="G602" s="226"/>
      <c r="H602" s="228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T602" s="217">
        <f>+H602</f>
        <v>0</v>
      </c>
      <c r="V602" s="223">
        <f>+F602</f>
        <v>74.129678924680007</v>
      </c>
      <c r="X602" s="220" t="e">
        <f>V602*$X$8</f>
        <v>#REF!</v>
      </c>
    </row>
    <row r="603" spans="1:24" ht="9.75" customHeight="1">
      <c r="A603" s="229"/>
      <c r="B603" s="231"/>
      <c r="C603" s="231"/>
      <c r="D603" s="232"/>
      <c r="E603" s="239"/>
      <c r="F603" s="227"/>
      <c r="G603" s="226"/>
      <c r="H603" s="228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T603" s="218"/>
      <c r="V603" s="224"/>
      <c r="X603" s="221"/>
    </row>
    <row r="604" spans="1:24" ht="9.75" customHeight="1">
      <c r="A604" s="229"/>
      <c r="B604" s="231"/>
      <c r="C604" s="231"/>
      <c r="D604" s="232"/>
      <c r="E604" s="239"/>
      <c r="F604" s="227"/>
      <c r="G604" s="226"/>
      <c r="H604" s="228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T604" s="218"/>
      <c r="V604" s="224"/>
      <c r="X604" s="221"/>
    </row>
    <row r="605" spans="1:24" ht="9.75" customHeight="1">
      <c r="A605" s="229"/>
      <c r="B605" s="231"/>
      <c r="C605" s="231"/>
      <c r="D605" s="232"/>
      <c r="E605" s="239"/>
      <c r="F605" s="227"/>
      <c r="G605" s="226"/>
      <c r="H605" s="228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  <c r="T605" s="218"/>
      <c r="V605" s="224"/>
      <c r="X605" s="221"/>
    </row>
    <row r="606" spans="1:24" ht="9.75" customHeight="1">
      <c r="A606" s="229"/>
      <c r="B606" s="231"/>
      <c r="C606" s="231"/>
      <c r="D606" s="232"/>
      <c r="E606" s="239"/>
      <c r="F606" s="227"/>
      <c r="G606" s="226"/>
      <c r="H606" s="228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  <c r="T606" s="219"/>
      <c r="V606" s="225"/>
      <c r="X606" s="222"/>
    </row>
    <row r="607" spans="1:24" ht="9.75" customHeight="1">
      <c r="A607" s="229">
        <v>97</v>
      </c>
      <c r="B607" s="230" t="s">
        <v>89</v>
      </c>
      <c r="C607" s="231" t="s">
        <v>90</v>
      </c>
      <c r="D607" s="232" t="s">
        <v>80</v>
      </c>
      <c r="E607" s="248">
        <v>5.6</v>
      </c>
      <c r="F607" s="227">
        <v>9.5302425204000016</v>
      </c>
      <c r="G607" s="226"/>
      <c r="H607" s="228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  <c r="T607" s="217">
        <f>+H607</f>
        <v>0</v>
      </c>
      <c r="V607" s="223">
        <f>+F607</f>
        <v>9.5302425204000016</v>
      </c>
      <c r="X607" s="220" t="e">
        <f>V607*$X$8</f>
        <v>#REF!</v>
      </c>
    </row>
    <row r="608" spans="1:24" ht="9.75" customHeight="1">
      <c r="A608" s="229"/>
      <c r="B608" s="230"/>
      <c r="C608" s="231"/>
      <c r="D608" s="232"/>
      <c r="E608" s="248"/>
      <c r="F608" s="227"/>
      <c r="G608" s="226"/>
      <c r="H608" s="228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  <c r="T608" s="218"/>
      <c r="V608" s="224"/>
      <c r="X608" s="221"/>
    </row>
    <row r="609" spans="1:24" ht="9.75" customHeight="1">
      <c r="A609" s="229"/>
      <c r="B609" s="230"/>
      <c r="C609" s="231"/>
      <c r="D609" s="232"/>
      <c r="E609" s="248"/>
      <c r="F609" s="227"/>
      <c r="G609" s="226"/>
      <c r="H609" s="228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T609" s="218"/>
      <c r="V609" s="224"/>
      <c r="X609" s="221"/>
    </row>
    <row r="610" spans="1:24" ht="9.75" customHeight="1">
      <c r="A610" s="229"/>
      <c r="B610" s="230"/>
      <c r="C610" s="231"/>
      <c r="D610" s="232"/>
      <c r="E610" s="248"/>
      <c r="F610" s="227"/>
      <c r="G610" s="226"/>
      <c r="H610" s="228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  <c r="T610" s="218"/>
      <c r="V610" s="224"/>
      <c r="X610" s="221"/>
    </row>
    <row r="611" spans="1:24" ht="9.75" customHeight="1">
      <c r="A611" s="229"/>
      <c r="B611" s="230"/>
      <c r="C611" s="231"/>
      <c r="D611" s="232"/>
      <c r="E611" s="248"/>
      <c r="F611" s="227"/>
      <c r="G611" s="226"/>
      <c r="H611" s="228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  <c r="T611" s="219"/>
      <c r="V611" s="225"/>
      <c r="X611" s="222"/>
    </row>
    <row r="612" spans="1:24" ht="9.75" customHeight="1">
      <c r="A612" s="229">
        <v>98</v>
      </c>
      <c r="B612" s="230" t="s">
        <v>89</v>
      </c>
      <c r="C612" s="231" t="s">
        <v>91</v>
      </c>
      <c r="D612" s="232" t="s">
        <v>80</v>
      </c>
      <c r="E612" s="248">
        <v>0.8</v>
      </c>
      <c r="F612" s="227">
        <v>2.3120773703999999</v>
      </c>
      <c r="G612" s="226"/>
      <c r="H612" s="228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  <c r="T612" s="217">
        <f>+H612</f>
        <v>0</v>
      </c>
      <c r="V612" s="223">
        <f>+F612</f>
        <v>2.3120773703999999</v>
      </c>
      <c r="X612" s="220" t="e">
        <f>V612*$X$8</f>
        <v>#REF!</v>
      </c>
    </row>
    <row r="613" spans="1:24" ht="9.75" customHeight="1">
      <c r="A613" s="229"/>
      <c r="B613" s="230"/>
      <c r="C613" s="231"/>
      <c r="D613" s="232"/>
      <c r="E613" s="248"/>
      <c r="F613" s="227"/>
      <c r="G613" s="226"/>
      <c r="H613" s="228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  <c r="T613" s="218"/>
      <c r="V613" s="224"/>
      <c r="X613" s="221"/>
    </row>
    <row r="614" spans="1:24" ht="9.75" customHeight="1">
      <c r="A614" s="229"/>
      <c r="B614" s="230"/>
      <c r="C614" s="231"/>
      <c r="D614" s="232"/>
      <c r="E614" s="248"/>
      <c r="F614" s="227"/>
      <c r="G614" s="226"/>
      <c r="H614" s="228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T614" s="218"/>
      <c r="V614" s="224"/>
      <c r="X614" s="221"/>
    </row>
    <row r="615" spans="1:24" ht="9.75" customHeight="1">
      <c r="A615" s="229"/>
      <c r="B615" s="230"/>
      <c r="C615" s="231"/>
      <c r="D615" s="232"/>
      <c r="E615" s="248"/>
      <c r="F615" s="227"/>
      <c r="G615" s="226"/>
      <c r="H615" s="228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T615" s="218"/>
      <c r="V615" s="224"/>
      <c r="X615" s="221"/>
    </row>
    <row r="616" spans="1:24" ht="7.5" customHeight="1">
      <c r="A616" s="229"/>
      <c r="B616" s="230"/>
      <c r="C616" s="231"/>
      <c r="D616" s="232"/>
      <c r="E616" s="248"/>
      <c r="F616" s="227"/>
      <c r="G616" s="226"/>
      <c r="H616" s="228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  <c r="T616" s="219"/>
      <c r="V616" s="225"/>
      <c r="X616" s="222"/>
    </row>
    <row r="617" spans="1:24" ht="9.75" customHeight="1">
      <c r="A617" s="229">
        <v>99</v>
      </c>
      <c r="B617" s="234" t="s">
        <v>92</v>
      </c>
      <c r="C617" s="231" t="s">
        <v>93</v>
      </c>
      <c r="D617" s="172" t="s">
        <v>94</v>
      </c>
      <c r="E617" s="247">
        <v>0.3</v>
      </c>
      <c r="F617" s="227">
        <v>70.557876674597551</v>
      </c>
      <c r="G617" s="226"/>
      <c r="H617" s="228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  <c r="T617" s="217">
        <f>+H617</f>
        <v>0</v>
      </c>
      <c r="V617" s="223">
        <f>+F617</f>
        <v>70.557876674597551</v>
      </c>
      <c r="X617" s="220" t="e">
        <f>V617*$X$8</f>
        <v>#REF!</v>
      </c>
    </row>
    <row r="618" spans="1:24" ht="9.75" customHeight="1">
      <c r="A618" s="229"/>
      <c r="B618" s="234"/>
      <c r="C618" s="231"/>
      <c r="D618" s="172"/>
      <c r="E618" s="247"/>
      <c r="F618" s="227"/>
      <c r="G618" s="226"/>
      <c r="H618" s="228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  <c r="T618" s="218"/>
      <c r="V618" s="224"/>
      <c r="X618" s="221"/>
    </row>
    <row r="619" spans="1:24" ht="9.75" customHeight="1">
      <c r="A619" s="229"/>
      <c r="B619" s="234"/>
      <c r="C619" s="231"/>
      <c r="D619" s="172"/>
      <c r="E619" s="247"/>
      <c r="F619" s="227"/>
      <c r="G619" s="226"/>
      <c r="H619" s="228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T619" s="218"/>
      <c r="V619" s="224"/>
      <c r="X619" s="221"/>
    </row>
    <row r="620" spans="1:24" ht="9.75" customHeight="1">
      <c r="A620" s="229"/>
      <c r="B620" s="234"/>
      <c r="C620" s="231"/>
      <c r="D620" s="172"/>
      <c r="E620" s="247"/>
      <c r="F620" s="227"/>
      <c r="G620" s="226"/>
      <c r="H620" s="228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T620" s="218"/>
      <c r="V620" s="224"/>
      <c r="X620" s="221"/>
    </row>
    <row r="621" spans="1:24" ht="9.75" customHeight="1">
      <c r="A621" s="229"/>
      <c r="B621" s="234"/>
      <c r="C621" s="231"/>
      <c r="D621" s="172"/>
      <c r="E621" s="247"/>
      <c r="F621" s="227"/>
      <c r="G621" s="226"/>
      <c r="H621" s="228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  <c r="T621" s="219"/>
      <c r="V621" s="225"/>
      <c r="X621" s="222"/>
    </row>
    <row r="622" spans="1:24" ht="9.75" customHeight="1">
      <c r="A622" s="229">
        <v>100</v>
      </c>
      <c r="B622" s="243" t="s">
        <v>89</v>
      </c>
      <c r="C622" s="245" t="s">
        <v>96</v>
      </c>
      <c r="D622" s="245" t="s">
        <v>85</v>
      </c>
      <c r="E622" s="246">
        <v>4.3999999999999997E-2</v>
      </c>
      <c r="F622" s="227">
        <v>485.92914242039996</v>
      </c>
      <c r="G622" s="226"/>
      <c r="H622" s="228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  <c r="T622" s="217">
        <f>+H622</f>
        <v>0</v>
      </c>
      <c r="V622" s="223">
        <f>+F622</f>
        <v>485.92914242039996</v>
      </c>
      <c r="X622" s="220" t="e">
        <f>V622*$X$8</f>
        <v>#REF!</v>
      </c>
    </row>
    <row r="623" spans="1:24" ht="9.75" customHeight="1">
      <c r="A623" s="229"/>
      <c r="B623" s="244"/>
      <c r="C623" s="245"/>
      <c r="D623" s="245"/>
      <c r="E623" s="246"/>
      <c r="F623" s="227"/>
      <c r="G623" s="226"/>
      <c r="H623" s="228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  <c r="T623" s="218"/>
      <c r="V623" s="224"/>
      <c r="X623" s="221"/>
    </row>
    <row r="624" spans="1:24" ht="9.75" customHeight="1">
      <c r="A624" s="229"/>
      <c r="B624" s="244"/>
      <c r="C624" s="245"/>
      <c r="D624" s="245"/>
      <c r="E624" s="246"/>
      <c r="F624" s="227"/>
      <c r="G624" s="226"/>
      <c r="H624" s="228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T624" s="218"/>
      <c r="V624" s="224"/>
      <c r="X624" s="221"/>
    </row>
    <row r="625" spans="1:24" ht="9.75" customHeight="1">
      <c r="A625" s="229"/>
      <c r="B625" s="244"/>
      <c r="C625" s="245"/>
      <c r="D625" s="245"/>
      <c r="E625" s="246"/>
      <c r="F625" s="227"/>
      <c r="G625" s="226"/>
      <c r="H625" s="228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  <c r="T625" s="218"/>
      <c r="V625" s="224"/>
      <c r="X625" s="221"/>
    </row>
    <row r="626" spans="1:24" ht="9.75" customHeight="1">
      <c r="A626" s="229"/>
      <c r="B626" s="244"/>
      <c r="C626" s="245"/>
      <c r="D626" s="245"/>
      <c r="E626" s="246"/>
      <c r="F626" s="227"/>
      <c r="G626" s="226"/>
      <c r="H626" s="228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  <c r="T626" s="219"/>
      <c r="V626" s="225"/>
      <c r="X626" s="222"/>
    </row>
    <row r="627" spans="1:24" ht="9.75" customHeight="1">
      <c r="A627" s="229">
        <v>101</v>
      </c>
      <c r="B627" s="230" t="s">
        <v>97</v>
      </c>
      <c r="C627" s="231" t="s">
        <v>98</v>
      </c>
      <c r="D627" s="232" t="s">
        <v>99</v>
      </c>
      <c r="E627" s="239">
        <v>4.9000000000000004</v>
      </c>
      <c r="F627" s="227">
        <v>5.1578348999999992</v>
      </c>
      <c r="G627" s="226"/>
      <c r="H627" s="228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  <c r="T627" s="217">
        <f>+H627</f>
        <v>0</v>
      </c>
      <c r="V627" s="223">
        <f>+F627</f>
        <v>5.1578348999999992</v>
      </c>
      <c r="X627" s="220" t="e">
        <f>V627*$X$8</f>
        <v>#REF!</v>
      </c>
    </row>
    <row r="628" spans="1:24" ht="9.75" customHeight="1">
      <c r="A628" s="229"/>
      <c r="B628" s="230"/>
      <c r="C628" s="231"/>
      <c r="D628" s="232"/>
      <c r="E628" s="239"/>
      <c r="F628" s="227"/>
      <c r="G628" s="226"/>
      <c r="H628" s="228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T628" s="218"/>
      <c r="V628" s="224"/>
      <c r="X628" s="221"/>
    </row>
    <row r="629" spans="1:24" ht="9.75" customHeight="1">
      <c r="A629" s="229"/>
      <c r="B629" s="230"/>
      <c r="C629" s="231"/>
      <c r="D629" s="232"/>
      <c r="E629" s="239"/>
      <c r="F629" s="227"/>
      <c r="G629" s="226"/>
      <c r="H629" s="228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T629" s="218"/>
      <c r="V629" s="224"/>
      <c r="X629" s="221"/>
    </row>
    <row r="630" spans="1:24" ht="9.75" customHeight="1">
      <c r="A630" s="229"/>
      <c r="B630" s="230"/>
      <c r="C630" s="231"/>
      <c r="D630" s="232"/>
      <c r="E630" s="239"/>
      <c r="F630" s="227"/>
      <c r="G630" s="226"/>
      <c r="H630" s="228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  <c r="T630" s="218"/>
      <c r="V630" s="224"/>
      <c r="X630" s="221"/>
    </row>
    <row r="631" spans="1:24" ht="9.75" customHeight="1">
      <c r="A631" s="229"/>
      <c r="B631" s="230"/>
      <c r="C631" s="231"/>
      <c r="D631" s="232"/>
      <c r="E631" s="239"/>
      <c r="F631" s="227"/>
      <c r="G631" s="226"/>
      <c r="H631" s="228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  <c r="T631" s="219"/>
      <c r="V631" s="225"/>
      <c r="X631" s="222"/>
    </row>
    <row r="632" spans="1:24" ht="9.75" customHeight="1">
      <c r="A632" s="229">
        <v>102</v>
      </c>
      <c r="B632" s="230" t="s">
        <v>100</v>
      </c>
      <c r="C632" s="231" t="s">
        <v>101</v>
      </c>
      <c r="D632" s="232" t="s">
        <v>74</v>
      </c>
      <c r="E632" s="239">
        <v>4.9000000000000004</v>
      </c>
      <c r="F632" s="227">
        <v>1.1165262456491998</v>
      </c>
      <c r="G632" s="226"/>
      <c r="H632" s="228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T632" s="217">
        <f>+H632</f>
        <v>0</v>
      </c>
      <c r="V632" s="223">
        <f>+F632</f>
        <v>1.1165262456491998</v>
      </c>
      <c r="X632" s="220" t="e">
        <f>V632*$X$8</f>
        <v>#REF!</v>
      </c>
    </row>
    <row r="633" spans="1:24" ht="9.75" customHeight="1">
      <c r="A633" s="229"/>
      <c r="B633" s="230"/>
      <c r="C633" s="231"/>
      <c r="D633" s="232"/>
      <c r="E633" s="239"/>
      <c r="F633" s="227"/>
      <c r="G633" s="226"/>
      <c r="H633" s="228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  <c r="T633" s="218"/>
      <c r="V633" s="224"/>
      <c r="X633" s="221"/>
    </row>
    <row r="634" spans="1:24" ht="9.75" customHeight="1">
      <c r="A634" s="229"/>
      <c r="B634" s="230"/>
      <c r="C634" s="231"/>
      <c r="D634" s="232"/>
      <c r="E634" s="239"/>
      <c r="F634" s="227"/>
      <c r="G634" s="226"/>
      <c r="H634" s="228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"229"/>
      <c r="B635" s="230"/>
      <c r="C635" s="231"/>
      <c r="D635" s="232"/>
      <c r="E635" s="239"/>
      <c r="F635" s="227"/>
      <c r="G635" s="226"/>
      <c r="H635" s="228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  <c r="T635" s="218"/>
      <c r="V635" s="224"/>
      <c r="X635" s="221"/>
    </row>
    <row r="636" spans="1:24" ht="9.75" customHeight="1">
      <c r="A636" s="229"/>
      <c r="B636" s="230"/>
      <c r="C636" s="231"/>
      <c r="D636" s="232"/>
      <c r="E636" s="239"/>
      <c r="F636" s="227"/>
      <c r="G636" s="226"/>
      <c r="H636" s="228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T636" s="219"/>
      <c r="V636" s="225"/>
      <c r="X636" s="222"/>
    </row>
    <row r="637" spans="1:24" ht="9.75" customHeight="1">
      <c r="A637" s="229">
        <v>103</v>
      </c>
      <c r="B637" s="230" t="s">
        <v>102</v>
      </c>
      <c r="C637" s="231" t="s">
        <v>103</v>
      </c>
      <c r="D637" s="232" t="s">
        <v>104</v>
      </c>
      <c r="E637" s="239">
        <v>2.79</v>
      </c>
      <c r="F637" s="227">
        <v>1.1518307078079997</v>
      </c>
      <c r="G637" s="226"/>
      <c r="H637" s="228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  <c r="T637" s="217">
        <f>+H637</f>
        <v>0</v>
      </c>
      <c r="V637" s="223">
        <f>+F637</f>
        <v>1.1518307078079997</v>
      </c>
      <c r="X637" s="220" t="e">
        <f>V637*$X$8</f>
        <v>#REF!</v>
      </c>
    </row>
    <row r="638" spans="1:24" ht="9.75" customHeight="1">
      <c r="A638" s="229"/>
      <c r="B638" s="230"/>
      <c r="C638" s="231"/>
      <c r="D638" s="232"/>
      <c r="E638" s="239"/>
      <c r="F638" s="227"/>
      <c r="G638" s="226"/>
      <c r="H638" s="228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T638" s="218"/>
      <c r="V638" s="224"/>
      <c r="X638" s="221"/>
    </row>
    <row r="639" spans="1:24" ht="9.75" customHeight="1">
      <c r="A639" s="229"/>
      <c r="B639" s="230"/>
      <c r="C639" s="231"/>
      <c r="D639" s="232"/>
      <c r="E639" s="239"/>
      <c r="F639" s="227"/>
      <c r="G639" s="226"/>
      <c r="H639" s="228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T639" s="218"/>
      <c r="V639" s="224"/>
      <c r="X639" s="221"/>
    </row>
    <row r="640" spans="1:24" ht="9.75" customHeight="1">
      <c r="A640" s="229"/>
      <c r="B640" s="230"/>
      <c r="C640" s="231"/>
      <c r="D640" s="232"/>
      <c r="E640" s="239"/>
      <c r="F640" s="227"/>
      <c r="G640" s="226"/>
      <c r="H640" s="228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  <c r="T640" s="218"/>
      <c r="V640" s="224"/>
      <c r="X640" s="221"/>
    </row>
    <row r="641" spans="1:24" ht="9.75" customHeight="1">
      <c r="A641" s="229"/>
      <c r="B641" s="230"/>
      <c r="C641" s="231"/>
      <c r="D641" s="232"/>
      <c r="E641" s="239"/>
      <c r="F641" s="227"/>
      <c r="G641" s="226"/>
      <c r="H641" s="228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T641" s="219"/>
      <c r="V641" s="225"/>
      <c r="X641" s="222"/>
    </row>
    <row r="642" spans="1:24" ht="9.75" customHeight="1">
      <c r="A642" s="229">
        <v>104</v>
      </c>
      <c r="B642" s="230" t="s">
        <v>105</v>
      </c>
      <c r="C642" s="231" t="s">
        <v>106</v>
      </c>
      <c r="D642" s="232" t="s">
        <v>104</v>
      </c>
      <c r="E642" s="239">
        <v>2.79</v>
      </c>
      <c r="F642" s="227">
        <v>6.3129955599279999</v>
      </c>
      <c r="G642" s="226"/>
      <c r="H642" s="228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  <c r="T642" s="217">
        <f>+H642</f>
        <v>0</v>
      </c>
      <c r="V642" s="223">
        <f>+F642</f>
        <v>6.3129955599279999</v>
      </c>
      <c r="X642" s="220" t="e">
        <f>V642*$X$8</f>
        <v>#REF!</v>
      </c>
    </row>
    <row r="643" spans="1:24" ht="9.75" customHeight="1">
      <c r="A643" s="229"/>
      <c r="B643" s="230"/>
      <c r="C643" s="231"/>
      <c r="D643" s="232"/>
      <c r="E643" s="239"/>
      <c r="F643" s="227"/>
      <c r="G643" s="226"/>
      <c r="H643" s="228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  <c r="T643" s="218"/>
      <c r="V643" s="224"/>
      <c r="X643" s="221"/>
    </row>
    <row r="644" spans="1:24" ht="9.75" customHeight="1">
      <c r="A644" s="229"/>
      <c r="B644" s="230"/>
      <c r="C644" s="231"/>
      <c r="D644" s="232"/>
      <c r="E644" s="239"/>
      <c r="F644" s="227"/>
      <c r="G644" s="226"/>
      <c r="H644" s="228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  <c r="T644" s="218"/>
      <c r="V644" s="224"/>
      <c r="X644" s="221"/>
    </row>
    <row r="645" spans="1:24" ht="9.75" customHeight="1">
      <c r="A645" s="229"/>
      <c r="B645" s="230"/>
      <c r="C645" s="231"/>
      <c r="D645" s="232"/>
      <c r="E645" s="239"/>
      <c r="F645" s="227"/>
      <c r="G645" s="226"/>
      <c r="H645" s="228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  <c r="T645" s="218"/>
      <c r="V645" s="224"/>
      <c r="X645" s="221"/>
    </row>
    <row r="646" spans="1:24" ht="9.75" customHeight="1">
      <c r="A646" s="229"/>
      <c r="B646" s="230"/>
      <c r="C646" s="231"/>
      <c r="D646" s="232"/>
      <c r="E646" s="239"/>
      <c r="F646" s="227"/>
      <c r="G646" s="226"/>
      <c r="H646" s="228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T646" s="219"/>
      <c r="V646" s="225"/>
      <c r="X646" s="222"/>
    </row>
    <row r="647" spans="1:24" ht="9.75" customHeight="1">
      <c r="A647" s="229">
        <v>105</v>
      </c>
      <c r="B647" s="234" t="s">
        <v>107</v>
      </c>
      <c r="C647" s="172" t="s">
        <v>108</v>
      </c>
      <c r="D647" s="173" t="s">
        <v>95</v>
      </c>
      <c r="E647" s="235">
        <v>4.5</v>
      </c>
      <c r="F647" s="227">
        <v>2.1038914398399999</v>
      </c>
      <c r="G647" s="226"/>
      <c r="H647" s="228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T647" s="217">
        <f>+H647</f>
        <v>0</v>
      </c>
      <c r="V647" s="223">
        <f>+F647</f>
        <v>2.1038914398399999</v>
      </c>
      <c r="X647" s="220" t="e">
        <f>V647*$X$8</f>
        <v>#REF!</v>
      </c>
    </row>
    <row r="648" spans="1:24" ht="9.75" customHeight="1">
      <c r="A648" s="229"/>
      <c r="B648" s="234"/>
      <c r="C648" s="172"/>
      <c r="D648" s="173"/>
      <c r="E648" s="235"/>
      <c r="F648" s="227"/>
      <c r="G648" s="226"/>
      <c r="H648" s="228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  <c r="T648" s="218"/>
      <c r="V648" s="224"/>
      <c r="X648" s="221"/>
    </row>
    <row r="649" spans="1:24" ht="9.75" customHeight="1">
      <c r="A649" s="229"/>
      <c r="B649" s="234"/>
      <c r="C649" s="172"/>
      <c r="D649" s="173"/>
      <c r="E649" s="235"/>
      <c r="F649" s="227"/>
      <c r="G649" s="226"/>
      <c r="H649" s="228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T649" s="218"/>
      <c r="V649" s="224"/>
      <c r="X649" s="221"/>
    </row>
    <row r="650" spans="1:24" ht="9.75" customHeight="1">
      <c r="A650" s="229"/>
      <c r="B650" s="234"/>
      <c r="C650" s="172"/>
      <c r="D650" s="173"/>
      <c r="E650" s="235"/>
      <c r="F650" s="227"/>
      <c r="G650" s="226"/>
      <c r="H650" s="228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T650" s="218"/>
      <c r="V650" s="224"/>
      <c r="X650" s="221"/>
    </row>
    <row r="651" spans="1:24" ht="9.75" customHeight="1">
      <c r="A651" s="229"/>
      <c r="B651" s="234"/>
      <c r="C651" s="172"/>
      <c r="D651" s="173"/>
      <c r="E651" s="235"/>
      <c r="F651" s="227"/>
      <c r="G651" s="226"/>
      <c r="H651" s="228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T651" s="219"/>
      <c r="V651" s="225"/>
      <c r="X651" s="222"/>
    </row>
    <row r="652" spans="1:24" ht="9.75" customHeight="1">
      <c r="A652" s="229">
        <v>106</v>
      </c>
      <c r="B652" s="240" t="s">
        <v>109</v>
      </c>
      <c r="C652" s="241" t="s">
        <v>110</v>
      </c>
      <c r="D652" s="241" t="s">
        <v>85</v>
      </c>
      <c r="E652" s="242">
        <v>0.06</v>
      </c>
      <c r="F652" s="227">
        <v>682.26287859999991</v>
      </c>
      <c r="G652" s="226"/>
      <c r="H652" s="228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  <c r="T652" s="217">
        <f>+H652</f>
        <v>0</v>
      </c>
      <c r="V652" s="223">
        <f>+F652</f>
        <v>682.26287859999991</v>
      </c>
      <c r="X652" s="220" t="e">
        <f>V652*$X$8</f>
        <v>#REF!</v>
      </c>
    </row>
    <row r="653" spans="1:24" ht="9.75" customHeight="1">
      <c r="A653" s="229"/>
      <c r="B653" s="240"/>
      <c r="C653" s="241"/>
      <c r="D653" s="241"/>
      <c r="E653" s="242"/>
      <c r="F653" s="227"/>
      <c r="G653" s="226"/>
      <c r="H653" s="228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  <c r="T653" s="218"/>
      <c r="V653" s="224"/>
      <c r="X653" s="221"/>
    </row>
    <row r="654" spans="1:24" ht="9.75" customHeight="1">
      <c r="A654" s="229"/>
      <c r="B654" s="240"/>
      <c r="C654" s="241"/>
      <c r="D654" s="241"/>
      <c r="E654" s="242"/>
      <c r="F654" s="227"/>
      <c r="G654" s="226"/>
      <c r="H654" s="228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  <c r="T654" s="218"/>
      <c r="V654" s="224"/>
      <c r="X654" s="221"/>
    </row>
    <row r="655" spans="1:24" ht="9.75" customHeight="1">
      <c r="A655" s="229"/>
      <c r="B655" s="240"/>
      <c r="C655" s="241"/>
      <c r="D655" s="241"/>
      <c r="E655" s="242"/>
      <c r="F655" s="227"/>
      <c r="G655" s="226"/>
      <c r="H655" s="228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  <c r="T655" s="218"/>
      <c r="V655" s="224"/>
      <c r="X655" s="221"/>
    </row>
    <row r="656" spans="1:24" ht="9.75" customHeight="1">
      <c r="A656" s="229"/>
      <c r="B656" s="240"/>
      <c r="C656" s="241"/>
      <c r="D656" s="241"/>
      <c r="E656" s="242"/>
      <c r="F656" s="227"/>
      <c r="G656" s="226"/>
      <c r="H656" s="228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  <c r="T656" s="219"/>
      <c r="V656" s="225"/>
      <c r="X656" s="222"/>
    </row>
    <row r="657" spans="1:26" ht="9.75" customHeight="1">
      <c r="A657" s="229">
        <v>107</v>
      </c>
      <c r="B657" s="234" t="s">
        <v>111</v>
      </c>
      <c r="C657" s="172" t="s">
        <v>112</v>
      </c>
      <c r="D657" s="173" t="s">
        <v>95</v>
      </c>
      <c r="E657" s="235">
        <v>4.5</v>
      </c>
      <c r="F657" s="227">
        <v>0.78784034459600005</v>
      </c>
      <c r="G657" s="226"/>
      <c r="H657" s="228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  <c r="T657" s="217">
        <f>+H657</f>
        <v>0</v>
      </c>
      <c r="V657" s="223">
        <f>+F657</f>
        <v>0.78784034459600005</v>
      </c>
      <c r="X657" s="220" t="e">
        <f>V657*$X$8</f>
        <v>#REF!</v>
      </c>
    </row>
    <row r="658" spans="1:26" ht="9.75" customHeight="1">
      <c r="A658" s="229"/>
      <c r="B658" s="234"/>
      <c r="C658" s="172"/>
      <c r="D658" s="173"/>
      <c r="E658" s="235"/>
      <c r="F658" s="227"/>
      <c r="G658" s="226"/>
      <c r="H658" s="228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T658" s="218"/>
      <c r="V658" s="224"/>
      <c r="X658" s="221"/>
    </row>
    <row r="659" spans="1:26" ht="9.75" customHeight="1">
      <c r="A659" s="229"/>
      <c r="B659" s="234"/>
      <c r="C659" s="172"/>
      <c r="D659" s="173"/>
      <c r="E659" s="235"/>
      <c r="F659" s="227"/>
      <c r="G659" s="226"/>
      <c r="H659" s="228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  <c r="T659" s="218"/>
      <c r="V659" s="224"/>
      <c r="X659" s="221"/>
    </row>
    <row r="660" spans="1:26" ht="9.75" customHeight="1">
      <c r="A660" s="229"/>
      <c r="B660" s="234"/>
      <c r="C660" s="172"/>
      <c r="D660" s="173"/>
      <c r="E660" s="235"/>
      <c r="F660" s="227"/>
      <c r="G660" s="226"/>
      <c r="H660" s="228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  <c r="T660" s="218"/>
      <c r="V660" s="224"/>
      <c r="X660" s="221"/>
    </row>
    <row r="661" spans="1:26" ht="9.75" customHeight="1">
      <c r="A661" s="229"/>
      <c r="B661" s="234"/>
      <c r="C661" s="172"/>
      <c r="D661" s="173"/>
      <c r="E661" s="235"/>
      <c r="F661" s="227"/>
      <c r="G661" s="226"/>
      <c r="H661" s="228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T661" s="219"/>
      <c r="V661" s="225"/>
      <c r="X661" s="222"/>
    </row>
    <row r="662" spans="1:26" ht="9.75" customHeight="1">
      <c r="A662" s="229">
        <v>108</v>
      </c>
      <c r="B662" s="230" t="s">
        <v>113</v>
      </c>
      <c r="C662" s="231" t="s">
        <v>114</v>
      </c>
      <c r="D662" s="232" t="s">
        <v>74</v>
      </c>
      <c r="E662" s="233">
        <v>40</v>
      </c>
      <c r="F662" s="227">
        <v>0.84138478180477594</v>
      </c>
      <c r="G662" s="226"/>
      <c r="H662" s="228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  <c r="T662" s="217">
        <f>+H662</f>
        <v>0</v>
      </c>
      <c r="V662" s="223">
        <f>+F662</f>
        <v>0.84138478180477594</v>
      </c>
      <c r="X662" s="220" t="e">
        <f>V662*$X$8</f>
        <v>#REF!</v>
      </c>
    </row>
    <row r="663" spans="1:26" ht="9.75" customHeight="1">
      <c r="A663" s="229"/>
      <c r="B663" s="230"/>
      <c r="C663" s="231"/>
      <c r="D663" s="232"/>
      <c r="E663" s="233"/>
      <c r="F663" s="227"/>
      <c r="G663" s="226"/>
      <c r="H663" s="228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T663" s="218"/>
      <c r="V663" s="224"/>
      <c r="X663" s="221"/>
    </row>
    <row r="664" spans="1:26" ht="9.75" customHeight="1">
      <c r="A664" s="229"/>
      <c r="B664" s="230"/>
      <c r="C664" s="231"/>
      <c r="D664" s="232"/>
      <c r="E664" s="233"/>
      <c r="F664" s="227"/>
      <c r="G664" s="226"/>
      <c r="H664" s="228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  <c r="T664" s="218"/>
      <c r="V664" s="224"/>
      <c r="X664" s="221"/>
    </row>
    <row r="665" spans="1:26" ht="9.75" customHeight="1">
      <c r="A665" s="229"/>
      <c r="B665" s="230"/>
      <c r="C665" s="231"/>
      <c r="D665" s="232"/>
      <c r="E665" s="233"/>
      <c r="F665" s="227"/>
      <c r="G665" s="226"/>
      <c r="H665" s="228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  <c r="T665" s="218"/>
      <c r="V665" s="224"/>
      <c r="X665" s="221"/>
    </row>
    <row r="666" spans="1:26" ht="9.75" customHeight="1">
      <c r="A666" s="229"/>
      <c r="B666" s="230"/>
      <c r="C666" s="231"/>
      <c r="D666" s="232"/>
      <c r="E666" s="233"/>
      <c r="F666" s="227"/>
      <c r="G666" s="226"/>
      <c r="H666" s="228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  <c r="T666" s="219"/>
      <c r="V666" s="225"/>
      <c r="X666" s="222"/>
    </row>
    <row r="667" spans="1:26" ht="23.25" customHeight="1">
      <c r="A667" s="114"/>
      <c r="B667" s="119"/>
      <c r="C667" s="120" t="s">
        <v>143</v>
      </c>
      <c r="D667" s="128">
        <v>96.595361160486988</v>
      </c>
      <c r="E667" s="121" t="s">
        <v>70</v>
      </c>
      <c r="F667" s="122"/>
      <c r="G667" s="123"/>
      <c r="H667" s="124"/>
      <c r="I667" s="135"/>
      <c r="J667" s="135"/>
      <c r="K667" s="135"/>
      <c r="L667" s="135"/>
      <c r="M667" s="135"/>
      <c r="N667" s="135"/>
      <c r="O667" s="135"/>
      <c r="P667" s="135"/>
      <c r="Q667" s="135"/>
      <c r="R667" s="135"/>
      <c r="T667" s="127">
        <f>SUM(T597:T666)</f>
        <v>0</v>
      </c>
      <c r="V667" s="125"/>
      <c r="W667" s="6"/>
      <c r="X667" s="6"/>
      <c r="Z667" s="5"/>
    </row>
    <row r="668" spans="1:26" ht="24.75" customHeight="1">
      <c r="A668" s="114"/>
      <c r="B668" s="119"/>
      <c r="C668" s="120" t="s">
        <v>19</v>
      </c>
      <c r="D668" s="128"/>
      <c r="E668" s="121"/>
      <c r="F668" s="122"/>
      <c r="G668" s="123"/>
      <c r="H668" s="124"/>
      <c r="I668" s="135"/>
      <c r="J668" s="135"/>
      <c r="K668" s="135"/>
      <c r="L668" s="135"/>
      <c r="M668" s="135"/>
      <c r="N668" s="135"/>
      <c r="O668" s="135"/>
      <c r="P668" s="135"/>
      <c r="Q668" s="135"/>
      <c r="R668" s="135"/>
      <c r="T668" s="127">
        <f>+H668</f>
        <v>0</v>
      </c>
      <c r="V668" s="125"/>
      <c r="W668" s="6"/>
      <c r="X668" s="6"/>
    </row>
    <row r="669" spans="1:26" ht="9.75" customHeight="1">
      <c r="A669" s="232"/>
      <c r="B669" s="230"/>
      <c r="C669" s="236" t="s">
        <v>118</v>
      </c>
      <c r="D669" s="232"/>
      <c r="E669" s="239"/>
      <c r="F669" s="227">
        <v>0</v>
      </c>
      <c r="G669" s="226"/>
      <c r="H669" s="228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T669" s="217">
        <f>+H669</f>
        <v>0</v>
      </c>
      <c r="V669" s="223">
        <f>+F669</f>
        <v>0</v>
      </c>
      <c r="X669" s="220" t="e">
        <f>V669*$X$8</f>
        <v>#REF!</v>
      </c>
    </row>
    <row r="670" spans="1:26" ht="9.75" customHeight="1">
      <c r="A670" s="232"/>
      <c r="B670" s="230"/>
      <c r="C670" s="237"/>
      <c r="D670" s="232"/>
      <c r="E670" s="239"/>
      <c r="F670" s="227"/>
      <c r="G670" s="226"/>
      <c r="H670" s="228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  <c r="T670" s="218"/>
      <c r="V670" s="224"/>
      <c r="X670" s="221"/>
    </row>
    <row r="671" spans="1:26" ht="9.75" customHeight="1">
      <c r="A671" s="232"/>
      <c r="B671" s="230"/>
      <c r="C671" s="237"/>
      <c r="D671" s="232"/>
      <c r="E671" s="239"/>
      <c r="F671" s="227"/>
      <c r="G671" s="226"/>
      <c r="H671" s="228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  <c r="T671" s="218"/>
      <c r="V671" s="224"/>
      <c r="X671" s="221"/>
    </row>
    <row r="672" spans="1:26" ht="9.75" customHeight="1">
      <c r="A672" s="232"/>
      <c r="B672" s="230"/>
      <c r="C672" s="237"/>
      <c r="D672" s="232"/>
      <c r="E672" s="239"/>
      <c r="F672" s="227"/>
      <c r="G672" s="226"/>
      <c r="H672" s="228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T672" s="218"/>
      <c r="V672" s="224"/>
      <c r="X672" s="221"/>
    </row>
    <row r="673" spans="1:24" ht="9.75" customHeight="1">
      <c r="A673" s="232"/>
      <c r="B673" s="230"/>
      <c r="C673" s="238"/>
      <c r="D673" s="232"/>
      <c r="E673" s="239"/>
      <c r="F673" s="227"/>
      <c r="G673" s="226"/>
      <c r="H673" s="228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T673" s="219"/>
      <c r="V673" s="225"/>
      <c r="X673" s="222"/>
    </row>
    <row r="674" spans="1:24" ht="9.75" customHeight="1">
      <c r="A674" s="173"/>
      <c r="B674" s="234"/>
      <c r="C674" s="255" t="s">
        <v>12</v>
      </c>
      <c r="D674" s="173"/>
      <c r="E674" s="235"/>
      <c r="F674" s="227">
        <v>0</v>
      </c>
      <c r="G674" s="226"/>
      <c r="H674" s="228"/>
      <c r="I674" s="134"/>
      <c r="J674" s="134"/>
      <c r="K674" s="134"/>
      <c r="L674" s="134"/>
      <c r="M674" s="134"/>
      <c r="N674" s="134"/>
      <c r="O674" s="134"/>
      <c r="P674" s="134"/>
      <c r="Q674" s="134"/>
      <c r="R674" s="134"/>
      <c r="T674" s="217">
        <f>+H674</f>
        <v>0</v>
      </c>
      <c r="V674" s="223">
        <f>+F674</f>
        <v>0</v>
      </c>
      <c r="X674" s="220" t="e">
        <f>V674*$X$8</f>
        <v>#REF!</v>
      </c>
    </row>
    <row r="675" spans="1:24" ht="9.75" customHeight="1">
      <c r="A675" s="173"/>
      <c r="B675" s="234"/>
      <c r="C675" s="255"/>
      <c r="D675" s="173"/>
      <c r="E675" s="235"/>
      <c r="F675" s="227"/>
      <c r="G675" s="226"/>
      <c r="H675" s="228"/>
      <c r="I675" s="134"/>
      <c r="J675" s="134"/>
      <c r="K675" s="134"/>
      <c r="L675" s="134"/>
      <c r="M675" s="134"/>
      <c r="N675" s="134"/>
      <c r="O675" s="134"/>
      <c r="P675" s="134"/>
      <c r="Q675" s="134"/>
      <c r="R675" s="134"/>
      <c r="T675" s="218"/>
      <c r="V675" s="224"/>
      <c r="X675" s="221"/>
    </row>
    <row r="676" spans="1:24" ht="9.75" customHeight="1">
      <c r="A676" s="173"/>
      <c r="B676" s="234"/>
      <c r="C676" s="255"/>
      <c r="D676" s="173"/>
      <c r="E676" s="235"/>
      <c r="F676" s="227"/>
      <c r="G676" s="226"/>
      <c r="H676" s="228"/>
      <c r="I676" s="134"/>
      <c r="J676" s="134"/>
      <c r="K676" s="134"/>
      <c r="L676" s="134"/>
      <c r="M676" s="134"/>
      <c r="N676" s="134"/>
      <c r="O676" s="134"/>
      <c r="P676" s="134"/>
      <c r="Q676" s="134"/>
      <c r="R676" s="134"/>
      <c r="T676" s="218"/>
      <c r="V676" s="224"/>
      <c r="X676" s="221"/>
    </row>
    <row r="677" spans="1:24" ht="9.75" customHeight="1">
      <c r="A677" s="173"/>
      <c r="B677" s="234"/>
      <c r="C677" s="255"/>
      <c r="D677" s="173"/>
      <c r="E677" s="235"/>
      <c r="F677" s="227"/>
      <c r="G677" s="226"/>
      <c r="H677" s="228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  <c r="T677" s="218"/>
      <c r="V677" s="224"/>
      <c r="X677" s="221"/>
    </row>
    <row r="678" spans="1:24" ht="9.75" customHeight="1">
      <c r="A678" s="173"/>
      <c r="B678" s="234"/>
      <c r="C678" s="255"/>
      <c r="D678" s="173"/>
      <c r="E678" s="235"/>
      <c r="F678" s="227"/>
      <c r="G678" s="226"/>
      <c r="H678" s="228"/>
      <c r="I678" s="134"/>
      <c r="J678" s="134"/>
      <c r="K678" s="134"/>
      <c r="L678" s="134"/>
      <c r="M678" s="134"/>
      <c r="N678" s="134"/>
      <c r="O678" s="134"/>
      <c r="P678" s="134"/>
      <c r="Q678" s="134"/>
      <c r="R678" s="134"/>
      <c r="T678" s="219"/>
      <c r="V678" s="225"/>
      <c r="X678" s="222"/>
    </row>
    <row r="679" spans="1:24" ht="9.75" customHeight="1">
      <c r="A679" s="229">
        <v>109</v>
      </c>
      <c r="B679" s="230" t="s">
        <v>72</v>
      </c>
      <c r="C679" s="231" t="s">
        <v>73</v>
      </c>
      <c r="D679" s="232" t="s">
        <v>74</v>
      </c>
      <c r="E679" s="248">
        <v>2.79</v>
      </c>
      <c r="F679" s="227">
        <v>0.42240325999999995</v>
      </c>
      <c r="G679" s="226"/>
      <c r="H679" s="228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  <c r="T679" s="217">
        <f>+H679</f>
        <v>0</v>
      </c>
      <c r="V679" s="223">
        <f>+F679</f>
        <v>0.42240325999999995</v>
      </c>
      <c r="X679" s="220" t="e">
        <f>V679*$X$8</f>
        <v>#REF!</v>
      </c>
    </row>
    <row r="680" spans="1:24" ht="9.75" customHeight="1">
      <c r="A680" s="229"/>
      <c r="B680" s="230"/>
      <c r="C680" s="231"/>
      <c r="D680" s="232"/>
      <c r="E680" s="248"/>
      <c r="F680" s="227"/>
      <c r="G680" s="226"/>
      <c r="H680" s="228"/>
      <c r="I680" s="134"/>
      <c r="J680" s="134"/>
      <c r="K680" s="134"/>
      <c r="L680" s="134"/>
      <c r="M680" s="134"/>
      <c r="N680" s="134"/>
      <c r="O680" s="134"/>
      <c r="P680" s="134"/>
      <c r="Q680" s="134"/>
      <c r="R680" s="134"/>
      <c r="T680" s="218"/>
      <c r="V680" s="224"/>
      <c r="X680" s="221"/>
    </row>
    <row r="681" spans="1:24" ht="9.75" customHeight="1">
      <c r="A681" s="229"/>
      <c r="B681" s="230"/>
      <c r="C681" s="231"/>
      <c r="D681" s="232"/>
      <c r="E681" s="248"/>
      <c r="F681" s="227"/>
      <c r="G681" s="226"/>
      <c r="H681" s="228"/>
      <c r="I681" s="134"/>
      <c r="J681" s="134"/>
      <c r="K681" s="134"/>
      <c r="L681" s="134"/>
      <c r="M681" s="134"/>
      <c r="N681" s="134"/>
      <c r="O681" s="134"/>
      <c r="P681" s="134"/>
      <c r="Q681" s="134"/>
      <c r="R681" s="134"/>
      <c r="T681" s="218"/>
      <c r="V681" s="224"/>
      <c r="X681" s="221"/>
    </row>
    <row r="682" spans="1:24" ht="9.75" customHeight="1">
      <c r="A682" s="229"/>
      <c r="B682" s="230"/>
      <c r="C682" s="231"/>
      <c r="D682" s="232"/>
      <c r="E682" s="248"/>
      <c r="F682" s="227"/>
      <c r="G682" s="226"/>
      <c r="H682" s="228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  <c r="T682" s="218"/>
      <c r="V682" s="224"/>
      <c r="X682" s="221"/>
    </row>
    <row r="683" spans="1:24" ht="9.75" customHeight="1">
      <c r="A683" s="229"/>
      <c r="B683" s="230"/>
      <c r="C683" s="231"/>
      <c r="D683" s="232"/>
      <c r="E683" s="248"/>
      <c r="F683" s="227"/>
      <c r="G683" s="226"/>
      <c r="H683" s="228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  <c r="T683" s="219"/>
      <c r="V683" s="225"/>
      <c r="X683" s="222"/>
    </row>
    <row r="684" spans="1:24" ht="9.75" customHeight="1">
      <c r="A684" s="252">
        <v>110</v>
      </c>
      <c r="B684" s="230" t="s">
        <v>75</v>
      </c>
      <c r="C684" s="231" t="s">
        <v>76</v>
      </c>
      <c r="D684" s="232" t="s">
        <v>77</v>
      </c>
      <c r="E684" s="248">
        <v>0.13950000000000001</v>
      </c>
      <c r="F684" s="227">
        <v>15.792288999999998</v>
      </c>
      <c r="G684" s="226"/>
      <c r="H684" s="228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T684" s="217">
        <f>+H684</f>
        <v>0</v>
      </c>
      <c r="V684" s="223">
        <f>+F684</f>
        <v>15.792288999999998</v>
      </c>
      <c r="X684" s="220" t="e">
        <f>V684*$X$8</f>
        <v>#REF!</v>
      </c>
    </row>
    <row r="685" spans="1:24" ht="9.75" customHeight="1">
      <c r="A685" s="253"/>
      <c r="B685" s="230"/>
      <c r="C685" s="231"/>
      <c r="D685" s="232"/>
      <c r="E685" s="248"/>
      <c r="F685" s="227"/>
      <c r="G685" s="226"/>
      <c r="H685" s="228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T685" s="218"/>
      <c r="V685" s="224"/>
      <c r="X685" s="221"/>
    </row>
    <row r="686" spans="1:24" ht="9.75" customHeight="1">
      <c r="A686" s="253"/>
      <c r="B686" s="230"/>
      <c r="C686" s="231"/>
      <c r="D686" s="232"/>
      <c r="E686" s="248"/>
      <c r="F686" s="227"/>
      <c r="G686" s="226"/>
      <c r="H686" s="228"/>
      <c r="I686" s="134"/>
      <c r="J686" s="134"/>
      <c r="K686" s="134"/>
      <c r="L686" s="134"/>
      <c r="M686" s="134"/>
      <c r="N686" s="134"/>
      <c r="O686" s="134"/>
      <c r="P686" s="134"/>
      <c r="Q686" s="134"/>
      <c r="R686" s="134"/>
      <c r="T686" s="218"/>
      <c r="V686" s="224"/>
      <c r="X686" s="221"/>
    </row>
    <row r="687" spans="1:24" ht="9.75" customHeight="1">
      <c r="A687" s="253"/>
      <c r="B687" s="230"/>
      <c r="C687" s="231"/>
      <c r="D687" s="232"/>
      <c r="E687" s="248"/>
      <c r="F687" s="227"/>
      <c r="G687" s="226"/>
      <c r="H687" s="228"/>
      <c r="I687" s="134"/>
      <c r="J687" s="134"/>
      <c r="K687" s="134"/>
      <c r="L687" s="134"/>
      <c r="M687" s="134"/>
      <c r="N687" s="134"/>
      <c r="O687" s="134"/>
      <c r="P687" s="134"/>
      <c r="Q687" s="134"/>
      <c r="R687" s="134"/>
      <c r="T687" s="218"/>
      <c r="V687" s="224"/>
      <c r="X687" s="221"/>
    </row>
    <row r="688" spans="1:24" ht="9.75" customHeight="1">
      <c r="A688" s="254"/>
      <c r="B688" s="230"/>
      <c r="C688" s="231"/>
      <c r="D688" s="232"/>
      <c r="E688" s="248"/>
      <c r="F688" s="227"/>
      <c r="G688" s="226"/>
      <c r="H688" s="228"/>
      <c r="I688" s="134"/>
      <c r="J688" s="134"/>
      <c r="K688" s="134"/>
      <c r="L688" s="134"/>
      <c r="M688" s="134"/>
      <c r="N688" s="134"/>
      <c r="O688" s="134"/>
      <c r="P688" s="134"/>
      <c r="Q688" s="134"/>
      <c r="R688" s="134"/>
      <c r="T688" s="219"/>
      <c r="V688" s="225"/>
      <c r="X688" s="222"/>
    </row>
    <row r="689" spans="1:24" ht="9.75" customHeight="1">
      <c r="A689" s="252">
        <v>111</v>
      </c>
      <c r="B689" s="230" t="s">
        <v>78</v>
      </c>
      <c r="C689" s="231" t="s">
        <v>79</v>
      </c>
      <c r="D689" s="232" t="s">
        <v>80</v>
      </c>
      <c r="E689" s="248">
        <v>4.9000000000000004</v>
      </c>
      <c r="F689" s="227">
        <v>0.45559117999999998</v>
      </c>
      <c r="G689" s="226"/>
      <c r="H689" s="228"/>
      <c r="I689" s="134"/>
      <c r="J689" s="134"/>
      <c r="K689" s="134"/>
      <c r="L689" s="134"/>
      <c r="M689" s="134"/>
      <c r="N689" s="134"/>
      <c r="O689" s="134"/>
      <c r="P689" s="134"/>
      <c r="Q689" s="134"/>
      <c r="R689" s="134"/>
      <c r="T689" s="217">
        <f>+H689</f>
        <v>0</v>
      </c>
      <c r="V689" s="223">
        <f>+F689</f>
        <v>0.45559117999999998</v>
      </c>
      <c r="X689" s="220" t="e">
        <f>V689*$X$8</f>
        <v>#REF!</v>
      </c>
    </row>
    <row r="690" spans="1:24" ht="9.75" customHeight="1">
      <c r="A690" s="253"/>
      <c r="B690" s="230"/>
      <c r="C690" s="231"/>
      <c r="D690" s="232"/>
      <c r="E690" s="248"/>
      <c r="F690" s="227"/>
      <c r="G690" s="226"/>
      <c r="H690" s="228"/>
      <c r="I690" s="134"/>
      <c r="J690" s="134"/>
      <c r="K690" s="134"/>
      <c r="L690" s="134"/>
      <c r="M690" s="134"/>
      <c r="N690" s="134"/>
      <c r="O690" s="134"/>
      <c r="P690" s="134"/>
      <c r="Q690" s="134"/>
      <c r="R690" s="134"/>
      <c r="T690" s="218"/>
      <c r="V690" s="224"/>
      <c r="X690" s="221"/>
    </row>
    <row r="691" spans="1:24" ht="9.75" customHeight="1">
      <c r="A691" s="253"/>
      <c r="B691" s="230"/>
      <c r="C691" s="231"/>
      <c r="D691" s="232"/>
      <c r="E691" s="248"/>
      <c r="F691" s="227"/>
      <c r="G691" s="226"/>
      <c r="H691" s="228"/>
      <c r="I691" s="134"/>
      <c r="J691" s="134"/>
      <c r="K691" s="134"/>
      <c r="L691" s="134"/>
      <c r="M691" s="134"/>
      <c r="N691" s="134"/>
      <c r="O691" s="134"/>
      <c r="P691" s="134"/>
      <c r="Q691" s="134"/>
      <c r="R691" s="134"/>
      <c r="T691" s="218"/>
      <c r="V691" s="224"/>
      <c r="X691" s="221"/>
    </row>
    <row r="692" spans="1:24" ht="9.75" customHeight="1">
      <c r="A692" s="253"/>
      <c r="B692" s="230"/>
      <c r="C692" s="231"/>
      <c r="D692" s="232"/>
      <c r="E692" s="248"/>
      <c r="F692" s="227"/>
      <c r="G692" s="226"/>
      <c r="H692" s="228"/>
      <c r="I692" s="134"/>
      <c r="J692" s="134"/>
      <c r="K692" s="134"/>
      <c r="L692" s="134"/>
      <c r="M692" s="134"/>
      <c r="N692" s="134"/>
      <c r="O692" s="134"/>
      <c r="P692" s="134"/>
      <c r="Q692" s="134"/>
      <c r="R692" s="134"/>
      <c r="T692" s="218"/>
      <c r="V692" s="224"/>
      <c r="X692" s="221"/>
    </row>
    <row r="693" spans="1:24" ht="9.75" customHeight="1">
      <c r="A693" s="254"/>
      <c r="B693" s="230"/>
      <c r="C693" s="231"/>
      <c r="D693" s="232"/>
      <c r="E693" s="248"/>
      <c r="F693" s="227"/>
      <c r="G693" s="226"/>
      <c r="H693" s="228"/>
      <c r="I693" s="134"/>
      <c r="J693" s="134"/>
      <c r="K693" s="134"/>
      <c r="L693" s="134"/>
      <c r="M693" s="134"/>
      <c r="N693" s="134"/>
      <c r="O693" s="134"/>
      <c r="P693" s="134"/>
      <c r="Q693" s="134"/>
      <c r="R693" s="134"/>
      <c r="T693" s="219"/>
      <c r="V693" s="225"/>
      <c r="X693" s="222"/>
    </row>
    <row r="694" spans="1:24" ht="9.75" customHeight="1">
      <c r="A694" s="252">
        <v>112</v>
      </c>
      <c r="B694" s="230" t="s">
        <v>81</v>
      </c>
      <c r="C694" s="231" t="s">
        <v>82</v>
      </c>
      <c r="D694" s="232" t="s">
        <v>77</v>
      </c>
      <c r="E694" s="248">
        <v>0.1</v>
      </c>
      <c r="F694" s="227">
        <v>11.890155</v>
      </c>
      <c r="G694" s="226"/>
      <c r="H694" s="228"/>
      <c r="I694" s="134"/>
      <c r="J694" s="134"/>
      <c r="K694" s="134"/>
      <c r="L694" s="134"/>
      <c r="M694" s="134"/>
      <c r="N694" s="134"/>
      <c r="O694" s="134"/>
      <c r="P694" s="134"/>
      <c r="Q694" s="134"/>
      <c r="R694" s="134"/>
      <c r="T694" s="217">
        <f>+H694</f>
        <v>0</v>
      </c>
      <c r="V694" s="223">
        <f>+F694</f>
        <v>11.890155</v>
      </c>
      <c r="X694" s="220" t="e">
        <f>V694*$X$8</f>
        <v>#REF!</v>
      </c>
    </row>
    <row r="695" spans="1:24" ht="9.75" customHeight="1">
      <c r="A695" s="253"/>
      <c r="B695" s="230"/>
      <c r="C695" s="231"/>
      <c r="D695" s="232"/>
      <c r="E695" s="248"/>
      <c r="F695" s="227"/>
      <c r="G695" s="226"/>
      <c r="H695" s="228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  <c r="T695" s="218"/>
      <c r="V695" s="224"/>
      <c r="X695" s="221"/>
    </row>
    <row r="696" spans="1:24" ht="9.75" customHeight="1">
      <c r="A696" s="253"/>
      <c r="B696" s="230"/>
      <c r="C696" s="231"/>
      <c r="D696" s="232"/>
      <c r="E696" s="248"/>
      <c r="F696" s="227"/>
      <c r="G696" s="226"/>
      <c r="H696" s="228"/>
      <c r="I696" s="134"/>
      <c r="J696" s="134"/>
      <c r="K696" s="134"/>
      <c r="L696" s="134"/>
      <c r="M696" s="134"/>
      <c r="N696" s="134"/>
      <c r="O696" s="134"/>
      <c r="P696" s="134"/>
      <c r="Q696" s="134"/>
      <c r="R696" s="134"/>
      <c r="T696" s="218"/>
      <c r="V696" s="224"/>
      <c r="X696" s="221"/>
    </row>
    <row r="697" spans="1:24" ht="9.75" customHeight="1">
      <c r="A697" s="253"/>
      <c r="B697" s="230"/>
      <c r="C697" s="231"/>
      <c r="D697" s="232"/>
      <c r="E697" s="248"/>
      <c r="F697" s="227"/>
      <c r="G697" s="226"/>
      <c r="H697" s="228"/>
      <c r="I697" s="134"/>
      <c r="J697" s="134"/>
      <c r="K697" s="134"/>
      <c r="L697" s="134"/>
      <c r="M697" s="134"/>
      <c r="N697" s="134"/>
      <c r="O697" s="134"/>
      <c r="P697" s="134"/>
      <c r="Q697" s="134"/>
      <c r="R697" s="134"/>
      <c r="T697" s="218"/>
      <c r="V697" s="224"/>
      <c r="X697" s="221"/>
    </row>
    <row r="698" spans="1:24" ht="8.25" customHeight="1">
      <c r="A698" s="254"/>
      <c r="B698" s="230"/>
      <c r="C698" s="231"/>
      <c r="D698" s="232"/>
      <c r="E698" s="248"/>
      <c r="F698" s="227"/>
      <c r="G698" s="226"/>
      <c r="H698" s="228"/>
      <c r="I698" s="134"/>
      <c r="J698" s="134"/>
      <c r="K698" s="134"/>
      <c r="L698" s="134"/>
      <c r="M698" s="134"/>
      <c r="N698" s="134"/>
      <c r="O698" s="134"/>
      <c r="P698" s="134"/>
      <c r="Q698" s="134"/>
      <c r="R698" s="134"/>
      <c r="T698" s="219"/>
      <c r="V698" s="225"/>
      <c r="X698" s="222"/>
    </row>
    <row r="699" spans="1:24" ht="9.75" customHeight="1">
      <c r="A699" s="252">
        <v>113</v>
      </c>
      <c r="B699" s="230" t="s">
        <v>83</v>
      </c>
      <c r="C699" s="231" t="s">
        <v>84</v>
      </c>
      <c r="D699" s="232" t="s">
        <v>85</v>
      </c>
      <c r="E699" s="239">
        <v>0.52922000000000002</v>
      </c>
      <c r="F699" s="227">
        <v>3.3333540000000004</v>
      </c>
      <c r="G699" s="226"/>
      <c r="H699" s="228"/>
      <c r="I699" s="134"/>
      <c r="J699" s="134"/>
      <c r="K699" s="134"/>
      <c r="L699" s="134"/>
      <c r="M699" s="134"/>
      <c r="N699" s="134"/>
      <c r="O699" s="134"/>
      <c r="P699" s="134"/>
      <c r="Q699" s="134"/>
      <c r="R699" s="134"/>
      <c r="T699" s="217">
        <f>+H699</f>
        <v>0</v>
      </c>
      <c r="V699" s="223">
        <f>+F699</f>
        <v>3.3333540000000004</v>
      </c>
      <c r="X699" s="220" t="e">
        <f>V699*$X$8</f>
        <v>#REF!</v>
      </c>
    </row>
    <row r="700" spans="1:24" ht="9.75" customHeight="1">
      <c r="A700" s="253"/>
      <c r="B700" s="230"/>
      <c r="C700" s="231"/>
      <c r="D700" s="232"/>
      <c r="E700" s="239"/>
      <c r="F700" s="227"/>
      <c r="G700" s="226"/>
      <c r="H700" s="228"/>
      <c r="I700" s="134"/>
      <c r="J700" s="134"/>
      <c r="K700" s="134"/>
      <c r="L700" s="134"/>
      <c r="M700" s="134"/>
      <c r="N700" s="134"/>
      <c r="O700" s="134"/>
      <c r="P700" s="134"/>
      <c r="Q700" s="134"/>
      <c r="R700" s="134"/>
      <c r="T700" s="218"/>
      <c r="V700" s="224"/>
      <c r="X700" s="221"/>
    </row>
    <row r="701" spans="1:24" ht="9.75" customHeight="1">
      <c r="A701" s="253"/>
      <c r="B701" s="230"/>
      <c r="C701" s="231"/>
      <c r="D701" s="232"/>
      <c r="E701" s="239"/>
      <c r="F701" s="227"/>
      <c r="G701" s="226"/>
      <c r="H701" s="228"/>
      <c r="I701" s="134"/>
      <c r="J701" s="134"/>
      <c r="K701" s="134"/>
      <c r="L701" s="134"/>
      <c r="M701" s="134"/>
      <c r="N701" s="134"/>
      <c r="O701" s="134"/>
      <c r="P701" s="134"/>
      <c r="Q701" s="134"/>
      <c r="R701" s="134"/>
      <c r="T701" s="218"/>
      <c r="V701" s="224"/>
      <c r="X701" s="221"/>
    </row>
    <row r="702" spans="1:24" ht="9.75" customHeight="1">
      <c r="A702" s="253"/>
      <c r="B702" s="230"/>
      <c r="C702" s="231"/>
      <c r="D702" s="232"/>
      <c r="E702" s="239"/>
      <c r="F702" s="227"/>
      <c r="G702" s="226"/>
      <c r="H702" s="228"/>
      <c r="I702" s="134"/>
      <c r="J702" s="134"/>
      <c r="K702" s="134"/>
      <c r="L702" s="134"/>
      <c r="M702" s="134"/>
      <c r="N702" s="134"/>
      <c r="O702" s="134"/>
      <c r="P702" s="134"/>
      <c r="Q702" s="134"/>
      <c r="R702" s="134"/>
      <c r="T702" s="218"/>
      <c r="V702" s="224"/>
      <c r="X702" s="221"/>
    </row>
    <row r="703" spans="1:24" ht="9.75" customHeight="1">
      <c r="A703" s="254"/>
      <c r="B703" s="230"/>
      <c r="C703" s="231"/>
      <c r="D703" s="232"/>
      <c r="E703" s="239"/>
      <c r="F703" s="227"/>
      <c r="G703" s="226"/>
      <c r="H703" s="228"/>
      <c r="I703" s="134"/>
      <c r="J703" s="134"/>
      <c r="K703" s="134"/>
      <c r="L703" s="134"/>
      <c r="M703" s="134"/>
      <c r="N703" s="134"/>
      <c r="O703" s="134"/>
      <c r="P703" s="134"/>
      <c r="Q703" s="134"/>
      <c r="R703" s="134"/>
      <c r="T703" s="219"/>
      <c r="V703" s="225"/>
      <c r="X703" s="222"/>
    </row>
    <row r="704" spans="1:24" ht="23.25" customHeight="1">
      <c r="A704" s="114"/>
      <c r="B704" s="119"/>
      <c r="C704" s="120" t="s">
        <v>143</v>
      </c>
      <c r="D704" s="126">
        <v>3.4046388395130016</v>
      </c>
      <c r="E704" s="121" t="s">
        <v>70</v>
      </c>
      <c r="F704" s="122"/>
      <c r="G704" s="123"/>
      <c r="H704" s="124"/>
      <c r="I704" s="135"/>
      <c r="J704" s="135"/>
      <c r="K704" s="135"/>
      <c r="L704" s="135"/>
      <c r="M704" s="135"/>
      <c r="N704" s="135"/>
      <c r="O704" s="135"/>
      <c r="P704" s="135"/>
      <c r="Q704" s="135"/>
      <c r="R704" s="135"/>
      <c r="T704" s="127">
        <f>SUM(T674:T703)</f>
        <v>0</v>
      </c>
      <c r="V704" s="125"/>
      <c r="W704" s="6"/>
      <c r="X704" s="6"/>
    </row>
    <row r="705" spans="1:24" ht="9.75" customHeight="1">
      <c r="A705" s="229"/>
      <c r="B705" s="230"/>
      <c r="C705" s="251" t="s">
        <v>86</v>
      </c>
      <c r="D705" s="232"/>
      <c r="E705" s="239"/>
      <c r="F705" s="227">
        <v>0</v>
      </c>
      <c r="G705" s="226"/>
      <c r="H705" s="228"/>
      <c r="I705" s="134"/>
      <c r="J705" s="134"/>
      <c r="K705" s="134"/>
      <c r="L705" s="134"/>
      <c r="M705" s="134"/>
      <c r="N705" s="134"/>
      <c r="O705" s="134"/>
      <c r="P705" s="134"/>
      <c r="Q705" s="134"/>
      <c r="R705" s="134"/>
      <c r="T705" s="217">
        <f>+H705</f>
        <v>0</v>
      </c>
      <c r="V705" s="223">
        <f>+F705</f>
        <v>0</v>
      </c>
      <c r="X705" s="220" t="e">
        <f>V705*$X$8</f>
        <v>#REF!</v>
      </c>
    </row>
    <row r="706" spans="1:24" ht="9.75" customHeight="1">
      <c r="A706" s="229"/>
      <c r="B706" s="230"/>
      <c r="C706" s="251"/>
      <c r="D706" s="232"/>
      <c r="E706" s="239"/>
      <c r="F706" s="227"/>
      <c r="G706" s="226"/>
      <c r="H706" s="228"/>
      <c r="I706" s="134"/>
      <c r="J706" s="134"/>
      <c r="K706" s="134"/>
      <c r="L706" s="134"/>
      <c r="M706" s="134"/>
      <c r="N706" s="134"/>
      <c r="O706" s="134"/>
      <c r="P706" s="134"/>
      <c r="Q706" s="134"/>
      <c r="R706" s="134"/>
      <c r="T706" s="218"/>
      <c r="V706" s="224"/>
      <c r="X706" s="221"/>
    </row>
    <row r="707" spans="1:24" ht="9.75" customHeight="1">
      <c r="A707" s="229"/>
      <c r="B707" s="230"/>
      <c r="C707" s="251"/>
      <c r="D707" s="232"/>
      <c r="E707" s="239"/>
      <c r="F707" s="227"/>
      <c r="G707" s="226"/>
      <c r="H707" s="228"/>
      <c r="I707" s="134"/>
      <c r="J707" s="134"/>
      <c r="K707" s="134"/>
      <c r="L707" s="134"/>
      <c r="M707" s="134"/>
      <c r="N707" s="134"/>
      <c r="O707" s="134"/>
      <c r="P707" s="134"/>
      <c r="Q707" s="134"/>
      <c r="R707" s="134"/>
      <c r="T707" s="218"/>
      <c r="V707" s="224"/>
      <c r="X707" s="221"/>
    </row>
    <row r="708" spans="1:24" ht="9.75" customHeight="1">
      <c r="A708" s="229"/>
      <c r="B708" s="230"/>
      <c r="C708" s="251"/>
      <c r="D708" s="232"/>
      <c r="E708" s="239"/>
      <c r="F708" s="227"/>
      <c r="G708" s="226"/>
      <c r="H708" s="228"/>
      <c r="I708" s="134"/>
      <c r="J708" s="134"/>
      <c r="K708" s="134"/>
      <c r="L708" s="134"/>
      <c r="M708" s="134"/>
      <c r="N708" s="134"/>
      <c r="O708" s="134"/>
      <c r="P708" s="134"/>
      <c r="Q708" s="134"/>
      <c r="R708" s="134"/>
      <c r="T708" s="218"/>
      <c r="V708" s="224"/>
      <c r="X708" s="221"/>
    </row>
    <row r="709" spans="1:24" ht="9.75" customHeight="1">
      <c r="A709" s="229"/>
      <c r="B709" s="230"/>
      <c r="C709" s="251"/>
      <c r="D709" s="232"/>
      <c r="E709" s="239"/>
      <c r="F709" s="227"/>
      <c r="G709" s="226"/>
      <c r="H709" s="228"/>
      <c r="I709" s="134"/>
      <c r="J709" s="134"/>
      <c r="K709" s="134"/>
      <c r="L709" s="134"/>
      <c r="M709" s="134"/>
      <c r="N709" s="134"/>
      <c r="O709" s="134"/>
      <c r="P709" s="134"/>
      <c r="Q709" s="134"/>
      <c r="R709" s="134"/>
      <c r="T709" s="219"/>
      <c r="V709" s="225"/>
      <c r="X709" s="222"/>
    </row>
    <row r="710" spans="1:24" ht="9.75" customHeight="1">
      <c r="A710" s="229">
        <v>114</v>
      </c>
      <c r="B710" s="250" t="s">
        <v>87</v>
      </c>
      <c r="C710" s="231" t="s">
        <v>88</v>
      </c>
      <c r="D710" s="232" t="s">
        <v>85</v>
      </c>
      <c r="E710" s="239">
        <v>8.2535999999999998E-2</v>
      </c>
      <c r="F710" s="227">
        <v>74.129678924680007</v>
      </c>
      <c r="G710" s="226"/>
      <c r="H710" s="228"/>
      <c r="I710" s="134"/>
      <c r="J710" s="134"/>
      <c r="K710" s="134"/>
      <c r="L710" s="134"/>
      <c r="M710" s="134"/>
      <c r="N710" s="134"/>
      <c r="O710" s="134"/>
      <c r="P710" s="134"/>
      <c r="Q710" s="134"/>
      <c r="R710" s="134"/>
      <c r="T710" s="217">
        <f>+H710</f>
        <v>0</v>
      </c>
      <c r="V710" s="223">
        <f>+F710</f>
        <v>74.129678924680007</v>
      </c>
      <c r="X710" s="220" t="e">
        <f>V710*$X$8</f>
        <v>#REF!</v>
      </c>
    </row>
    <row r="711" spans="1:24" ht="9.75" customHeight="1">
      <c r="A711" s="229"/>
      <c r="B711" s="231"/>
      <c r="C711" s="231"/>
      <c r="D711" s="232"/>
      <c r="E711" s="239"/>
      <c r="F711" s="227"/>
      <c r="G711" s="226"/>
      <c r="H711" s="228"/>
      <c r="I711" s="134"/>
      <c r="J711" s="134"/>
      <c r="K711" s="134"/>
      <c r="L711" s="134"/>
      <c r="M711" s="134"/>
      <c r="N711" s="134"/>
      <c r="O711" s="134"/>
      <c r="P711" s="134"/>
      <c r="Q711" s="134"/>
      <c r="R711" s="134"/>
      <c r="T711" s="218"/>
      <c r="V711" s="224"/>
      <c r="X711" s="221"/>
    </row>
    <row r="712" spans="1:24" ht="9.75" customHeight="1">
      <c r="A712" s="229"/>
      <c r="B712" s="231"/>
      <c r="C712" s="231"/>
      <c r="D712" s="232"/>
      <c r="E712" s="239"/>
      <c r="F712" s="227"/>
      <c r="G712" s="226"/>
      <c r="H712" s="228"/>
      <c r="I712" s="134"/>
      <c r="J712" s="134"/>
      <c r="K712" s="134"/>
      <c r="L712" s="134"/>
      <c r="M712" s="134"/>
      <c r="N712" s="134"/>
      <c r="O712" s="134"/>
      <c r="P712" s="134"/>
      <c r="Q712" s="134"/>
      <c r="R712" s="134"/>
      <c r="T712" s="218"/>
      <c r="V712" s="224"/>
      <c r="X712" s="221"/>
    </row>
    <row r="713" spans="1:24" ht="9.75" customHeight="1">
      <c r="A713" s="229"/>
      <c r="B713" s="231"/>
      <c r="C713" s="231"/>
      <c r="D713" s="232"/>
      <c r="E713" s="239"/>
      <c r="F713" s="227"/>
      <c r="G713" s="226"/>
      <c r="H713" s="228"/>
      <c r="I713" s="134"/>
      <c r="J713" s="134"/>
      <c r="K713" s="134"/>
      <c r="L713" s="134"/>
      <c r="M713" s="134"/>
      <c r="N713" s="134"/>
      <c r="O713" s="134"/>
      <c r="P713" s="134"/>
      <c r="Q713" s="134"/>
      <c r="R713" s="134"/>
      <c r="T713" s="218"/>
      <c r="V713" s="224"/>
      <c r="X713" s="221"/>
    </row>
    <row r="714" spans="1:24" ht="9.75" customHeight="1">
      <c r="A714" s="229"/>
      <c r="B714" s="231"/>
      <c r="C714" s="231"/>
      <c r="D714" s="232"/>
      <c r="E714" s="239"/>
      <c r="F714" s="227"/>
      <c r="G714" s="226"/>
      <c r="H714" s="228"/>
      <c r="I714" s="134"/>
      <c r="J714" s="134"/>
      <c r="K714" s="134"/>
      <c r="L714" s="134"/>
      <c r="M714" s="134"/>
      <c r="N714" s="134"/>
      <c r="O714" s="134"/>
      <c r="P714" s="134"/>
      <c r="Q714" s="134"/>
      <c r="R714" s="134"/>
      <c r="T714" s="219"/>
      <c r="V714" s="225"/>
      <c r="X714" s="222"/>
    </row>
    <row r="715" spans="1:24" ht="9.75" customHeight="1">
      <c r="A715" s="229">
        <v>115</v>
      </c>
      <c r="B715" s="230" t="s">
        <v>89</v>
      </c>
      <c r="C715" s="231" t="s">
        <v>90</v>
      </c>
      <c r="D715" s="232" t="s">
        <v>80</v>
      </c>
      <c r="E715" s="248">
        <v>5.6</v>
      </c>
      <c r="F715" s="227">
        <v>9.5302425204000016</v>
      </c>
      <c r="G715" s="226"/>
      <c r="H715" s="228"/>
      <c r="I715" s="134"/>
      <c r="J715" s="134"/>
      <c r="K715" s="134"/>
      <c r="L715" s="134"/>
      <c r="M715" s="134"/>
      <c r="N715" s="134"/>
      <c r="O715" s="134"/>
      <c r="P715" s="134"/>
      <c r="Q715" s="134"/>
      <c r="R715" s="134"/>
      <c r="T715" s="217">
        <f>+H715</f>
        <v>0</v>
      </c>
      <c r="V715" s="223">
        <f>+F715</f>
        <v>9.5302425204000016</v>
      </c>
      <c r="X715" s="220" t="e">
        <f>V715*$X$8</f>
        <v>#REF!</v>
      </c>
    </row>
    <row r="716" spans="1:24" ht="9.75" customHeight="1">
      <c r="A716" s="229"/>
      <c r="B716" s="230"/>
      <c r="C716" s="231"/>
      <c r="D716" s="232"/>
      <c r="E716" s="248"/>
      <c r="F716" s="227"/>
      <c r="G716" s="226"/>
      <c r="H716" s="228"/>
      <c r="I716" s="134"/>
      <c r="J716" s="134"/>
      <c r="K716" s="134"/>
      <c r="L716" s="134"/>
      <c r="M716" s="134"/>
      <c r="N716" s="134"/>
      <c r="O716" s="134"/>
      <c r="P716" s="134"/>
      <c r="Q716" s="134"/>
      <c r="R716" s="134"/>
      <c r="T716" s="218"/>
      <c r="V716" s="224"/>
      <c r="X716" s="221"/>
    </row>
    <row r="717" spans="1:24" ht="9.75" customHeight="1">
      <c r="A717" s="229"/>
      <c r="B717" s="230"/>
      <c r="C717" s="231"/>
      <c r="D717" s="232"/>
      <c r="E717" s="248"/>
      <c r="F717" s="227"/>
      <c r="G717" s="226"/>
      <c r="H717" s="228"/>
      <c r="I717" s="134"/>
      <c r="J717" s="134"/>
      <c r="K717" s="134"/>
      <c r="L717" s="134"/>
      <c r="M717" s="134"/>
      <c r="N717" s="134"/>
      <c r="O717" s="134"/>
      <c r="P717" s="134"/>
      <c r="Q717" s="134"/>
      <c r="R717" s="134"/>
      <c r="T717" s="218"/>
      <c r="V717" s="224"/>
      <c r="X717" s="221"/>
    </row>
    <row r="718" spans="1:24" ht="9.75" customHeight="1">
      <c r="A718" s="229"/>
      <c r="B718" s="230"/>
      <c r="C718" s="231"/>
      <c r="D718" s="232"/>
      <c r="E718" s="248"/>
      <c r="F718" s="227"/>
      <c r="G718" s="226"/>
      <c r="H718" s="228"/>
      <c r="I718" s="134"/>
      <c r="J718" s="134"/>
      <c r="K718" s="134"/>
      <c r="L718" s="134"/>
      <c r="M718" s="134"/>
      <c r="N718" s="134"/>
      <c r="O718" s="134"/>
      <c r="P718" s="134"/>
      <c r="Q718" s="134"/>
      <c r="R718" s="134"/>
      <c r="T718" s="218"/>
      <c r="V718" s="224"/>
      <c r="X718" s="221"/>
    </row>
    <row r="719" spans="1:24" ht="9.75" customHeight="1">
      <c r="A719" s="229"/>
      <c r="B719" s="230"/>
      <c r="C719" s="231"/>
      <c r="D719" s="232"/>
      <c r="E719" s="248"/>
      <c r="F719" s="227"/>
      <c r="G719" s="226"/>
      <c r="H719" s="228"/>
      <c r="I719" s="134"/>
      <c r="J719" s="134"/>
      <c r="K719" s="134"/>
      <c r="L719" s="134"/>
      <c r="M719" s="134"/>
      <c r="N719" s="134"/>
      <c r="O719" s="134"/>
      <c r="P719" s="134"/>
      <c r="Q719" s="134"/>
      <c r="R719" s="134"/>
      <c r="T719" s="219"/>
      <c r="V719" s="225"/>
      <c r="X719" s="222"/>
    </row>
    <row r="720" spans="1:24" ht="9.75" customHeight="1">
      <c r="A720" s="229">
        <v>116</v>
      </c>
      <c r="B720" s="230" t="s">
        <v>89</v>
      </c>
      <c r="C720" s="231" t="s">
        <v>91</v>
      </c>
      <c r="D720" s="232" t="s">
        <v>80</v>
      </c>
      <c r="E720" s="248">
        <v>0.8</v>
      </c>
      <c r="F720" s="227">
        <v>2.3120773703999999</v>
      </c>
      <c r="G720" s="226"/>
      <c r="H720" s="228"/>
      <c r="I720" s="134"/>
      <c r="J720" s="134"/>
      <c r="K720" s="134"/>
      <c r="L720" s="134"/>
      <c r="M720" s="134"/>
      <c r="N720" s="134"/>
      <c r="O720" s="134"/>
      <c r="P720" s="134"/>
      <c r="Q720" s="134"/>
      <c r="R720" s="134"/>
      <c r="T720" s="217">
        <f>+H720</f>
        <v>0</v>
      </c>
      <c r="V720" s="223">
        <f>+F720</f>
        <v>2.3120773703999999</v>
      </c>
      <c r="X720" s="220" t="e">
        <f>V720*$X$8</f>
        <v>#REF!</v>
      </c>
    </row>
    <row r="721" spans="1:24" ht="9.75" customHeight="1">
      <c r="A721" s="229"/>
      <c r="B721" s="230"/>
      <c r="C721" s="231"/>
      <c r="D721" s="232"/>
      <c r="E721" s="248"/>
      <c r="F721" s="227"/>
      <c r="G721" s="226"/>
      <c r="H721" s="228"/>
      <c r="I721" s="134"/>
      <c r="J721" s="134"/>
      <c r="K721" s="134"/>
      <c r="L721" s="134"/>
      <c r="M721" s="134"/>
      <c r="N721" s="134"/>
      <c r="O721" s="134"/>
      <c r="P721" s="134"/>
      <c r="Q721" s="134"/>
      <c r="R721" s="134"/>
      <c r="T721" s="218"/>
      <c r="V721" s="224"/>
      <c r="X721" s="221"/>
    </row>
    <row r="722" spans="1:24" ht="9.75" customHeight="1">
      <c r="A722" s="229"/>
      <c r="B722" s="230"/>
      <c r="C722" s="231"/>
      <c r="D722" s="232"/>
      <c r="E722" s="248"/>
      <c r="F722" s="227"/>
      <c r="G722" s="226"/>
      <c r="H722" s="228"/>
      <c r="I722" s="134"/>
      <c r="J722" s="134"/>
      <c r="K722" s="134"/>
      <c r="L722" s="134"/>
      <c r="M722" s="134"/>
      <c r="N722" s="134"/>
      <c r="O722" s="134"/>
      <c r="P722" s="134"/>
      <c r="Q722" s="134"/>
      <c r="R722" s="134"/>
      <c r="T722" s="218"/>
      <c r="V722" s="224"/>
      <c r="X722" s="221"/>
    </row>
    <row r="723" spans="1:24" ht="9.75" customHeight="1">
      <c r="A723" s="229"/>
      <c r="B723" s="230"/>
      <c r="C723" s="231"/>
      <c r="D723" s="232"/>
      <c r="E723" s="248"/>
      <c r="F723" s="227"/>
      <c r="G723" s="226"/>
      <c r="H723" s="228"/>
      <c r="I723" s="134"/>
      <c r="J723" s="134"/>
      <c r="K723" s="134"/>
      <c r="L723" s="134"/>
      <c r="M723" s="134"/>
      <c r="N723" s="134"/>
      <c r="O723" s="134"/>
      <c r="P723" s="134"/>
      <c r="Q723" s="134"/>
      <c r="R723" s="134"/>
      <c r="T723" s="218"/>
      <c r="V723" s="224"/>
      <c r="X723" s="221"/>
    </row>
    <row r="724" spans="1:24" ht="9.75" customHeight="1">
      <c r="A724" s="229"/>
      <c r="B724" s="230"/>
      <c r="C724" s="231"/>
      <c r="D724" s="232"/>
      <c r="E724" s="248"/>
      <c r="F724" s="227"/>
      <c r="G724" s="226"/>
      <c r="H724" s="228"/>
      <c r="I724" s="134"/>
      <c r="J724" s="134"/>
      <c r="K724" s="134"/>
      <c r="L724" s="134"/>
      <c r="M724" s="134"/>
      <c r="N724" s="134"/>
      <c r="O724" s="134"/>
      <c r="P724" s="134"/>
      <c r="Q724" s="134"/>
      <c r="R724" s="134"/>
      <c r="T724" s="219"/>
      <c r="V724" s="225"/>
      <c r="X724" s="222"/>
    </row>
    <row r="725" spans="1:24" ht="9.75" customHeight="1">
      <c r="A725" s="229">
        <v>117</v>
      </c>
      <c r="B725" s="234" t="s">
        <v>92</v>
      </c>
      <c r="C725" s="231" t="s">
        <v>93</v>
      </c>
      <c r="D725" s="172" t="s">
        <v>94</v>
      </c>
      <c r="E725" s="247">
        <v>0.3</v>
      </c>
      <c r="F725" s="227">
        <v>70.557876674597551</v>
      </c>
      <c r="G725" s="226"/>
      <c r="H725" s="228"/>
      <c r="I725" s="134"/>
      <c r="J725" s="134"/>
      <c r="K725" s="134"/>
      <c r="L725" s="134"/>
      <c r="M725" s="134"/>
      <c r="N725" s="134"/>
      <c r="O725" s="134"/>
      <c r="P725" s="134"/>
      <c r="Q725" s="134"/>
      <c r="R725" s="134"/>
      <c r="T725" s="217">
        <f>+H725</f>
        <v>0</v>
      </c>
      <c r="V725" s="223">
        <f>+F725</f>
        <v>70.557876674597551</v>
      </c>
      <c r="X725" s="220" t="e">
        <f>V725*$X$8</f>
        <v>#REF!</v>
      </c>
    </row>
    <row r="726" spans="1:24" ht="9.75" customHeight="1">
      <c r="A726" s="229"/>
      <c r="B726" s="234"/>
      <c r="C726" s="231"/>
      <c r="D726" s="172"/>
      <c r="E726" s="247"/>
      <c r="F726" s="227"/>
      <c r="G726" s="226"/>
      <c r="H726" s="228"/>
      <c r="I726" s="134"/>
      <c r="J726" s="134"/>
      <c r="K726" s="134"/>
      <c r="L726" s="134"/>
      <c r="M726" s="134"/>
      <c r="N726" s="134"/>
      <c r="O726" s="134"/>
      <c r="P726" s="134"/>
      <c r="Q726" s="134"/>
      <c r="R726" s="134"/>
      <c r="T726" s="218"/>
      <c r="V726" s="224"/>
      <c r="X726" s="221"/>
    </row>
    <row r="727" spans="1:24" ht="9.75" customHeight="1">
      <c r="A727" s="229"/>
      <c r="B727" s="234"/>
      <c r="C727" s="231"/>
      <c r="D727" s="172"/>
      <c r="E727" s="247"/>
      <c r="F727" s="227"/>
      <c r="G727" s="226"/>
      <c r="H727" s="228"/>
      <c r="I727" s="134"/>
      <c r="J727" s="134"/>
      <c r="K727" s="134"/>
      <c r="L727" s="134"/>
      <c r="M727" s="134"/>
      <c r="N727" s="134"/>
      <c r="O727" s="134"/>
      <c r="P727" s="134"/>
      <c r="Q727" s="134"/>
      <c r="R727" s="134"/>
      <c r="T727" s="218"/>
      <c r="V727" s="224"/>
      <c r="X727" s="221"/>
    </row>
    <row r="728" spans="1:24" ht="9.75" customHeight="1">
      <c r="A728" s="229"/>
      <c r="B728" s="234"/>
      <c r="C728" s="231"/>
      <c r="D728" s="172"/>
      <c r="E728" s="247"/>
      <c r="F728" s="227"/>
      <c r="G728" s="226"/>
      <c r="H728" s="228"/>
      <c r="I728" s="134"/>
      <c r="J728" s="134"/>
      <c r="K728" s="134"/>
      <c r="L728" s="134"/>
      <c r="M728" s="134"/>
      <c r="N728" s="134"/>
      <c r="O728" s="134"/>
      <c r="P728" s="134"/>
      <c r="Q728" s="134"/>
      <c r="R728" s="134"/>
      <c r="T728" s="218"/>
      <c r="V728" s="224"/>
      <c r="X728" s="221"/>
    </row>
    <row r="729" spans="1:24" ht="9.75" customHeight="1">
      <c r="A729" s="229"/>
      <c r="B729" s="234"/>
      <c r="C729" s="231"/>
      <c r="D729" s="172"/>
      <c r="E729" s="247"/>
      <c r="F729" s="227"/>
      <c r="G729" s="226"/>
      <c r="H729" s="228"/>
      <c r="I729" s="134"/>
      <c r="J729" s="134"/>
      <c r="K729" s="134"/>
      <c r="L729" s="134"/>
      <c r="M729" s="134"/>
      <c r="N729" s="134"/>
      <c r="O729" s="134"/>
      <c r="P729" s="134"/>
      <c r="Q729" s="134"/>
      <c r="R729" s="134"/>
      <c r="T729" s="219"/>
      <c r="V729" s="225"/>
      <c r="X729" s="222"/>
    </row>
    <row r="730" spans="1:24" ht="9.75" customHeight="1">
      <c r="A730" s="229">
        <v>118</v>
      </c>
      <c r="B730" s="243" t="s">
        <v>89</v>
      </c>
      <c r="C730" s="245" t="s">
        <v>96</v>
      </c>
      <c r="D730" s="245" t="s">
        <v>85</v>
      </c>
      <c r="E730" s="246">
        <v>4.3999999999999997E-2</v>
      </c>
      <c r="F730" s="227">
        <v>485.92914242039996</v>
      </c>
      <c r="G730" s="226"/>
      <c r="H730" s="228"/>
      <c r="I730" s="134"/>
      <c r="J730" s="134"/>
      <c r="K730" s="134"/>
      <c r="L730" s="134"/>
      <c r="M730" s="134"/>
      <c r="N730" s="134"/>
      <c r="O730" s="134"/>
      <c r="P730" s="134"/>
      <c r="Q730" s="134"/>
      <c r="R730" s="134"/>
      <c r="T730" s="217">
        <f>+H730</f>
        <v>0</v>
      </c>
      <c r="V730" s="223">
        <f>+F730</f>
        <v>485.92914242039996</v>
      </c>
      <c r="X730" s="220" t="e">
        <f>V730*$X$8</f>
        <v>#REF!</v>
      </c>
    </row>
    <row r="731" spans="1:24" ht="9.75" customHeight="1">
      <c r="A731" s="229"/>
      <c r="B731" s="244"/>
      <c r="C731" s="245"/>
      <c r="D731" s="245"/>
      <c r="E731" s="246"/>
      <c r="F731" s="227"/>
      <c r="G731" s="226"/>
      <c r="H731" s="228"/>
      <c r="I731" s="134"/>
      <c r="J731" s="134"/>
      <c r="K731" s="134"/>
      <c r="L731" s="134"/>
      <c r="M731" s="134"/>
      <c r="N731" s="134"/>
      <c r="O731" s="134"/>
      <c r="P731" s="134"/>
      <c r="Q731" s="134"/>
      <c r="R731" s="134"/>
      <c r="T731" s="218"/>
      <c r="V731" s="224"/>
      <c r="X731" s="221"/>
    </row>
    <row r="732" spans="1:24" ht="9.75" customHeight="1">
      <c r="A732" s="229"/>
      <c r="B732" s="244"/>
      <c r="C732" s="245"/>
      <c r="D732" s="245"/>
      <c r="E732" s="246"/>
      <c r="F732" s="227"/>
      <c r="G732" s="226"/>
      <c r="H732" s="228"/>
      <c r="I732" s="134"/>
      <c r="J732" s="134"/>
      <c r="K732" s="134"/>
      <c r="L732" s="134"/>
      <c r="M732" s="134"/>
      <c r="N732" s="134"/>
      <c r="O732" s="134"/>
      <c r="P732" s="134"/>
      <c r="Q732" s="134"/>
      <c r="R732" s="134"/>
      <c r="T732" s="218"/>
      <c r="V732" s="224"/>
      <c r="X732" s="221"/>
    </row>
    <row r="733" spans="1:24" ht="9.75" customHeight="1">
      <c r="A733" s="229"/>
      <c r="B733" s="244"/>
      <c r="C733" s="245"/>
      <c r="D733" s="245"/>
      <c r="E733" s="246"/>
      <c r="F733" s="227"/>
      <c r="G733" s="226"/>
      <c r="H733" s="228"/>
      <c r="I733" s="134"/>
      <c r="J733" s="134"/>
      <c r="K733" s="134"/>
      <c r="L733" s="134"/>
      <c r="M733" s="134"/>
      <c r="N733" s="134"/>
      <c r="O733" s="134"/>
      <c r="P733" s="134"/>
      <c r="Q733" s="134"/>
      <c r="R733" s="134"/>
      <c r="T733" s="218"/>
      <c r="V733" s="224"/>
      <c r="X733" s="221"/>
    </row>
    <row r="734" spans="1:24" ht="9.75" customHeight="1">
      <c r="A734" s="229"/>
      <c r="B734" s="244"/>
      <c r="C734" s="245"/>
      <c r="D734" s="245"/>
      <c r="E734" s="246"/>
      <c r="F734" s="227"/>
      <c r="G734" s="226"/>
      <c r="H734" s="228"/>
      <c r="I734" s="134"/>
      <c r="J734" s="134"/>
      <c r="K734" s="134"/>
      <c r="L734" s="134"/>
      <c r="M734" s="134"/>
      <c r="N734" s="134"/>
      <c r="O734" s="134"/>
      <c r="P734" s="134"/>
      <c r="Q734" s="134"/>
      <c r="R734" s="134"/>
      <c r="T734" s="219"/>
      <c r="V734" s="225"/>
      <c r="X734" s="222"/>
    </row>
    <row r="735" spans="1:24" ht="9.75" customHeight="1">
      <c r="A735" s="229">
        <v>119</v>
      </c>
      <c r="B735" s="230" t="s">
        <v>97</v>
      </c>
      <c r="C735" s="231" t="s">
        <v>98</v>
      </c>
      <c r="D735" s="232" t="s">
        <v>99</v>
      </c>
      <c r="E735" s="239">
        <v>4.9000000000000004</v>
      </c>
      <c r="F735" s="227">
        <v>5.1578348999999992</v>
      </c>
      <c r="G735" s="226"/>
      <c r="H735" s="228"/>
      <c r="I735" s="134"/>
      <c r="J735" s="134"/>
      <c r="K735" s="134"/>
      <c r="L735" s="134"/>
      <c r="M735" s="134"/>
      <c r="N735" s="134"/>
      <c r="O735" s="134"/>
      <c r="P735" s="134"/>
      <c r="Q735" s="134"/>
      <c r="R735" s="134"/>
      <c r="T735" s="217">
        <f>+H735</f>
        <v>0</v>
      </c>
      <c r="V735" s="223">
        <f>+F735</f>
        <v>5.1578348999999992</v>
      </c>
      <c r="X735" s="220" t="e">
        <f>V735*$X$8</f>
        <v>#REF!</v>
      </c>
    </row>
    <row r="736" spans="1:24" ht="9.75" customHeight="1">
      <c r="A736" s="229"/>
      <c r="B736" s="230"/>
      <c r="C736" s="231"/>
      <c r="D736" s="232"/>
      <c r="E736" s="239"/>
      <c r="F736" s="227"/>
      <c r="G736" s="226"/>
      <c r="H736" s="228"/>
      <c r="I736" s="134"/>
      <c r="J736" s="134"/>
      <c r="K736" s="134"/>
      <c r="L736" s="134"/>
      <c r="M736" s="134"/>
      <c r="N736" s="134"/>
      <c r="O736" s="134"/>
      <c r="P736" s="134"/>
      <c r="Q736" s="134"/>
      <c r="R736" s="134"/>
      <c r="T736" s="218"/>
      <c r="V736" s="224"/>
      <c r="X736" s="221"/>
    </row>
    <row r="737" spans="1:24" ht="9.75" customHeight="1">
      <c r="A737" s="229"/>
      <c r="B737" s="230"/>
      <c r="C737" s="231"/>
      <c r="D737" s="232"/>
      <c r="E737" s="239"/>
      <c r="F737" s="227"/>
      <c r="G737" s="226"/>
      <c r="H737" s="228"/>
      <c r="I737" s="134"/>
      <c r="J737" s="134"/>
      <c r="K737" s="134"/>
      <c r="L737" s="134"/>
      <c r="M737" s="134"/>
      <c r="N737" s="134"/>
      <c r="O737" s="134"/>
      <c r="P737" s="134"/>
      <c r="Q737" s="134"/>
      <c r="R737" s="134"/>
      <c r="T737" s="218"/>
      <c r="V737" s="224"/>
      <c r="X737" s="221"/>
    </row>
    <row r="738" spans="1:24" ht="9.75" customHeight="1">
      <c r="A738" s="229"/>
      <c r="B738" s="230"/>
      <c r="C738" s="231"/>
      <c r="D738" s="232"/>
      <c r="E738" s="239"/>
      <c r="F738" s="227"/>
      <c r="G738" s="226"/>
      <c r="H738" s="228"/>
      <c r="I738" s="134"/>
      <c r="J738" s="134"/>
      <c r="K738" s="134"/>
      <c r="L738" s="134"/>
      <c r="M738" s="134"/>
      <c r="N738" s="134"/>
      <c r="O738" s="134"/>
      <c r="P738" s="134"/>
      <c r="Q738" s="134"/>
      <c r="R738" s="134"/>
      <c r="T738" s="218"/>
      <c r="V738" s="224"/>
      <c r="X738" s="221"/>
    </row>
    <row r="739" spans="1:24" ht="9.75" customHeight="1">
      <c r="A739" s="229"/>
      <c r="B739" s="230"/>
      <c r="C739" s="231"/>
      <c r="D739" s="232"/>
      <c r="E739" s="239"/>
      <c r="F739" s="227"/>
      <c r="G739" s="226"/>
      <c r="H739" s="228"/>
      <c r="I739" s="134"/>
      <c r="J739" s="134"/>
      <c r="K739" s="134"/>
      <c r="L739" s="134"/>
      <c r="M739" s="134"/>
      <c r="N739" s="134"/>
      <c r="O739" s="134"/>
      <c r="P739" s="134"/>
      <c r="Q739" s="134"/>
      <c r="R739" s="134"/>
      <c r="T739" s="219"/>
      <c r="V739" s="225"/>
      <c r="X739" s="222"/>
    </row>
    <row r="740" spans="1:24" ht="9.75" customHeight="1">
      <c r="A740" s="229">
        <v>120</v>
      </c>
      <c r="B740" s="230" t="s">
        <v>100</v>
      </c>
      <c r="C740" s="231" t="s">
        <v>101</v>
      </c>
      <c r="D740" s="232" t="s">
        <v>74</v>
      </c>
      <c r="E740" s="239">
        <v>4.9000000000000004</v>
      </c>
      <c r="F740" s="227">
        <v>1.1165262456491998</v>
      </c>
      <c r="G740" s="226"/>
      <c r="H740" s="228"/>
      <c r="I740" s="134"/>
      <c r="J740" s="134"/>
      <c r="K740" s="134"/>
      <c r="L740" s="134"/>
      <c r="M740" s="134"/>
      <c r="N740" s="134"/>
      <c r="O740" s="134"/>
      <c r="P740" s="134"/>
      <c r="Q740" s="134"/>
      <c r="R740" s="134"/>
      <c r="T740" s="217">
        <f>+H740</f>
        <v>0</v>
      </c>
      <c r="V740" s="223">
        <f>+F740</f>
        <v>1.1165262456491998</v>
      </c>
      <c r="X740" s="220" t="e">
        <f>V740*$X$8</f>
        <v>#REF!</v>
      </c>
    </row>
    <row r="741" spans="1:24" ht="9.75" customHeight="1">
      <c r="A741" s="229"/>
      <c r="B741" s="230"/>
      <c r="C741" s="231"/>
      <c r="D741" s="232"/>
      <c r="E741" s="239"/>
      <c r="F741" s="227"/>
      <c r="G741" s="226"/>
      <c r="H741" s="228"/>
      <c r="I741" s="134"/>
      <c r="J741" s="134"/>
      <c r="K741" s="134"/>
      <c r="L741" s="134"/>
      <c r="M741" s="134"/>
      <c r="N741" s="134"/>
      <c r="O741" s="134"/>
      <c r="P741" s="134"/>
      <c r="Q741" s="134"/>
      <c r="R741" s="134"/>
      <c r="T741" s="218"/>
      <c r="V741" s="224"/>
      <c r="X741" s="221"/>
    </row>
    <row r="742" spans="1:24" ht="9.75" customHeight="1">
      <c r="A742" s="229"/>
      <c r="B742" s="230"/>
      <c r="C742" s="231"/>
      <c r="D742" s="232"/>
      <c r="E742" s="239"/>
      <c r="F742" s="227"/>
      <c r="G742" s="226"/>
      <c r="H742" s="228"/>
      <c r="I742" s="134"/>
      <c r="J742" s="134"/>
      <c r="K742" s="134"/>
      <c r="L742" s="134"/>
      <c r="M742" s="134"/>
      <c r="N742" s="134"/>
      <c r="O742" s="134"/>
      <c r="P742" s="134"/>
      <c r="Q742" s="134"/>
      <c r="R742" s="134"/>
      <c r="T742" s="218"/>
      <c r="V742" s="224"/>
      <c r="X742" s="221"/>
    </row>
    <row r="743" spans="1:24" ht="9.75" customHeight="1">
      <c r="A743" s="229"/>
      <c r="B743" s="230"/>
      <c r="C743" s="231"/>
      <c r="D743" s="232"/>
      <c r="E743" s="239"/>
      <c r="F743" s="227"/>
      <c r="G743" s="226"/>
      <c r="H743" s="228"/>
      <c r="I743" s="134"/>
      <c r="J743" s="134"/>
      <c r="K743" s="134"/>
      <c r="L743" s="134"/>
      <c r="M743" s="134"/>
      <c r="N743" s="134"/>
      <c r="O743" s="134"/>
      <c r="P743" s="134"/>
      <c r="Q743" s="134"/>
      <c r="R743" s="134"/>
      <c r="T743" s="218"/>
      <c r="V743" s="224"/>
      <c r="X743" s="221"/>
    </row>
    <row r="744" spans="1:24" ht="9.75" customHeight="1">
      <c r="A744" s="229"/>
      <c r="B744" s="230"/>
      <c r="C744" s="231"/>
      <c r="D744" s="232"/>
      <c r="E744" s="239"/>
      <c r="F744" s="227"/>
      <c r="G744" s="226"/>
      <c r="H744" s="228"/>
      <c r="I744" s="134"/>
      <c r="J744" s="134"/>
      <c r="K744" s="134"/>
      <c r="L744" s="134"/>
      <c r="M744" s="134"/>
      <c r="N744" s="134"/>
      <c r="O744" s="134"/>
      <c r="P744" s="134"/>
      <c r="Q744" s="134"/>
      <c r="R744" s="134"/>
      <c r="T744" s="219"/>
      <c r="V744" s="225"/>
      <c r="X744" s="222"/>
    </row>
    <row r="745" spans="1:24" ht="9.75" customHeight="1">
      <c r="A745" s="229">
        <v>121</v>
      </c>
      <c r="B745" s="230" t="s">
        <v>102</v>
      </c>
      <c r="C745" s="231" t="s">
        <v>103</v>
      </c>
      <c r="D745" s="232" t="s">
        <v>104</v>
      </c>
      <c r="E745" s="239">
        <v>2.79</v>
      </c>
      <c r="F745" s="227">
        <v>1.1518307078079997</v>
      </c>
      <c r="G745" s="226"/>
      <c r="H745" s="228"/>
      <c r="I745" s="134"/>
      <c r="J745" s="134"/>
      <c r="K745" s="134"/>
      <c r="L745" s="134"/>
      <c r="M745" s="134"/>
      <c r="N745" s="134"/>
      <c r="O745" s="134"/>
      <c r="P745" s="134"/>
      <c r="Q745" s="134"/>
      <c r="R745" s="134"/>
      <c r="T745" s="217">
        <f>+H745</f>
        <v>0</v>
      </c>
      <c r="V745" s="223">
        <f>+F745</f>
        <v>1.1518307078079997</v>
      </c>
      <c r="X745" s="220" t="e">
        <f>V745*$X$8</f>
        <v>#REF!</v>
      </c>
    </row>
    <row r="746" spans="1:24" ht="9.75" customHeight="1">
      <c r="A746" s="229"/>
      <c r="B746" s="230"/>
      <c r="C746" s="231"/>
      <c r="D746" s="232"/>
      <c r="E746" s="239"/>
      <c r="F746" s="227"/>
      <c r="G746" s="226"/>
      <c r="H746" s="228"/>
      <c r="I746" s="134"/>
      <c r="J746" s="134"/>
      <c r="K746" s="134"/>
      <c r="L746" s="134"/>
      <c r="M746" s="134"/>
      <c r="N746" s="134"/>
      <c r="O746" s="134"/>
      <c r="P746" s="134"/>
      <c r="Q746" s="134"/>
      <c r="R746" s="134"/>
      <c r="T746" s="218"/>
      <c r="V746" s="224"/>
      <c r="X746" s="221"/>
    </row>
    <row r="747" spans="1:24" ht="9.75" customHeight="1">
      <c r="A747" s="229"/>
      <c r="B747" s="230"/>
      <c r="C747" s="231"/>
      <c r="D747" s="232"/>
      <c r="E747" s="239"/>
      <c r="F747" s="227"/>
      <c r="G747" s="226"/>
      <c r="H747" s="228"/>
      <c r="I747" s="134"/>
      <c r="J747" s="134"/>
      <c r="K747" s="134"/>
      <c r="L747" s="134"/>
      <c r="M747" s="134"/>
      <c r="N747" s="134"/>
      <c r="O747" s="134"/>
      <c r="P747" s="134"/>
      <c r="Q747" s="134"/>
      <c r="R747" s="134"/>
      <c r="T747" s="218"/>
      <c r="V747" s="224"/>
      <c r="X747" s="221"/>
    </row>
    <row r="748" spans="1:24" ht="9.75" customHeight="1">
      <c r="A748" s="229"/>
      <c r="B748" s="230"/>
      <c r="C748" s="231"/>
      <c r="D748" s="232"/>
      <c r="E748" s="239"/>
      <c r="F748" s="227"/>
      <c r="G748" s="226"/>
      <c r="H748" s="228"/>
      <c r="I748" s="134"/>
      <c r="J748" s="134"/>
      <c r="K748" s="134"/>
      <c r="L748" s="134"/>
      <c r="M748" s="134"/>
      <c r="N748" s="134"/>
      <c r="O748" s="134"/>
      <c r="P748" s="134"/>
      <c r="Q748" s="134"/>
      <c r="R748" s="134"/>
      <c r="T748" s="218"/>
      <c r="V748" s="224"/>
      <c r="X748" s="221"/>
    </row>
    <row r="749" spans="1:24" ht="9.75" customHeight="1">
      <c r="A749" s="229"/>
      <c r="B749" s="230"/>
      <c r="C749" s="231"/>
      <c r="D749" s="232"/>
      <c r="E749" s="239"/>
      <c r="F749" s="227"/>
      <c r="G749" s="226"/>
      <c r="H749" s="228"/>
      <c r="I749" s="134"/>
      <c r="J749" s="134"/>
      <c r="K749" s="134"/>
      <c r="L749" s="134"/>
      <c r="M749" s="134"/>
      <c r="N749" s="134"/>
      <c r="O749" s="134"/>
      <c r="P749" s="134"/>
      <c r="Q749" s="134"/>
      <c r="R749" s="134"/>
      <c r="T749" s="219"/>
      <c r="V749" s="225"/>
      <c r="X749" s="222"/>
    </row>
    <row r="750" spans="1:24" ht="9.75" customHeight="1">
      <c r="A750" s="229">
        <v>122</v>
      </c>
      <c r="B750" s="230" t="s">
        <v>105</v>
      </c>
      <c r="C750" s="231" t="s">
        <v>106</v>
      </c>
      <c r="D750" s="232" t="s">
        <v>104</v>
      </c>
      <c r="E750" s="239">
        <v>2.79</v>
      </c>
      <c r="F750" s="227">
        <v>6.3129955599279999</v>
      </c>
      <c r="G750" s="226"/>
      <c r="H750" s="228"/>
      <c r="I750" s="134"/>
      <c r="J750" s="134"/>
      <c r="K750" s="134"/>
      <c r="L750" s="134"/>
      <c r="M750" s="134"/>
      <c r="N750" s="134"/>
      <c r="O750" s="134"/>
      <c r="P750" s="134"/>
      <c r="Q750" s="134"/>
      <c r="R750" s="134"/>
      <c r="T750" s="217">
        <f>+H750</f>
        <v>0</v>
      </c>
      <c r="V750" s="223">
        <f>+F750</f>
        <v>6.3129955599279999</v>
      </c>
      <c r="X750" s="220" t="e">
        <f>V750*$X$8</f>
        <v>#REF!</v>
      </c>
    </row>
    <row r="751" spans="1:24" ht="9.75" customHeight="1">
      <c r="A751" s="229"/>
      <c r="B751" s="230"/>
      <c r="C751" s="231"/>
      <c r="D751" s="232"/>
      <c r="E751" s="239"/>
      <c r="F751" s="227"/>
      <c r="G751" s="226"/>
      <c r="H751" s="228"/>
      <c r="I751" s="134"/>
      <c r="J751" s="134"/>
      <c r="K751" s="134"/>
      <c r="L751" s="134"/>
      <c r="M751" s="134"/>
      <c r="N751" s="134"/>
      <c r="O751" s="134"/>
      <c r="P751" s="134"/>
      <c r="Q751" s="134"/>
      <c r="R751" s="134"/>
      <c r="T751" s="218"/>
      <c r="V751" s="224"/>
      <c r="X751" s="221"/>
    </row>
    <row r="752" spans="1:24" ht="9.75" customHeight="1">
      <c r="A752" s="229"/>
      <c r="B752" s="230"/>
      <c r="C752" s="231"/>
      <c r="D752" s="232"/>
      <c r="E752" s="239"/>
      <c r="F752" s="227"/>
      <c r="G752" s="226"/>
      <c r="H752" s="228"/>
      <c r="I752" s="134"/>
      <c r="J752" s="134"/>
      <c r="K752" s="134"/>
      <c r="L752" s="134"/>
      <c r="M752" s="134"/>
      <c r="N752" s="134"/>
      <c r="O752" s="134"/>
      <c r="P752" s="134"/>
      <c r="Q752" s="134"/>
      <c r="R752" s="134"/>
      <c r="T752" s="218"/>
      <c r="V752" s="224"/>
      <c r="X752" s="221"/>
    </row>
    <row r="753" spans="1:24" ht="9.75" customHeight="1">
      <c r="A753" s="229"/>
      <c r="B753" s="230"/>
      <c r="C753" s="231"/>
      <c r="D753" s="232"/>
      <c r="E753" s="239"/>
      <c r="F753" s="227"/>
      <c r="G753" s="226"/>
      <c r="H753" s="228"/>
      <c r="I753" s="134"/>
      <c r="J753" s="134"/>
      <c r="K753" s="134"/>
      <c r="L753" s="134"/>
      <c r="M753" s="134"/>
      <c r="N753" s="134"/>
      <c r="O753" s="134"/>
      <c r="P753" s="134"/>
      <c r="Q753" s="134"/>
      <c r="R753" s="134"/>
      <c r="T753" s="218"/>
      <c r="V753" s="224"/>
      <c r="X753" s="221"/>
    </row>
    <row r="754" spans="1:24" ht="9.75" customHeight="1">
      <c r="A754" s="229"/>
      <c r="B754" s="230"/>
      <c r="C754" s="231"/>
      <c r="D754" s="232"/>
      <c r="E754" s="239"/>
      <c r="F754" s="227"/>
      <c r="G754" s="226"/>
      <c r="H754" s="228"/>
      <c r="I754" s="134"/>
      <c r="J754" s="134"/>
      <c r="K754" s="134"/>
      <c r="L754" s="134"/>
      <c r="M754" s="134"/>
      <c r="N754" s="134"/>
      <c r="O754" s="134"/>
      <c r="P754" s="134"/>
      <c r="Q754" s="134"/>
      <c r="R754" s="134"/>
      <c r="T754" s="219"/>
      <c r="V754" s="225"/>
      <c r="X754" s="222"/>
    </row>
    <row r="755" spans="1:24" ht="9.75" customHeight="1">
      <c r="A755" s="229">
        <v>123</v>
      </c>
      <c r="B755" s="234" t="s">
        <v>107</v>
      </c>
      <c r="C755" s="172" t="s">
        <v>108</v>
      </c>
      <c r="D755" s="173" t="s">
        <v>95</v>
      </c>
      <c r="E755" s="235">
        <v>4.5</v>
      </c>
      <c r="F755" s="227">
        <v>2.1038914398399999</v>
      </c>
      <c r="G755" s="226"/>
      <c r="H755" s="228"/>
      <c r="I755" s="134"/>
      <c r="J755" s="134"/>
      <c r="K755" s="134"/>
      <c r="L755" s="134"/>
      <c r="M755" s="134"/>
      <c r="N755" s="134"/>
      <c r="O755" s="134"/>
      <c r="P755" s="134"/>
      <c r="Q755" s="134"/>
      <c r="R755" s="134"/>
      <c r="T755" s="217">
        <f>+H755</f>
        <v>0</v>
      </c>
      <c r="V755" s="223">
        <f>+F755</f>
        <v>2.1038914398399999</v>
      </c>
      <c r="X755" s="220" t="e">
        <f>V755*$X$8</f>
        <v>#REF!</v>
      </c>
    </row>
    <row r="756" spans="1:24" ht="9.75" customHeight="1">
      <c r="A756" s="229"/>
      <c r="B756" s="234"/>
      <c r="C756" s="172"/>
      <c r="D756" s="173"/>
      <c r="E756" s="235"/>
      <c r="F756" s="227"/>
      <c r="G756" s="226"/>
      <c r="H756" s="228"/>
      <c r="I756" s="134"/>
      <c r="J756" s="134"/>
      <c r="K756" s="134"/>
      <c r="L756" s="134"/>
      <c r="M756" s="134"/>
      <c r="N756" s="134"/>
      <c r="O756" s="134"/>
      <c r="P756" s="134"/>
      <c r="Q756" s="134"/>
      <c r="R756" s="134"/>
      <c r="T756" s="218"/>
      <c r="V756" s="224"/>
      <c r="X756" s="221"/>
    </row>
    <row r="757" spans="1:24" ht="9.75" customHeight="1">
      <c r="A757" s="229"/>
      <c r="B757" s="234"/>
      <c r="C757" s="172"/>
      <c r="D757" s="173"/>
      <c r="E757" s="235"/>
      <c r="F757" s="227"/>
      <c r="G757" s="226"/>
      <c r="H757" s="228"/>
      <c r="I757" s="134"/>
      <c r="J757" s="134"/>
      <c r="K757" s="134"/>
      <c r="L757" s="134"/>
      <c r="M757" s="134"/>
      <c r="N757" s="134"/>
      <c r="O757" s="134"/>
      <c r="P757" s="134"/>
      <c r="Q757" s="134"/>
      <c r="R757" s="134"/>
      <c r="T757" s="218"/>
      <c r="V757" s="224"/>
      <c r="X757" s="221"/>
    </row>
    <row r="758" spans="1:24" ht="9.75" customHeight="1">
      <c r="A758" s="229"/>
      <c r="B758" s="234"/>
      <c r="C758" s="172"/>
      <c r="D758" s="173"/>
      <c r="E758" s="235"/>
      <c r="F758" s="227"/>
      <c r="G758" s="226"/>
      <c r="H758" s="228"/>
      <c r="I758" s="134"/>
      <c r="J758" s="134"/>
      <c r="K758" s="134"/>
      <c r="L758" s="134"/>
      <c r="M758" s="134"/>
      <c r="N758" s="134"/>
      <c r="O758" s="134"/>
      <c r="P758" s="134"/>
      <c r="Q758" s="134"/>
      <c r="R758" s="134"/>
      <c r="T758" s="218"/>
      <c r="V758" s="224"/>
      <c r="X758" s="221"/>
    </row>
    <row r="759" spans="1:24" ht="9.75" customHeight="1">
      <c r="A759" s="229"/>
      <c r="B759" s="234"/>
      <c r="C759" s="172"/>
      <c r="D759" s="173"/>
      <c r="E759" s="235"/>
      <c r="F759" s="227"/>
      <c r="G759" s="226"/>
      <c r="H759" s="228"/>
      <c r="I759" s="134"/>
      <c r="J759" s="134"/>
      <c r="K759" s="134"/>
      <c r="L759" s="134"/>
      <c r="M759" s="134"/>
      <c r="N759" s="134"/>
      <c r="O759" s="134"/>
      <c r="P759" s="134"/>
      <c r="Q759" s="134"/>
      <c r="R759" s="134"/>
      <c r="T759" s="219"/>
      <c r="V759" s="225"/>
      <c r="X759" s="222"/>
    </row>
    <row r="760" spans="1:24" ht="9.75" customHeight="1">
      <c r="A760" s="229">
        <v>124</v>
      </c>
      <c r="B760" s="240" t="s">
        <v>109</v>
      </c>
      <c r="C760" s="241" t="s">
        <v>110</v>
      </c>
      <c r="D760" s="241" t="s">
        <v>85</v>
      </c>
      <c r="E760" s="242">
        <v>0.06</v>
      </c>
      <c r="F760" s="227">
        <v>682.26287859999991</v>
      </c>
      <c r="G760" s="226"/>
      <c r="H760" s="228"/>
      <c r="I760" s="134"/>
      <c r="J760" s="134"/>
      <c r="K760" s="134"/>
      <c r="L760" s="134"/>
      <c r="M760" s="134"/>
      <c r="N760" s="134"/>
      <c r="O760" s="134"/>
      <c r="P760" s="134"/>
      <c r="Q760" s="134"/>
      <c r="R760" s="134"/>
      <c r="T760" s="217">
        <f>+H760</f>
        <v>0</v>
      </c>
      <c r="V760" s="223">
        <f>+F760</f>
        <v>682.26287859999991</v>
      </c>
      <c r="X760" s="220" t="e">
        <f>V760*$X$8</f>
        <v>#REF!</v>
      </c>
    </row>
    <row r="761" spans="1:24" ht="9.75" customHeight="1">
      <c r="A761" s="229"/>
      <c r="B761" s="240"/>
      <c r="C761" s="241"/>
      <c r="D761" s="241"/>
      <c r="E761" s="242"/>
      <c r="F761" s="227"/>
      <c r="G761" s="226"/>
      <c r="H761" s="228"/>
      <c r="I761" s="134"/>
      <c r="J761" s="134"/>
      <c r="K761" s="134"/>
      <c r="L761" s="134"/>
      <c r="M761" s="134"/>
      <c r="N761" s="134"/>
      <c r="O761" s="134"/>
      <c r="P761" s="134"/>
      <c r="Q761" s="134"/>
      <c r="R761" s="134"/>
      <c r="T761" s="218"/>
      <c r="V761" s="224"/>
      <c r="X761" s="221"/>
    </row>
    <row r="762" spans="1:24" ht="9.75" customHeight="1">
      <c r="A762" s="229"/>
      <c r="B762" s="240"/>
      <c r="C762" s="241"/>
      <c r="D762" s="241"/>
      <c r="E762" s="242"/>
      <c r="F762" s="227"/>
      <c r="G762" s="226"/>
      <c r="H762" s="228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  <c r="T762" s="218"/>
      <c r="V762" s="224"/>
      <c r="X762" s="221"/>
    </row>
    <row r="763" spans="1:24" ht="9.75" customHeight="1">
      <c r="A763" s="229"/>
      <c r="B763" s="240"/>
      <c r="C763" s="241"/>
      <c r="D763" s="241"/>
      <c r="E763" s="242"/>
      <c r="F763" s="227"/>
      <c r="G763" s="226"/>
      <c r="H763" s="228"/>
      <c r="I763" s="134"/>
      <c r="J763" s="134"/>
      <c r="K763" s="134"/>
      <c r="L763" s="134"/>
      <c r="M763" s="134"/>
      <c r="N763" s="134"/>
      <c r="O763" s="134"/>
      <c r="P763" s="134"/>
      <c r="Q763" s="134"/>
      <c r="R763" s="134"/>
      <c r="T763" s="218"/>
      <c r="V763" s="224"/>
      <c r="X763" s="221"/>
    </row>
    <row r="764" spans="1:24" ht="9.75" customHeight="1">
      <c r="A764" s="229"/>
      <c r="B764" s="240"/>
      <c r="C764" s="241"/>
      <c r="D764" s="241"/>
      <c r="E764" s="242"/>
      <c r="F764" s="227"/>
      <c r="G764" s="226"/>
      <c r="H764" s="228"/>
      <c r="I764" s="134"/>
      <c r="J764" s="134"/>
      <c r="K764" s="134"/>
      <c r="L764" s="134"/>
      <c r="M764" s="134"/>
      <c r="N764" s="134"/>
      <c r="O764" s="134"/>
      <c r="P764" s="134"/>
      <c r="Q764" s="134"/>
      <c r="R764" s="134"/>
      <c r="T764" s="219"/>
      <c r="V764" s="225"/>
      <c r="X764" s="222"/>
    </row>
    <row r="765" spans="1:24" ht="9.75" customHeight="1">
      <c r="A765" s="229">
        <v>125</v>
      </c>
      <c r="B765" s="234" t="s">
        <v>111</v>
      </c>
      <c r="C765" s="172" t="s">
        <v>112</v>
      </c>
      <c r="D765" s="173" t="s">
        <v>95</v>
      </c>
      <c r="E765" s="235">
        <v>4.5</v>
      </c>
      <c r="F765" s="227">
        <v>0.78784034459600005</v>
      </c>
      <c r="G765" s="226"/>
      <c r="H765" s="228"/>
      <c r="I765" s="134"/>
      <c r="J765" s="134"/>
      <c r="K765" s="134"/>
      <c r="L765" s="134"/>
      <c r="M765" s="134"/>
      <c r="N765" s="134"/>
      <c r="O765" s="134"/>
      <c r="P765" s="134"/>
      <c r="Q765" s="134"/>
      <c r="R765" s="134"/>
      <c r="T765" s="217">
        <f>+H765</f>
        <v>0</v>
      </c>
      <c r="V765" s="223">
        <f>+F765</f>
        <v>0.78784034459600005</v>
      </c>
      <c r="X765" s="220" t="e">
        <f>V765*$X$8</f>
        <v>#REF!</v>
      </c>
    </row>
    <row r="766" spans="1:24" ht="9.75" customHeight="1">
      <c r="A766" s="229"/>
      <c r="B766" s="234"/>
      <c r="C766" s="172"/>
      <c r="D766" s="173"/>
      <c r="E766" s="235"/>
      <c r="F766" s="227"/>
      <c r="G766" s="226"/>
      <c r="H766" s="228"/>
      <c r="I766" s="134"/>
      <c r="J766" s="134"/>
      <c r="K766" s="134"/>
      <c r="L766" s="134"/>
      <c r="M766" s="134"/>
      <c r="N766" s="134"/>
      <c r="O766" s="134"/>
      <c r="P766" s="134"/>
      <c r="Q766" s="134"/>
      <c r="R766" s="134"/>
      <c r="T766" s="218"/>
      <c r="V766" s="224"/>
      <c r="X766" s="221"/>
    </row>
    <row r="767" spans="1:24" ht="9.75" customHeight="1">
      <c r="A767" s="229"/>
      <c r="B767" s="234"/>
      <c r="C767" s="172"/>
      <c r="D767" s="173"/>
      <c r="E767" s="235"/>
      <c r="F767" s="227"/>
      <c r="G767" s="226"/>
      <c r="H767" s="228"/>
      <c r="I767" s="134"/>
      <c r="J767" s="134"/>
      <c r="K767" s="134"/>
      <c r="L767" s="134"/>
      <c r="M767" s="134"/>
      <c r="N767" s="134"/>
      <c r="O767" s="134"/>
      <c r="P767" s="134"/>
      <c r="Q767" s="134"/>
      <c r="R767" s="134"/>
      <c r="T767" s="218"/>
      <c r="V767" s="224"/>
      <c r="X767" s="221"/>
    </row>
    <row r="768" spans="1:24" ht="9.75" customHeight="1">
      <c r="A768" s="229"/>
      <c r="B768" s="234"/>
      <c r="C768" s="172"/>
      <c r="D768" s="173"/>
      <c r="E768" s="235"/>
      <c r="F768" s="227"/>
      <c r="G768" s="226"/>
      <c r="H768" s="228"/>
      <c r="I768" s="134"/>
      <c r="J768" s="134"/>
      <c r="K768" s="134"/>
      <c r="L768" s="134"/>
      <c r="M768" s="134"/>
      <c r="N768" s="134"/>
      <c r="O768" s="134"/>
      <c r="P768" s="134"/>
      <c r="Q768" s="134"/>
      <c r="R768" s="134"/>
      <c r="T768" s="218"/>
      <c r="V768" s="224"/>
      <c r="X768" s="221"/>
    </row>
    <row r="769" spans="1:26" ht="9.75" customHeight="1">
      <c r="A769" s="229"/>
      <c r="B769" s="234"/>
      <c r="C769" s="172"/>
      <c r="D769" s="173"/>
      <c r="E769" s="235"/>
      <c r="F769" s="227"/>
      <c r="G769" s="226"/>
      <c r="H769" s="228"/>
      <c r="I769" s="134"/>
      <c r="J769" s="134"/>
      <c r="K769" s="134"/>
      <c r="L769" s="134"/>
      <c r="M769" s="134"/>
      <c r="N769" s="134"/>
      <c r="O769" s="134"/>
      <c r="P769" s="134"/>
      <c r="Q769" s="134"/>
      <c r="R769" s="134"/>
      <c r="T769" s="219"/>
      <c r="V769" s="225"/>
      <c r="X769" s="222"/>
    </row>
    <row r="770" spans="1:26" ht="9.75" customHeight="1">
      <c r="A770" s="229">
        <v>126</v>
      </c>
      <c r="B770" s="230" t="s">
        <v>113</v>
      </c>
      <c r="C770" s="231" t="s">
        <v>114</v>
      </c>
      <c r="D770" s="232" t="s">
        <v>74</v>
      </c>
      <c r="E770" s="233">
        <v>40</v>
      </c>
      <c r="F770" s="227">
        <v>0.84138478180477594</v>
      </c>
      <c r="G770" s="226"/>
      <c r="H770" s="228"/>
      <c r="I770" s="134"/>
      <c r="J770" s="134"/>
      <c r="K770" s="134"/>
      <c r="L770" s="134"/>
      <c r="M770" s="134"/>
      <c r="N770" s="134"/>
      <c r="O770" s="134"/>
      <c r="P770" s="134"/>
      <c r="Q770" s="134"/>
      <c r="R770" s="134"/>
      <c r="T770" s="217">
        <f>+H770</f>
        <v>0</v>
      </c>
      <c r="V770" s="223">
        <f>+F770</f>
        <v>0.84138478180477594</v>
      </c>
      <c r="X770" s="220" t="e">
        <f>V770*$X$8</f>
        <v>#REF!</v>
      </c>
    </row>
    <row r="771" spans="1:26" ht="9.75" customHeight="1">
      <c r="A771" s="229"/>
      <c r="B771" s="230"/>
      <c r="C771" s="231"/>
      <c r="D771" s="232"/>
      <c r="E771" s="233"/>
      <c r="F771" s="227"/>
      <c r="G771" s="226"/>
      <c r="H771" s="228"/>
      <c r="I771" s="134"/>
      <c r="J771" s="134"/>
      <c r="K771" s="134"/>
      <c r="L771" s="134"/>
      <c r="M771" s="134"/>
      <c r="N771" s="134"/>
      <c r="O771" s="134"/>
      <c r="P771" s="134"/>
      <c r="Q771" s="134"/>
      <c r="R771" s="134"/>
      <c r="T771" s="218"/>
      <c r="V771" s="224"/>
      <c r="X771" s="221"/>
    </row>
    <row r="772" spans="1:26" ht="9.75" customHeight="1">
      <c r="A772" s="229"/>
      <c r="B772" s="230"/>
      <c r="C772" s="231"/>
      <c r="D772" s="232"/>
      <c r="E772" s="233"/>
      <c r="F772" s="227"/>
      <c r="G772" s="226"/>
      <c r="H772" s="228"/>
      <c r="I772" s="134"/>
      <c r="J772" s="134"/>
      <c r="K772" s="134"/>
      <c r="L772" s="134"/>
      <c r="M772" s="134"/>
      <c r="N772" s="134"/>
      <c r="O772" s="134"/>
      <c r="P772" s="134"/>
      <c r="Q772" s="134"/>
      <c r="R772" s="134"/>
      <c r="T772" s="218"/>
      <c r="V772" s="224"/>
      <c r="X772" s="221"/>
    </row>
    <row r="773" spans="1:26" ht="9.75" customHeight="1">
      <c r="A773" s="229"/>
      <c r="B773" s="230"/>
      <c r="C773" s="231"/>
      <c r="D773" s="232"/>
      <c r="E773" s="233"/>
      <c r="F773" s="227"/>
      <c r="G773" s="226"/>
      <c r="H773" s="228"/>
      <c r="I773" s="134"/>
      <c r="J773" s="134"/>
      <c r="K773" s="134"/>
      <c r="L773" s="134"/>
      <c r="M773" s="134"/>
      <c r="N773" s="134"/>
      <c r="O773" s="134"/>
      <c r="P773" s="134"/>
      <c r="Q773" s="134"/>
      <c r="R773" s="134"/>
      <c r="T773" s="218"/>
      <c r="V773" s="224"/>
      <c r="X773" s="221"/>
    </row>
    <row r="774" spans="1:26" ht="6.75" customHeight="1">
      <c r="A774" s="229"/>
      <c r="B774" s="230"/>
      <c r="C774" s="231"/>
      <c r="D774" s="232"/>
      <c r="E774" s="233"/>
      <c r="F774" s="227"/>
      <c r="G774" s="226"/>
      <c r="H774" s="228"/>
      <c r="I774" s="134"/>
      <c r="J774" s="134"/>
      <c r="K774" s="134"/>
      <c r="L774" s="134"/>
      <c r="M774" s="134"/>
      <c r="N774" s="134"/>
      <c r="O774" s="134"/>
      <c r="P774" s="134"/>
      <c r="Q774" s="134"/>
      <c r="R774" s="134"/>
      <c r="T774" s="219"/>
      <c r="V774" s="225"/>
      <c r="X774" s="222"/>
    </row>
    <row r="775" spans="1:26" ht="23.25" customHeight="1">
      <c r="A775" s="114"/>
      <c r="B775" s="119"/>
      <c r="C775" s="120" t="s">
        <v>143</v>
      </c>
      <c r="D775" s="128">
        <v>96.595361160486988</v>
      </c>
      <c r="E775" s="121" t="s">
        <v>70</v>
      </c>
      <c r="F775" s="122"/>
      <c r="G775" s="123"/>
      <c r="H775" s="124"/>
      <c r="I775" s="135"/>
      <c r="J775" s="135"/>
      <c r="K775" s="135"/>
      <c r="L775" s="135"/>
      <c r="M775" s="135"/>
      <c r="N775" s="135"/>
      <c r="O775" s="135"/>
      <c r="P775" s="135"/>
      <c r="Q775" s="135"/>
      <c r="R775" s="135"/>
      <c r="T775" s="127">
        <f>SUM(T705:T774)</f>
        <v>0</v>
      </c>
      <c r="V775" s="125"/>
      <c r="W775" s="6"/>
      <c r="X775" s="6"/>
      <c r="Z775" s="5"/>
    </row>
    <row r="776" spans="1:26" ht="24.75" customHeight="1">
      <c r="A776" s="114"/>
      <c r="B776" s="119"/>
      <c r="C776" s="120" t="s">
        <v>19</v>
      </c>
      <c r="D776" s="128"/>
      <c r="E776" s="121"/>
      <c r="F776" s="122"/>
      <c r="G776" s="123"/>
      <c r="H776" s="124"/>
      <c r="I776" s="135"/>
      <c r="J776" s="135"/>
      <c r="K776" s="135"/>
      <c r="L776" s="135"/>
      <c r="M776" s="135"/>
      <c r="N776" s="135"/>
      <c r="O776" s="135"/>
      <c r="P776" s="135"/>
      <c r="Q776" s="135"/>
      <c r="R776" s="135"/>
      <c r="T776" s="127">
        <f>+H776</f>
        <v>0</v>
      </c>
      <c r="V776" s="125"/>
      <c r="W776" s="6"/>
      <c r="X776" s="6"/>
    </row>
    <row r="777" spans="1:26" ht="9.75" customHeight="1">
      <c r="A777" s="232"/>
      <c r="B777" s="230"/>
      <c r="C777" s="236" t="s">
        <v>119</v>
      </c>
      <c r="D777" s="232"/>
      <c r="E777" s="239"/>
      <c r="F777" s="249">
        <v>0</v>
      </c>
      <c r="G777" s="226"/>
      <c r="H777" s="228"/>
      <c r="I777" s="134"/>
      <c r="J777" s="134"/>
      <c r="K777" s="134"/>
      <c r="L777" s="134"/>
      <c r="M777" s="134"/>
      <c r="N777" s="134"/>
      <c r="O777" s="134"/>
      <c r="P777" s="134"/>
      <c r="Q777" s="134"/>
      <c r="R777" s="134"/>
      <c r="T777" s="217">
        <f>+H777</f>
        <v>0</v>
      </c>
      <c r="V777" s="223">
        <f>+F777</f>
        <v>0</v>
      </c>
      <c r="X777" s="220" t="e">
        <f>V777*$X$8</f>
        <v>#REF!</v>
      </c>
    </row>
    <row r="778" spans="1:26" ht="9.75" customHeight="1">
      <c r="A778" s="232"/>
      <c r="B778" s="230"/>
      <c r="C778" s="237"/>
      <c r="D778" s="232"/>
      <c r="E778" s="239"/>
      <c r="F778" s="249"/>
      <c r="G778" s="226"/>
      <c r="H778" s="228"/>
      <c r="I778" s="134"/>
      <c r="J778" s="134"/>
      <c r="K778" s="134"/>
      <c r="L778" s="134"/>
      <c r="M778" s="134"/>
      <c r="N778" s="134"/>
      <c r="O778" s="134"/>
      <c r="P778" s="134"/>
      <c r="Q778" s="134"/>
      <c r="R778" s="134"/>
      <c r="T778" s="218"/>
      <c r="V778" s="224"/>
      <c r="X778" s="221"/>
    </row>
    <row r="779" spans="1:26" ht="9.75" customHeight="1">
      <c r="A779" s="232"/>
      <c r="B779" s="230"/>
      <c r="C779" s="237"/>
      <c r="D779" s="232"/>
      <c r="E779" s="239"/>
      <c r="F779" s="249"/>
      <c r="G779" s="226"/>
      <c r="H779" s="228"/>
      <c r="I779" s="134"/>
      <c r="J779" s="134"/>
      <c r="K779" s="134"/>
      <c r="L779" s="134"/>
      <c r="M779" s="134"/>
      <c r="N779" s="134"/>
      <c r="O779" s="134"/>
      <c r="P779" s="134"/>
      <c r="Q779" s="134"/>
      <c r="R779" s="134"/>
      <c r="T779" s="218"/>
      <c r="V779" s="224"/>
      <c r="X779" s="221"/>
    </row>
    <row r="780" spans="1:26" ht="9.75" customHeight="1">
      <c r="A780" s="232"/>
      <c r="B780" s="230"/>
      <c r="C780" s="237"/>
      <c r="D780" s="232"/>
      <c r="E780" s="239"/>
      <c r="F780" s="249"/>
      <c r="G780" s="226"/>
      <c r="H780" s="228"/>
      <c r="I780" s="134"/>
      <c r="J780" s="134"/>
      <c r="K780" s="134"/>
      <c r="L780" s="134"/>
      <c r="M780" s="134"/>
      <c r="N780" s="134"/>
      <c r="O780" s="134"/>
      <c r="P780" s="134"/>
      <c r="Q780" s="134"/>
      <c r="R780" s="134"/>
      <c r="T780" s="218"/>
      <c r="V780" s="224"/>
      <c r="X780" s="221"/>
    </row>
    <row r="781" spans="1:26" ht="9.75" customHeight="1">
      <c r="A781" s="232"/>
      <c r="B781" s="230"/>
      <c r="C781" s="238"/>
      <c r="D781" s="232"/>
      <c r="E781" s="239"/>
      <c r="F781" s="249"/>
      <c r="G781" s="226"/>
      <c r="H781" s="228"/>
      <c r="I781" s="134"/>
      <c r="J781" s="134"/>
      <c r="K781" s="134"/>
      <c r="L781" s="134"/>
      <c r="M781" s="134"/>
      <c r="N781" s="134"/>
      <c r="O781" s="134"/>
      <c r="P781" s="134"/>
      <c r="Q781" s="134"/>
      <c r="R781" s="134"/>
      <c r="T781" s="219"/>
      <c r="V781" s="225"/>
      <c r="X781" s="222"/>
    </row>
    <row r="782" spans="1:26" ht="9.75" customHeight="1">
      <c r="A782" s="173"/>
      <c r="B782" s="234"/>
      <c r="C782" s="255" t="s">
        <v>12</v>
      </c>
      <c r="D782" s="173"/>
      <c r="E782" s="235"/>
      <c r="F782" s="227">
        <v>0</v>
      </c>
      <c r="G782" s="226"/>
      <c r="H782" s="228"/>
      <c r="I782" s="134"/>
      <c r="J782" s="134"/>
      <c r="K782" s="134"/>
      <c r="L782" s="134"/>
      <c r="M782" s="134"/>
      <c r="N782" s="134"/>
      <c r="O782" s="134"/>
      <c r="P782" s="134"/>
      <c r="Q782" s="134"/>
      <c r="R782" s="134"/>
      <c r="T782" s="217">
        <f>+H782</f>
        <v>0</v>
      </c>
      <c r="V782" s="223">
        <f>+F782</f>
        <v>0</v>
      </c>
      <c r="X782" s="220" t="e">
        <f>V782*$X$8</f>
        <v>#REF!</v>
      </c>
    </row>
    <row r="783" spans="1:26" ht="9.75" customHeight="1">
      <c r="A783" s="173"/>
      <c r="B783" s="234"/>
      <c r="C783" s="255"/>
      <c r="D783" s="173"/>
      <c r="E783" s="235"/>
      <c r="F783" s="227"/>
      <c r="G783" s="226"/>
      <c r="H783" s="228"/>
      <c r="I783" s="134"/>
      <c r="J783" s="134"/>
      <c r="K783" s="134"/>
      <c r="L783" s="134"/>
      <c r="M783" s="134"/>
      <c r="N783" s="134"/>
      <c r="O783" s="134"/>
      <c r="P783" s="134"/>
      <c r="Q783" s="134"/>
      <c r="R783" s="134"/>
      <c r="T783" s="218"/>
      <c r="V783" s="224"/>
      <c r="X783" s="221"/>
    </row>
    <row r="784" spans="1:26" ht="9.75" customHeight="1">
      <c r="A784" s="173"/>
      <c r="B784" s="234"/>
      <c r="C784" s="255"/>
      <c r="D784" s="173"/>
      <c r="E784" s="235"/>
      <c r="F784" s="227"/>
      <c r="G784" s="226"/>
      <c r="H784" s="228"/>
      <c r="I784" s="134"/>
      <c r="J784" s="134"/>
      <c r="K784" s="134"/>
      <c r="L784" s="134"/>
      <c r="M784" s="134"/>
      <c r="N784" s="134"/>
      <c r="O784" s="134"/>
      <c r="P784" s="134"/>
      <c r="Q784" s="134"/>
      <c r="R784" s="134"/>
      <c r="T784" s="218"/>
      <c r="V784" s="224"/>
      <c r="X784" s="221"/>
    </row>
    <row r="785" spans="1:24" ht="9.75" customHeight="1">
      <c r="A785" s="173"/>
      <c r="B785" s="234"/>
      <c r="C785" s="255"/>
      <c r="D785" s="173"/>
      <c r="E785" s="235"/>
      <c r="F785" s="227"/>
      <c r="G785" s="226"/>
      <c r="H785" s="228"/>
      <c r="I785" s="134"/>
      <c r="J785" s="134"/>
      <c r="K785" s="134"/>
      <c r="L785" s="134"/>
      <c r="M785" s="134"/>
      <c r="N785" s="134"/>
      <c r="O785" s="134"/>
      <c r="P785" s="134"/>
      <c r="Q785" s="134"/>
      <c r="R785" s="134"/>
      <c r="T785" s="218"/>
      <c r="V785" s="224"/>
      <c r="X785" s="221"/>
    </row>
    <row r="786" spans="1:24" ht="9.75" customHeight="1">
      <c r="A786" s="173"/>
      <c r="B786" s="234"/>
      <c r="C786" s="255"/>
      <c r="D786" s="173"/>
      <c r="E786" s="235"/>
      <c r="F786" s="227"/>
      <c r="G786" s="226"/>
      <c r="H786" s="228"/>
      <c r="I786" s="134"/>
      <c r="J786" s="134"/>
      <c r="K786" s="134"/>
      <c r="L786" s="134"/>
      <c r="M786" s="134"/>
      <c r="N786" s="134"/>
      <c r="O786" s="134"/>
      <c r="P786" s="134"/>
      <c r="Q786" s="134"/>
      <c r="R786" s="134"/>
      <c r="T786" s="219"/>
      <c r="V786" s="225"/>
      <c r="X786" s="222"/>
    </row>
    <row r="787" spans="1:24" ht="9.75" customHeight="1">
      <c r="A787" s="229">
        <v>127</v>
      </c>
      <c r="B787" s="230" t="s">
        <v>72</v>
      </c>
      <c r="C787" s="231" t="s">
        <v>73</v>
      </c>
      <c r="D787" s="232" t="s">
        <v>74</v>
      </c>
      <c r="E787" s="248">
        <v>2.79</v>
      </c>
      <c r="F787" s="227">
        <v>0.42240325999999995</v>
      </c>
      <c r="G787" s="226"/>
      <c r="H787" s="228"/>
      <c r="I787" s="134"/>
      <c r="J787" s="134"/>
      <c r="K787" s="134"/>
      <c r="L787" s="134"/>
      <c r="M787" s="134"/>
      <c r="N787" s="134"/>
      <c r="O787" s="134"/>
      <c r="P787" s="134"/>
      <c r="Q787" s="134"/>
      <c r="R787" s="134"/>
      <c r="T787" s="217">
        <f>+H787</f>
        <v>0</v>
      </c>
      <c r="V787" s="223">
        <f>+F787</f>
        <v>0.42240325999999995</v>
      </c>
      <c r="X787" s="220" t="e">
        <f>V787*$X$8</f>
        <v>#REF!</v>
      </c>
    </row>
    <row r="788" spans="1:24" ht="9.75" customHeight="1">
      <c r="A788" s="229"/>
      <c r="B788" s="230"/>
      <c r="C788" s="231"/>
      <c r="D788" s="232"/>
      <c r="E788" s="248"/>
      <c r="F788" s="227"/>
      <c r="G788" s="226"/>
      <c r="H788" s="228"/>
      <c r="I788" s="134"/>
      <c r="J788" s="134"/>
      <c r="K788" s="134"/>
      <c r="L788" s="134"/>
      <c r="M788" s="134"/>
      <c r="N788" s="134"/>
      <c r="O788" s="134"/>
      <c r="P788" s="134"/>
      <c r="Q788" s="134"/>
      <c r="R788" s="134"/>
      <c r="T788" s="218"/>
      <c r="V788" s="224"/>
      <c r="X788" s="221"/>
    </row>
    <row r="789" spans="1:24" ht="9.75" customHeight="1">
      <c r="A789" s="229"/>
      <c r="B789" s="230"/>
      <c r="C789" s="231"/>
      <c r="D789" s="232"/>
      <c r="E789" s="248"/>
      <c r="F789" s="227"/>
      <c r="G789" s="226"/>
      <c r="H789" s="228"/>
      <c r="I789" s="134"/>
      <c r="J789" s="134"/>
      <c r="K789" s="134"/>
      <c r="L789" s="134"/>
      <c r="M789" s="134"/>
      <c r="N789" s="134"/>
      <c r="O789" s="134"/>
      <c r="P789" s="134"/>
      <c r="Q789" s="134"/>
      <c r="R789" s="134"/>
      <c r="T789" s="218"/>
      <c r="V789" s="224"/>
      <c r="X789" s="221"/>
    </row>
    <row r="790" spans="1:24" ht="9.75" customHeight="1">
      <c r="A790" s="229"/>
      <c r="B790" s="230"/>
      <c r="C790" s="231"/>
      <c r="D790" s="232"/>
      <c r="E790" s="248"/>
      <c r="F790" s="227"/>
      <c r="G790" s="226"/>
      <c r="H790" s="228"/>
      <c r="I790" s="134"/>
      <c r="J790" s="134"/>
      <c r="K790" s="134"/>
      <c r="L790" s="134"/>
      <c r="M790" s="134"/>
      <c r="N790" s="134"/>
      <c r="O790" s="134"/>
      <c r="P790" s="134"/>
      <c r="Q790" s="134"/>
      <c r="R790" s="134"/>
      <c r="T790" s="218"/>
      <c r="V790" s="224"/>
      <c r="X790" s="221"/>
    </row>
    <row r="791" spans="1:24" ht="9.75" customHeight="1">
      <c r="A791" s="229"/>
      <c r="B791" s="230"/>
      <c r="C791" s="231"/>
      <c r="D791" s="232"/>
      <c r="E791" s="248"/>
      <c r="F791" s="227"/>
      <c r="G791" s="226"/>
      <c r="H791" s="228"/>
      <c r="I791" s="134"/>
      <c r="J791" s="134"/>
      <c r="K791" s="134"/>
      <c r="L791" s="134"/>
      <c r="M791" s="134"/>
      <c r="N791" s="134"/>
      <c r="O791" s="134"/>
      <c r="P791" s="134"/>
      <c r="Q791" s="134"/>
      <c r="R791" s="134"/>
      <c r="T791" s="219"/>
      <c r="V791" s="225"/>
      <c r="X791" s="222"/>
    </row>
    <row r="792" spans="1:24" ht="9.75" customHeight="1">
      <c r="A792" s="252">
        <v>128</v>
      </c>
      <c r="B792" s="230" t="s">
        <v>75</v>
      </c>
      <c r="C792" s="231" t="s">
        <v>76</v>
      </c>
      <c r="D792" s="232" t="s">
        <v>77</v>
      </c>
      <c r="E792" s="248">
        <v>0.13950000000000001</v>
      </c>
      <c r="F792" s="227">
        <v>15.792288999999998</v>
      </c>
      <c r="G792" s="226"/>
      <c r="H792" s="228"/>
      <c r="I792" s="134"/>
      <c r="J792" s="134"/>
      <c r="K792" s="134"/>
      <c r="L792" s="134"/>
      <c r="M792" s="134"/>
      <c r="N792" s="134"/>
      <c r="O792" s="134"/>
      <c r="P792" s="134"/>
      <c r="Q792" s="134"/>
      <c r="R792" s="134"/>
      <c r="T792" s="217">
        <f>+H792</f>
        <v>0</v>
      </c>
      <c r="V792" s="223">
        <f>+F792</f>
        <v>15.792288999999998</v>
      </c>
      <c r="X792" s="220" t="e">
        <f>V792*$X$8</f>
        <v>#REF!</v>
      </c>
    </row>
    <row r="793" spans="1:24" ht="9.75" customHeight="1">
      <c r="A793" s="253"/>
      <c r="B793" s="230"/>
      <c r="C793" s="231"/>
      <c r="D793" s="232"/>
      <c r="E793" s="248"/>
      <c r="F793" s="227"/>
      <c r="G793" s="226"/>
      <c r="H793" s="228"/>
      <c r="I793" s="134"/>
      <c r="J793" s="134"/>
      <c r="K793" s="134"/>
      <c r="L793" s="134"/>
      <c r="M793" s="134"/>
      <c r="N793" s="134"/>
      <c r="O793" s="134"/>
      <c r="P793" s="134"/>
      <c r="Q793" s="134"/>
      <c r="R793" s="134"/>
      <c r="T793" s="218"/>
      <c r="V793" s="224"/>
      <c r="X793" s="221"/>
    </row>
    <row r="794" spans="1:24" ht="9.75" customHeight="1">
      <c r="A794" s="253"/>
      <c r="B794" s="230"/>
      <c r="C794" s="231"/>
      <c r="D794" s="232"/>
      <c r="E794" s="248"/>
      <c r="F794" s="227"/>
      <c r="G794" s="226"/>
      <c r="H794" s="228"/>
      <c r="I794" s="134"/>
      <c r="J794" s="134"/>
      <c r="K794" s="134"/>
      <c r="L794" s="134"/>
      <c r="M794" s="134"/>
      <c r="N794" s="134"/>
      <c r="O794" s="134"/>
      <c r="P794" s="134"/>
      <c r="Q794" s="134"/>
      <c r="R794" s="134"/>
      <c r="T794" s="218"/>
      <c r="V794" s="224"/>
      <c r="X794" s="221"/>
    </row>
    <row r="795" spans="1:24" ht="9.75" customHeight="1">
      <c r="A795" s="253"/>
      <c r="B795" s="230"/>
      <c r="C795" s="231"/>
      <c r="D795" s="232"/>
      <c r="E795" s="248"/>
      <c r="F795" s="227"/>
      <c r="G795" s="226"/>
      <c r="H795" s="228"/>
      <c r="I795" s="134"/>
      <c r="J795" s="134"/>
      <c r="K795" s="134"/>
      <c r="L795" s="134"/>
      <c r="M795" s="134"/>
      <c r="N795" s="134"/>
      <c r="O795" s="134"/>
      <c r="P795" s="134"/>
      <c r="Q795" s="134"/>
      <c r="R795" s="134"/>
      <c r="T795" s="218"/>
      <c r="V795" s="224"/>
      <c r="X795" s="221"/>
    </row>
    <row r="796" spans="1:24" ht="9.75" customHeight="1">
      <c r="A796" s="254"/>
      <c r="B796" s="230"/>
      <c r="C796" s="231"/>
      <c r="D796" s="232"/>
      <c r="E796" s="248"/>
      <c r="F796" s="227"/>
      <c r="G796" s="226"/>
      <c r="H796" s="228"/>
      <c r="I796" s="134"/>
      <c r="J796" s="134"/>
      <c r="K796" s="134"/>
      <c r="L796" s="134"/>
      <c r="M796" s="134"/>
      <c r="N796" s="134"/>
      <c r="O796" s="134"/>
      <c r="P796" s="134"/>
      <c r="Q796" s="134"/>
      <c r="R796" s="134"/>
      <c r="T796" s="219"/>
      <c r="V796" s="225"/>
      <c r="X796" s="222"/>
    </row>
    <row r="797" spans="1:24" ht="9.75" customHeight="1">
      <c r="A797" s="252">
        <v>129</v>
      </c>
      <c r="B797" s="230" t="s">
        <v>78</v>
      </c>
      <c r="C797" s="231" t="s">
        <v>79</v>
      </c>
      <c r="D797" s="232" t="s">
        <v>80</v>
      </c>
      <c r="E797" s="248">
        <v>4.9000000000000004</v>
      </c>
      <c r="F797" s="227">
        <v>0.45559117999999998</v>
      </c>
      <c r="G797" s="226"/>
      <c r="H797" s="228"/>
      <c r="I797" s="134"/>
      <c r="J797" s="134"/>
      <c r="K797" s="134"/>
      <c r="L797" s="134"/>
      <c r="M797" s="134"/>
      <c r="N797" s="134"/>
      <c r="O797" s="134"/>
      <c r="P797" s="134"/>
      <c r="Q797" s="134"/>
      <c r="R797" s="134"/>
      <c r="T797" s="217">
        <f>+H797</f>
        <v>0</v>
      </c>
      <c r="V797" s="223">
        <f>+F797</f>
        <v>0.45559117999999998</v>
      </c>
      <c r="X797" s="220" t="e">
        <f>V797*$X$8</f>
        <v>#REF!</v>
      </c>
    </row>
    <row r="798" spans="1:24" ht="9.75" customHeight="1">
      <c r="A798" s="253"/>
      <c r="B798" s="230"/>
      <c r="C798" s="231"/>
      <c r="D798" s="232"/>
      <c r="E798" s="248"/>
      <c r="F798" s="227"/>
      <c r="G798" s="226"/>
      <c r="H798" s="228"/>
      <c r="I798" s="134"/>
      <c r="J798" s="134"/>
      <c r="K798" s="134"/>
      <c r="L798" s="134"/>
      <c r="M798" s="134"/>
      <c r="N798" s="134"/>
      <c r="O798" s="134"/>
      <c r="P798" s="134"/>
      <c r="Q798" s="134"/>
      <c r="R798" s="134"/>
      <c r="T798" s="218"/>
      <c r="V798" s="224"/>
      <c r="X798" s="221"/>
    </row>
    <row r="799" spans="1:24" ht="9.75" customHeight="1">
      <c r="A799" s="253"/>
      <c r="B799" s="230"/>
      <c r="C799" s="231"/>
      <c r="D799" s="232"/>
      <c r="E799" s="248"/>
      <c r="F799" s="227"/>
      <c r="G799" s="226"/>
      <c r="H799" s="228"/>
      <c r="I799" s="134"/>
      <c r="J799" s="134"/>
      <c r="K799" s="134"/>
      <c r="L799" s="134"/>
      <c r="M799" s="134"/>
      <c r="N799" s="134"/>
      <c r="O799" s="134"/>
      <c r="P799" s="134"/>
      <c r="Q799" s="134"/>
      <c r="R799" s="134"/>
      <c r="T799" s="218"/>
      <c r="V799" s="224"/>
      <c r="X799" s="221"/>
    </row>
    <row r="800" spans="1:24" ht="9.75" customHeight="1">
      <c r="A800" s="253"/>
      <c r="B800" s="230"/>
      <c r="C800" s="231"/>
      <c r="D800" s="232"/>
      <c r="E800" s="248"/>
      <c r="F800" s="227"/>
      <c r="G800" s="226"/>
      <c r="H800" s="228"/>
      <c r="I800" s="134"/>
      <c r="J800" s="134"/>
      <c r="K800" s="134"/>
      <c r="L800" s="134"/>
      <c r="M800" s="134"/>
      <c r="N800" s="134"/>
      <c r="O800" s="134"/>
      <c r="P800" s="134"/>
      <c r="Q800" s="134"/>
      <c r="R800" s="134"/>
      <c r="T800" s="218"/>
      <c r="V800" s="224"/>
      <c r="X800" s="221"/>
    </row>
    <row r="801" spans="1:24" ht="9.75" customHeight="1">
      <c r="A801" s="254"/>
      <c r="B801" s="230"/>
      <c r="C801" s="231"/>
      <c r="D801" s="232"/>
      <c r="E801" s="248"/>
      <c r="F801" s="227"/>
      <c r="G801" s="226"/>
      <c r="H801" s="228"/>
      <c r="I801" s="134"/>
      <c r="J801" s="134"/>
      <c r="K801" s="134"/>
      <c r="L801" s="134"/>
      <c r="M801" s="134"/>
      <c r="N801" s="134"/>
      <c r="O801" s="134"/>
      <c r="P801" s="134"/>
      <c r="Q801" s="134"/>
      <c r="R801" s="134"/>
      <c r="T801" s="219"/>
      <c r="V801" s="225"/>
      <c r="X801" s="222"/>
    </row>
    <row r="802" spans="1:24" ht="9.75" customHeight="1">
      <c r="A802" s="252">
        <v>130</v>
      </c>
      <c r="B802" s="230" t="s">
        <v>81</v>
      </c>
      <c r="C802" s="231" t="s">
        <v>82</v>
      </c>
      <c r="D802" s="232" t="s">
        <v>77</v>
      </c>
      <c r="E802" s="248">
        <v>0.1</v>
      </c>
      <c r="F802" s="227">
        <v>11.890155</v>
      </c>
      <c r="G802" s="226"/>
      <c r="H802" s="228"/>
      <c r="I802" s="134"/>
      <c r="J802" s="134"/>
      <c r="K802" s="134"/>
      <c r="L802" s="134"/>
      <c r="M802" s="134"/>
      <c r="N802" s="134"/>
      <c r="O802" s="134"/>
      <c r="P802" s="134"/>
      <c r="Q802" s="134"/>
      <c r="R802" s="134"/>
      <c r="T802" s="217">
        <f>+H802</f>
        <v>0</v>
      </c>
      <c r="V802" s="223">
        <f>+F802</f>
        <v>11.890155</v>
      </c>
      <c r="X802" s="220" t="e">
        <f>V802*$X$8</f>
        <v>#REF!</v>
      </c>
    </row>
    <row r="803" spans="1:24" ht="9.75" customHeight="1">
      <c r="A803" s="253"/>
      <c r="B803" s="230"/>
      <c r="C803" s="231"/>
      <c r="D803" s="232"/>
      <c r="E803" s="248"/>
      <c r="F803" s="227"/>
      <c r="G803" s="226"/>
      <c r="H803" s="228"/>
      <c r="I803" s="134"/>
      <c r="J803" s="134"/>
      <c r="K803" s="134"/>
      <c r="L803" s="134"/>
      <c r="M803" s="134"/>
      <c r="N803" s="134"/>
      <c r="O803" s="134"/>
      <c r="P803" s="134"/>
      <c r="Q803" s="134"/>
      <c r="R803" s="134"/>
      <c r="T803" s="218"/>
      <c r="V803" s="224"/>
      <c r="X803" s="221"/>
    </row>
    <row r="804" spans="1:24" ht="9.75" customHeight="1">
      <c r="A804" s="253"/>
      <c r="B804" s="230"/>
      <c r="C804" s="231"/>
      <c r="D804" s="232"/>
      <c r="E804" s="248"/>
      <c r="F804" s="227"/>
      <c r="G804" s="226"/>
      <c r="H804" s="228"/>
      <c r="I804" s="134"/>
      <c r="J804" s="134"/>
      <c r="K804" s="134"/>
      <c r="L804" s="134"/>
      <c r="M804" s="134"/>
      <c r="N804" s="134"/>
      <c r="O804" s="134"/>
      <c r="P804" s="134"/>
      <c r="Q804" s="134"/>
      <c r="R804" s="134"/>
      <c r="T804" s="218"/>
      <c r="V804" s="224"/>
      <c r="X804" s="221"/>
    </row>
    <row r="805" spans="1:24" ht="9.75" customHeight="1">
      <c r="A805" s="253"/>
      <c r="B805" s="230"/>
      <c r="C805" s="231"/>
      <c r="D805" s="232"/>
      <c r="E805" s="248"/>
      <c r="F805" s="227"/>
      <c r="G805" s="226"/>
      <c r="H805" s="228"/>
      <c r="I805" s="134"/>
      <c r="J805" s="134"/>
      <c r="K805" s="134"/>
      <c r="L805" s="134"/>
      <c r="M805" s="134"/>
      <c r="N805" s="134"/>
      <c r="O805" s="134"/>
      <c r="P805" s="134"/>
      <c r="Q805" s="134"/>
      <c r="R805" s="134"/>
      <c r="T805" s="218"/>
      <c r="V805" s="224"/>
      <c r="X805" s="221"/>
    </row>
    <row r="806" spans="1:24" ht="9.75" customHeight="1">
      <c r="A806" s="254"/>
      <c r="B806" s="230"/>
      <c r="C806" s="231"/>
      <c r="D806" s="232"/>
      <c r="E806" s="248"/>
      <c r="F806" s="227"/>
      <c r="G806" s="226"/>
      <c r="H806" s="228"/>
      <c r="I806" s="134"/>
      <c r="J806" s="134"/>
      <c r="K806" s="134"/>
      <c r="L806" s="134"/>
      <c r="M806" s="134"/>
      <c r="N806" s="134"/>
      <c r="O806" s="134"/>
      <c r="P806" s="134"/>
      <c r="Q806" s="134"/>
      <c r="R806" s="134"/>
      <c r="T806" s="219"/>
      <c r="V806" s="225"/>
      <c r="X806" s="222"/>
    </row>
    <row r="807" spans="1:24" ht="9.75" customHeight="1">
      <c r="A807" s="252">
        <v>131</v>
      </c>
      <c r="B807" s="230" t="s">
        <v>83</v>
      </c>
      <c r="C807" s="231" t="s">
        <v>84</v>
      </c>
      <c r="D807" s="232" t="s">
        <v>85</v>
      </c>
      <c r="E807" s="239">
        <v>0.52922000000000002</v>
      </c>
      <c r="F807" s="227">
        <v>3.3333540000000004</v>
      </c>
      <c r="G807" s="226"/>
      <c r="H807" s="228"/>
      <c r="I807" s="134"/>
      <c r="J807" s="134"/>
      <c r="K807" s="134"/>
      <c r="L807" s="134"/>
      <c r="M807" s="134"/>
      <c r="N807" s="134"/>
      <c r="O807" s="134"/>
      <c r="P807" s="134"/>
      <c r="Q807" s="134"/>
      <c r="R807" s="134"/>
      <c r="T807" s="217">
        <f>+H807</f>
        <v>0</v>
      </c>
      <c r="V807" s="223">
        <f>+F807</f>
        <v>3.3333540000000004</v>
      </c>
      <c r="X807" s="220" t="e">
        <f>V807*$X$8</f>
        <v>#REF!</v>
      </c>
    </row>
    <row r="808" spans="1:24" ht="9.75" customHeight="1">
      <c r="A808" s="253"/>
      <c r="B808" s="230"/>
      <c r="C808" s="231"/>
      <c r="D808" s="232"/>
      <c r="E808" s="239"/>
      <c r="F808" s="227"/>
      <c r="G808" s="226"/>
      <c r="H808" s="228"/>
      <c r="I808" s="134"/>
      <c r="J808" s="134"/>
      <c r="K808" s="134"/>
      <c r="L808" s="134"/>
      <c r="M808" s="134"/>
      <c r="N808" s="134"/>
      <c r="O808" s="134"/>
      <c r="P808" s="134"/>
      <c r="Q808" s="134"/>
      <c r="R808" s="134"/>
      <c r="T808" s="218"/>
      <c r="V808" s="224"/>
      <c r="X808" s="221"/>
    </row>
    <row r="809" spans="1:24" ht="9.75" customHeight="1">
      <c r="A809" s="253"/>
      <c r="B809" s="230"/>
      <c r="C809" s="231"/>
      <c r="D809" s="232"/>
      <c r="E809" s="239"/>
      <c r="F809" s="227"/>
      <c r="G809" s="226"/>
      <c r="H809" s="228"/>
      <c r="I809" s="134"/>
      <c r="J809" s="134"/>
      <c r="K809" s="134"/>
      <c r="L809" s="134"/>
      <c r="M809" s="134"/>
      <c r="N809" s="134"/>
      <c r="O809" s="134"/>
      <c r="P809" s="134"/>
      <c r="Q809" s="134"/>
      <c r="R809" s="134"/>
      <c r="T809" s="218"/>
      <c r="V809" s="224"/>
      <c r="X809" s="221"/>
    </row>
    <row r="810" spans="1:24" ht="9.75" customHeight="1">
      <c r="A810" s="253"/>
      <c r="B810" s="230"/>
      <c r="C810" s="231"/>
      <c r="D810" s="232"/>
      <c r="E810" s="239"/>
      <c r="F810" s="227"/>
      <c r="G810" s="226"/>
      <c r="H810" s="228"/>
      <c r="I810" s="134"/>
      <c r="J810" s="134"/>
      <c r="K810" s="134"/>
      <c r="L810" s="134"/>
      <c r="M810" s="134"/>
      <c r="N810" s="134"/>
      <c r="O810" s="134"/>
      <c r="P810" s="134"/>
      <c r="Q810" s="134"/>
      <c r="R810" s="134"/>
      <c r="T810" s="218"/>
      <c r="V810" s="224"/>
      <c r="X810" s="221"/>
    </row>
    <row r="811" spans="1:24" ht="9.75" customHeight="1">
      <c r="A811" s="254"/>
      <c r="B811" s="230"/>
      <c r="C811" s="231"/>
      <c r="D811" s="232"/>
      <c r="E811" s="239"/>
      <c r="F811" s="227"/>
      <c r="G811" s="226"/>
      <c r="H811" s="228"/>
      <c r="I811" s="134"/>
      <c r="J811" s="134"/>
      <c r="K811" s="134"/>
      <c r="L811" s="134"/>
      <c r="M811" s="134"/>
      <c r="N811" s="134"/>
      <c r="O811" s="134"/>
      <c r="P811" s="134"/>
      <c r="Q811" s="134"/>
      <c r="R811" s="134"/>
      <c r="T811" s="219"/>
      <c r="V811" s="225"/>
      <c r="X811" s="222"/>
    </row>
    <row r="812" spans="1:24" ht="23.25" customHeight="1">
      <c r="A812" s="114"/>
      <c r="B812" s="119"/>
      <c r="C812" s="120" t="s">
        <v>143</v>
      </c>
      <c r="D812" s="126">
        <v>3.4046388395130016</v>
      </c>
      <c r="E812" s="121" t="s">
        <v>70</v>
      </c>
      <c r="F812" s="122"/>
      <c r="G812" s="123"/>
      <c r="H812" s="124"/>
      <c r="I812" s="135"/>
      <c r="J812" s="135"/>
      <c r="K812" s="135"/>
      <c r="L812" s="135"/>
      <c r="M812" s="135"/>
      <c r="N812" s="135"/>
      <c r="O812" s="135"/>
      <c r="P812" s="135"/>
      <c r="Q812" s="135"/>
      <c r="R812" s="135"/>
      <c r="T812" s="127">
        <f>SUM(T782:T811)</f>
        <v>0</v>
      </c>
      <c r="V812" s="125"/>
      <c r="W812" s="6"/>
      <c r="X812" s="6"/>
    </row>
    <row r="813" spans="1:24" ht="9.75" customHeight="1">
      <c r="A813" s="229"/>
      <c r="B813" s="230"/>
      <c r="C813" s="251" t="s">
        <v>86</v>
      </c>
      <c r="D813" s="232"/>
      <c r="E813" s="239"/>
      <c r="F813" s="227">
        <v>0</v>
      </c>
      <c r="G813" s="226"/>
      <c r="H813" s="228"/>
      <c r="I813" s="134"/>
      <c r="J813" s="134"/>
      <c r="K813" s="134"/>
      <c r="L813" s="134"/>
      <c r="M813" s="134"/>
      <c r="N813" s="134"/>
      <c r="O813" s="134"/>
      <c r="P813" s="134"/>
      <c r="Q813" s="134"/>
      <c r="R813" s="134"/>
      <c r="T813" s="217">
        <f>+H813</f>
        <v>0</v>
      </c>
      <c r="V813" s="223">
        <f>+F813</f>
        <v>0</v>
      </c>
      <c r="X813" s="220" t="e">
        <f>V813*$X$8</f>
        <v>#REF!</v>
      </c>
    </row>
    <row r="814" spans="1:24" ht="9.75" customHeight="1">
      <c r="A814" s="229"/>
      <c r="B814" s="230"/>
      <c r="C814" s="251"/>
      <c r="D814" s="232"/>
      <c r="E814" s="239"/>
      <c r="F814" s="227"/>
      <c r="G814" s="226"/>
      <c r="H814" s="228"/>
      <c r="I814" s="134"/>
      <c r="J814" s="134"/>
      <c r="K814" s="134"/>
      <c r="L814" s="134"/>
      <c r="M814" s="134"/>
      <c r="N814" s="134"/>
      <c r="O814" s="134"/>
      <c r="P814" s="134"/>
      <c r="Q814" s="134"/>
      <c r="R814" s="134"/>
      <c r="T814" s="218"/>
      <c r="V814" s="224"/>
      <c r="X814" s="221"/>
    </row>
    <row r="815" spans="1:24" ht="9.75" customHeight="1">
      <c r="A815" s="229"/>
      <c r="B815" s="230"/>
      <c r="C815" s="251"/>
      <c r="D815" s="232"/>
      <c r="E815" s="239"/>
      <c r="F815" s="227"/>
      <c r="G815" s="226"/>
      <c r="H815" s="228"/>
      <c r="I815" s="134"/>
      <c r="J815" s="134"/>
      <c r="K815" s="134"/>
      <c r="L815" s="134"/>
      <c r="M815" s="134"/>
      <c r="N815" s="134"/>
      <c r="O815" s="134"/>
      <c r="P815" s="134"/>
      <c r="Q815" s="134"/>
      <c r="R815" s="134"/>
      <c r="T815" s="218"/>
      <c r="V815" s="224"/>
      <c r="X815" s="221"/>
    </row>
    <row r="816" spans="1:24" ht="9.75" customHeight="1">
      <c r="A816" s="229"/>
      <c r="B816" s="230"/>
      <c r="C816" s="251"/>
      <c r="D816" s="232"/>
      <c r="E816" s="239"/>
      <c r="F816" s="227"/>
      <c r="G816" s="226"/>
      <c r="H816" s="228"/>
      <c r="I816" s="134"/>
      <c r="J816" s="134"/>
      <c r="K816" s="134"/>
      <c r="L816" s="134"/>
      <c r="M816" s="134"/>
      <c r="N816" s="134"/>
      <c r="O816" s="134"/>
      <c r="P816" s="134"/>
      <c r="Q816" s="134"/>
      <c r="R816" s="134"/>
      <c r="T816" s="218"/>
      <c r="V816" s="224"/>
      <c r="X816" s="221"/>
    </row>
    <row r="817" spans="1:24" ht="9.75" customHeight="1">
      <c r="A817" s="229"/>
      <c r="B817" s="230"/>
      <c r="C817" s="251"/>
      <c r="D817" s="232"/>
      <c r="E817" s="239"/>
      <c r="F817" s="227"/>
      <c r="G817" s="226"/>
      <c r="H817" s="228"/>
      <c r="I817" s="134"/>
      <c r="J817" s="134"/>
      <c r="K817" s="134"/>
      <c r="L817" s="134"/>
      <c r="M817" s="134"/>
      <c r="N817" s="134"/>
      <c r="O817" s="134"/>
      <c r="P817" s="134"/>
      <c r="Q817" s="134"/>
      <c r="R817" s="134"/>
      <c r="T817" s="219"/>
      <c r="V817" s="225"/>
      <c r="X817" s="222"/>
    </row>
    <row r="818" spans="1:24" ht="9.75" customHeight="1">
      <c r="A818" s="229">
        <v>132</v>
      </c>
      <c r="B818" s="250" t="s">
        <v>87</v>
      </c>
      <c r="C818" s="231" t="s">
        <v>88</v>
      </c>
      <c r="D818" s="232" t="s">
        <v>85</v>
      </c>
      <c r="E818" s="239">
        <v>8.2535999999999998E-2</v>
      </c>
      <c r="F818" s="227">
        <v>74.129678924680007</v>
      </c>
      <c r="G818" s="226"/>
      <c r="H818" s="228"/>
      <c r="I818" s="134"/>
      <c r="J818" s="134"/>
      <c r="K818" s="134"/>
      <c r="L818" s="134"/>
      <c r="M818" s="134"/>
      <c r="N818" s="134"/>
      <c r="O818" s="134"/>
      <c r="P818" s="134"/>
      <c r="Q818" s="134"/>
      <c r="R818" s="134"/>
      <c r="T818" s="217">
        <f>+H818</f>
        <v>0</v>
      </c>
      <c r="V818" s="223">
        <f>+F818</f>
        <v>74.129678924680007</v>
      </c>
      <c r="X818" s="220" t="e">
        <f>V818*$X$8</f>
        <v>#REF!</v>
      </c>
    </row>
    <row r="819" spans="1:24" ht="9.75" customHeight="1">
      <c r="A819" s="229"/>
      <c r="B819" s="231"/>
      <c r="C819" s="231"/>
      <c r="D819" s="232"/>
      <c r="E819" s="239"/>
      <c r="F819" s="227"/>
      <c r="G819" s="226"/>
      <c r="H819" s="228"/>
      <c r="I819" s="134"/>
      <c r="J819" s="134"/>
      <c r="K819" s="134"/>
      <c r="L819" s="134"/>
      <c r="M819" s="134"/>
      <c r="N819" s="134"/>
      <c r="O819" s="134"/>
      <c r="P819" s="134"/>
      <c r="Q819" s="134"/>
      <c r="R819" s="134"/>
      <c r="T819" s="218"/>
      <c r="V819" s="224"/>
      <c r="X819" s="221"/>
    </row>
    <row r="820" spans="1:24" ht="9.75" customHeight="1">
      <c r="A820" s="229"/>
      <c r="B820" s="231"/>
      <c r="C820" s="231"/>
      <c r="D820" s="232"/>
      <c r="E820" s="239"/>
      <c r="F820" s="227"/>
      <c r="G820" s="226"/>
      <c r="H820" s="228"/>
      <c r="I820" s="134"/>
      <c r="J820" s="134"/>
      <c r="K820" s="134"/>
      <c r="L820" s="134"/>
      <c r="M820" s="134"/>
      <c r="N820" s="134"/>
      <c r="O820" s="134"/>
      <c r="P820" s="134"/>
      <c r="Q820" s="134"/>
      <c r="R820" s="134"/>
      <c r="T820" s="218"/>
      <c r="V820" s="224"/>
      <c r="X820" s="221"/>
    </row>
    <row r="821" spans="1:24" ht="9.75" customHeight="1">
      <c r="A821" s="229"/>
      <c r="B821" s="231"/>
      <c r="C821" s="231"/>
      <c r="D821" s="232"/>
      <c r="E821" s="239"/>
      <c r="F821" s="227"/>
      <c r="G821" s="226"/>
      <c r="H821" s="228"/>
      <c r="I821" s="134"/>
      <c r="J821" s="134"/>
      <c r="K821" s="134"/>
      <c r="L821" s="134"/>
      <c r="M821" s="134"/>
      <c r="N821" s="134"/>
      <c r="O821" s="134"/>
      <c r="P821" s="134"/>
      <c r="Q821" s="134"/>
      <c r="R821" s="134"/>
      <c r="T821" s="218"/>
      <c r="V821" s="224"/>
      <c r="X821" s="221"/>
    </row>
    <row r="822" spans="1:24" ht="9.75" customHeight="1">
      <c r="A822" s="229"/>
      <c r="B822" s="231"/>
      <c r="C822" s="231"/>
      <c r="D822" s="232"/>
      <c r="E822" s="239"/>
      <c r="F822" s="227"/>
      <c r="G822" s="226"/>
      <c r="H822" s="228"/>
      <c r="I822" s="134"/>
      <c r="J822" s="134"/>
      <c r="K822" s="134"/>
      <c r="L822" s="134"/>
      <c r="M822" s="134"/>
      <c r="N822" s="134"/>
      <c r="O822" s="134"/>
      <c r="P822" s="134"/>
      <c r="Q822" s="134"/>
      <c r="R822" s="134"/>
      <c r="T822" s="219"/>
      <c r="V822" s="225"/>
      <c r="X822" s="222"/>
    </row>
    <row r="823" spans="1:24" ht="9.75" customHeight="1">
      <c r="A823" s="229">
        <v>133</v>
      </c>
      <c r="B823" s="230" t="s">
        <v>89</v>
      </c>
      <c r="C823" s="231" t="s">
        <v>90</v>
      </c>
      <c r="D823" s="232" t="s">
        <v>80</v>
      </c>
      <c r="E823" s="248">
        <v>5.6</v>
      </c>
      <c r="F823" s="227">
        <v>9.5302425204000016</v>
      </c>
      <c r="G823" s="226"/>
      <c r="H823" s="228"/>
      <c r="I823" s="134"/>
      <c r="J823" s="134"/>
      <c r="K823" s="134"/>
      <c r="L823" s="134"/>
      <c r="M823" s="134"/>
      <c r="N823" s="134"/>
      <c r="O823" s="134"/>
      <c r="P823" s="134"/>
      <c r="Q823" s="134"/>
      <c r="R823" s="134"/>
      <c r="T823" s="217">
        <f>+H823</f>
        <v>0</v>
      </c>
      <c r="V823" s="223">
        <f>+F823</f>
        <v>9.5302425204000016</v>
      </c>
      <c r="X823" s="220" t="e">
        <f>V823*$X$8</f>
        <v>#REF!</v>
      </c>
    </row>
    <row r="824" spans="1:24" ht="9.75" customHeight="1">
      <c r="A824" s="229"/>
      <c r="B824" s="230"/>
      <c r="C824" s="231"/>
      <c r="D824" s="232"/>
      <c r="E824" s="248"/>
      <c r="F824" s="227"/>
      <c r="G824" s="226"/>
      <c r="H824" s="228"/>
      <c r="I824" s="134"/>
      <c r="J824" s="134"/>
      <c r="K824" s="134"/>
      <c r="L824" s="134"/>
      <c r="M824" s="134"/>
      <c r="N824" s="134"/>
      <c r="O824" s="134"/>
      <c r="P824" s="134"/>
      <c r="Q824" s="134"/>
      <c r="R824" s="134"/>
      <c r="T824" s="218"/>
      <c r="V824" s="224"/>
      <c r="X824" s="221"/>
    </row>
    <row r="825" spans="1:24" ht="9.75" customHeight="1">
      <c r="A825" s="229"/>
      <c r="B825" s="230"/>
      <c r="C825" s="231"/>
      <c r="D825" s="232"/>
      <c r="E825" s="248"/>
      <c r="F825" s="227"/>
      <c r="G825" s="226"/>
      <c r="H825" s="228"/>
      <c r="I825" s="134"/>
      <c r="J825" s="134"/>
      <c r="K825" s="134"/>
      <c r="L825" s="134"/>
      <c r="M825" s="134"/>
      <c r="N825" s="134"/>
      <c r="O825" s="134"/>
      <c r="P825" s="134"/>
      <c r="Q825" s="134"/>
      <c r="R825" s="134"/>
      <c r="T825" s="218"/>
      <c r="V825" s="224"/>
      <c r="X825" s="221"/>
    </row>
    <row r="826" spans="1:24" ht="9.75" customHeight="1">
      <c r="A826" s="229"/>
      <c r="B826" s="230"/>
      <c r="C826" s="231"/>
      <c r="D826" s="232"/>
      <c r="E826" s="248"/>
      <c r="F826" s="227"/>
      <c r="G826" s="226"/>
      <c r="H826" s="228"/>
      <c r="I826" s="134"/>
      <c r="J826" s="134"/>
      <c r="K826" s="134"/>
      <c r="L826" s="134"/>
      <c r="M826" s="134"/>
      <c r="N826" s="134"/>
      <c r="O826" s="134"/>
      <c r="P826" s="134"/>
      <c r="Q826" s="134"/>
      <c r="R826" s="134"/>
      <c r="T826" s="218"/>
      <c r="V826" s="224"/>
      <c r="X826" s="221"/>
    </row>
    <row r="827" spans="1:24" ht="9.75" customHeight="1">
      <c r="A827" s="229"/>
      <c r="B827" s="230"/>
      <c r="C827" s="231"/>
      <c r="D827" s="232"/>
      <c r="E827" s="248"/>
      <c r="F827" s="227"/>
      <c r="G827" s="226"/>
      <c r="H827" s="228"/>
      <c r="I827" s="134"/>
      <c r="J827" s="134"/>
      <c r="K827" s="134"/>
      <c r="L827" s="134"/>
      <c r="M827" s="134"/>
      <c r="N827" s="134"/>
      <c r="O827" s="134"/>
      <c r="P827" s="134"/>
      <c r="Q827" s="134"/>
      <c r="R827" s="134"/>
      <c r="T827" s="219"/>
      <c r="V827" s="225"/>
      <c r="X827" s="222"/>
    </row>
    <row r="828" spans="1:24" ht="9.75" customHeight="1">
      <c r="A828" s="229">
        <v>134</v>
      </c>
      <c r="B828" s="230" t="s">
        <v>89</v>
      </c>
      <c r="C828" s="231" t="s">
        <v>91</v>
      </c>
      <c r="D828" s="232" t="s">
        <v>80</v>
      </c>
      <c r="E828" s="248">
        <v>0.8</v>
      </c>
      <c r="F828" s="227">
        <v>2.3120773703999999</v>
      </c>
      <c r="G828" s="226"/>
      <c r="H828" s="228"/>
      <c r="I828" s="134"/>
      <c r="J828" s="134"/>
      <c r="K828" s="134"/>
      <c r="L828" s="134"/>
      <c r="M828" s="134"/>
      <c r="N828" s="134"/>
      <c r="O828" s="134"/>
      <c r="P828" s="134"/>
      <c r="Q828" s="134"/>
      <c r="R828" s="134"/>
      <c r="T828" s="217">
        <f>+H828</f>
        <v>0</v>
      </c>
      <c r="V828" s="223">
        <f>+F828</f>
        <v>2.3120773703999999</v>
      </c>
      <c r="X828" s="220" t="e">
        <f>V828*$X$8</f>
        <v>#REF!</v>
      </c>
    </row>
    <row r="829" spans="1:24" ht="9.75" customHeight="1">
      <c r="A829" s="229"/>
      <c r="B829" s="230"/>
      <c r="C829" s="231"/>
      <c r="D829" s="232"/>
      <c r="E829" s="248"/>
      <c r="F829" s="227"/>
      <c r="G829" s="226"/>
      <c r="H829" s="228"/>
      <c r="I829" s="134"/>
      <c r="J829" s="134"/>
      <c r="K829" s="134"/>
      <c r="L829" s="134"/>
      <c r="M829" s="134"/>
      <c r="N829" s="134"/>
      <c r="O829" s="134"/>
      <c r="P829" s="134"/>
      <c r="Q829" s="134"/>
      <c r="R829" s="134"/>
      <c r="T829" s="218"/>
      <c r="V829" s="224"/>
      <c r="X829" s="221"/>
    </row>
    <row r="830" spans="1:24" ht="9.75" customHeight="1">
      <c r="A830" s="229"/>
      <c r="B830" s="230"/>
      <c r="C830" s="231"/>
      <c r="D830" s="232"/>
      <c r="E830" s="248"/>
      <c r="F830" s="227"/>
      <c r="G830" s="226"/>
      <c r="H830" s="228"/>
      <c r="I830" s="134"/>
      <c r="J830" s="134"/>
      <c r="K830" s="134"/>
      <c r="L830" s="134"/>
      <c r="M830" s="134"/>
      <c r="N830" s="134"/>
      <c r="O830" s="134"/>
      <c r="P830" s="134"/>
      <c r="Q830" s="134"/>
      <c r="R830" s="134"/>
      <c r="T830" s="218"/>
      <c r="V830" s="224"/>
      <c r="X830" s="221"/>
    </row>
    <row r="831" spans="1:24" ht="9.75" customHeight="1">
      <c r="A831" s="229"/>
      <c r="B831" s="230"/>
      <c r="C831" s="231"/>
      <c r="D831" s="232"/>
      <c r="E831" s="248"/>
      <c r="F831" s="227"/>
      <c r="G831" s="226"/>
      <c r="H831" s="228"/>
      <c r="I831" s="134"/>
      <c r="J831" s="134"/>
      <c r="K831" s="134"/>
      <c r="L831" s="134"/>
      <c r="M831" s="134"/>
      <c r="N831" s="134"/>
      <c r="O831" s="134"/>
      <c r="P831" s="134"/>
      <c r="Q831" s="134"/>
      <c r="R831" s="134"/>
      <c r="T831" s="218"/>
      <c r="V831" s="224"/>
      <c r="X831" s="221"/>
    </row>
    <row r="832" spans="1:24" ht="9.75" customHeight="1">
      <c r="A832" s="229"/>
      <c r="B832" s="230"/>
      <c r="C832" s="231"/>
      <c r="D832" s="232"/>
      <c r="E832" s="248"/>
      <c r="F832" s="227"/>
      <c r="G832" s="226"/>
      <c r="H832" s="228"/>
      <c r="I832" s="134"/>
      <c r="J832" s="134"/>
      <c r="K832" s="134"/>
      <c r="L832" s="134"/>
      <c r="M832" s="134"/>
      <c r="N832" s="134"/>
      <c r="O832" s="134"/>
      <c r="P832" s="134"/>
      <c r="Q832" s="134"/>
      <c r="R832" s="134"/>
      <c r="T832" s="219"/>
      <c r="V832" s="225"/>
      <c r="X832" s="222"/>
    </row>
    <row r="833" spans="1:24" ht="9.75" customHeight="1">
      <c r="A833" s="229">
        <v>135</v>
      </c>
      <c r="B833" s="234" t="s">
        <v>92</v>
      </c>
      <c r="C833" s="231" t="s">
        <v>93</v>
      </c>
      <c r="D833" s="172" t="s">
        <v>94</v>
      </c>
      <c r="E833" s="247">
        <v>0.3</v>
      </c>
      <c r="F833" s="227">
        <v>70.557876674597551</v>
      </c>
      <c r="G833" s="226"/>
      <c r="H833" s="228"/>
      <c r="I833" s="134"/>
      <c r="J833" s="134"/>
      <c r="K833" s="134"/>
      <c r="L833" s="134"/>
      <c r="M833" s="134"/>
      <c r="N833" s="134"/>
      <c r="O833" s="134"/>
      <c r="P833" s="134"/>
      <c r="Q833" s="134"/>
      <c r="R833" s="134"/>
      <c r="T833" s="217">
        <f>+H833</f>
        <v>0</v>
      </c>
      <c r="V833" s="223">
        <f>+F833</f>
        <v>70.557876674597551</v>
      </c>
      <c r="X833" s="220" t="e">
        <f>V833*$X$8</f>
        <v>#REF!</v>
      </c>
    </row>
    <row r="834" spans="1:24" ht="9.75" customHeight="1">
      <c r="A834" s="229"/>
      <c r="B834" s="234"/>
      <c r="C834" s="231"/>
      <c r="D834" s="172"/>
      <c r="E834" s="247"/>
      <c r="F834" s="227"/>
      <c r="G834" s="226"/>
      <c r="H834" s="228"/>
      <c r="I834" s="134"/>
      <c r="J834" s="134"/>
      <c r="K834" s="134"/>
      <c r="L834" s="134"/>
      <c r="M834" s="134"/>
      <c r="N834" s="134"/>
      <c r="O834" s="134"/>
      <c r="P834" s="134"/>
      <c r="Q834" s="134"/>
      <c r="R834" s="134"/>
      <c r="T834" s="218"/>
      <c r="V834" s="224"/>
      <c r="X834" s="221"/>
    </row>
    <row r="835" spans="1:24" ht="9.75" customHeight="1">
      <c r="A835" s="229"/>
      <c r="B835" s="234"/>
      <c r="C835" s="231"/>
      <c r="D835" s="172"/>
      <c r="E835" s="247"/>
      <c r="F835" s="227"/>
      <c r="G835" s="226"/>
      <c r="H835" s="228"/>
      <c r="I835" s="134"/>
      <c r="J835" s="134"/>
      <c r="K835" s="134"/>
      <c r="L835" s="134"/>
      <c r="M835" s="134"/>
      <c r="N835" s="134"/>
      <c r="O835" s="134"/>
      <c r="P835" s="134"/>
      <c r="Q835" s="134"/>
      <c r="R835" s="134"/>
      <c r="T835" s="218"/>
      <c r="V835" s="224"/>
      <c r="X835" s="221"/>
    </row>
    <row r="836" spans="1:24" ht="9.75" customHeight="1">
      <c r="A836" s="229"/>
      <c r="B836" s="234"/>
      <c r="C836" s="231"/>
      <c r="D836" s="172"/>
      <c r="E836" s="247"/>
      <c r="F836" s="227"/>
      <c r="G836" s="226"/>
      <c r="H836" s="228"/>
      <c r="I836" s="134"/>
      <c r="J836" s="134"/>
      <c r="K836" s="134"/>
      <c r="L836" s="134"/>
      <c r="M836" s="134"/>
      <c r="N836" s="134"/>
      <c r="O836" s="134"/>
      <c r="P836" s="134"/>
      <c r="Q836" s="134"/>
      <c r="R836" s="134"/>
      <c r="T836" s="218"/>
      <c r="V836" s="224"/>
      <c r="X836" s="221"/>
    </row>
    <row r="837" spans="1:24" ht="9.75" customHeight="1">
      <c r="A837" s="229"/>
      <c r="B837" s="234"/>
      <c r="C837" s="231"/>
      <c r="D837" s="172"/>
      <c r="E837" s="247"/>
      <c r="F837" s="227"/>
      <c r="G837" s="226"/>
      <c r="H837" s="228"/>
      <c r="I837" s="134"/>
      <c r="J837" s="134"/>
      <c r="K837" s="134"/>
      <c r="L837" s="134"/>
      <c r="M837" s="134"/>
      <c r="N837" s="134"/>
      <c r="O837" s="134"/>
      <c r="P837" s="134"/>
      <c r="Q837" s="134"/>
      <c r="R837" s="134"/>
      <c r="T837" s="219"/>
      <c r="V837" s="225"/>
      <c r="X837" s="222"/>
    </row>
    <row r="838" spans="1:24" ht="9.75" customHeight="1">
      <c r="A838" s="229">
        <v>136</v>
      </c>
      <c r="B838" s="243" t="s">
        <v>89</v>
      </c>
      <c r="C838" s="245" t="s">
        <v>96</v>
      </c>
      <c r="D838" s="245" t="s">
        <v>85</v>
      </c>
      <c r="E838" s="246">
        <v>4.3999999999999997E-2</v>
      </c>
      <c r="F838" s="227">
        <v>485.92914242039996</v>
      </c>
      <c r="G838" s="226"/>
      <c r="H838" s="228"/>
      <c r="I838" s="134"/>
      <c r="J838" s="134"/>
      <c r="K838" s="134"/>
      <c r="L838" s="134"/>
      <c r="M838" s="134"/>
      <c r="N838" s="134"/>
      <c r="O838" s="134"/>
      <c r="P838" s="134"/>
      <c r="Q838" s="134"/>
      <c r="R838" s="134"/>
      <c r="T838" s="217">
        <f>+H838</f>
        <v>0</v>
      </c>
      <c r="V838" s="223">
        <f>+F838</f>
        <v>485.92914242039996</v>
      </c>
      <c r="X838" s="220" t="e">
        <f>V838*$X$8</f>
        <v>#REF!</v>
      </c>
    </row>
    <row r="839" spans="1:24" ht="9.75" customHeight="1">
      <c r="A839" s="229"/>
      <c r="B839" s="244"/>
      <c r="C839" s="245"/>
      <c r="D839" s="245"/>
      <c r="E839" s="246"/>
      <c r="F839" s="227"/>
      <c r="G839" s="226"/>
      <c r="H839" s="228"/>
      <c r="I839" s="134"/>
      <c r="J839" s="134"/>
      <c r="K839" s="134"/>
      <c r="L839" s="134"/>
      <c r="M839" s="134"/>
      <c r="N839" s="134"/>
      <c r="O839" s="134"/>
      <c r="P839" s="134"/>
      <c r="Q839" s="134"/>
      <c r="R839" s="134"/>
      <c r="T839" s="218"/>
      <c r="V839" s="224"/>
      <c r="X839" s="221"/>
    </row>
    <row r="840" spans="1:24" ht="9.75" customHeight="1">
      <c r="A840" s="229"/>
      <c r="B840" s="244"/>
      <c r="C840" s="245"/>
      <c r="D840" s="245"/>
      <c r="E840" s="246"/>
      <c r="F840" s="227"/>
      <c r="G840" s="226"/>
      <c r="H840" s="228"/>
      <c r="I840" s="134"/>
      <c r="J840" s="134"/>
      <c r="K840" s="134"/>
      <c r="L840" s="134"/>
      <c r="M840" s="134"/>
      <c r="N840" s="134"/>
      <c r="O840" s="134"/>
      <c r="P840" s="134"/>
      <c r="Q840" s="134"/>
      <c r="R840" s="134"/>
      <c r="T840" s="218"/>
      <c r="V840" s="224"/>
      <c r="X840" s="221"/>
    </row>
    <row r="841" spans="1:24" ht="9.75" customHeight="1">
      <c r="A841" s="229"/>
      <c r="B841" s="244"/>
      <c r="C841" s="245"/>
      <c r="D841" s="245"/>
      <c r="E841" s="246"/>
      <c r="F841" s="227"/>
      <c r="G841" s="226"/>
      <c r="H841" s="228"/>
      <c r="I841" s="134"/>
      <c r="J841" s="134"/>
      <c r="K841" s="134"/>
      <c r="L841" s="134"/>
      <c r="M841" s="134"/>
      <c r="N841" s="134"/>
      <c r="O841" s="134"/>
      <c r="P841" s="134"/>
      <c r="Q841" s="134"/>
      <c r="R841" s="134"/>
      <c r="T841" s="218"/>
      <c r="V841" s="224"/>
      <c r="X841" s="221"/>
    </row>
    <row r="842" spans="1:24" ht="9.75" customHeight="1">
      <c r="A842" s="229"/>
      <c r="B842" s="244"/>
      <c r="C842" s="245"/>
      <c r="D842" s="245"/>
      <c r="E842" s="246"/>
      <c r="F842" s="227"/>
      <c r="G842" s="226"/>
      <c r="H842" s="228"/>
      <c r="I842" s="134"/>
      <c r="J842" s="134"/>
      <c r="K842" s="134"/>
      <c r="L842" s="134"/>
      <c r="M842" s="134"/>
      <c r="N842" s="134"/>
      <c r="O842" s="134"/>
      <c r="P842" s="134"/>
      <c r="Q842" s="134"/>
      <c r="R842" s="134"/>
      <c r="T842" s="219"/>
      <c r="V842" s="225"/>
      <c r="X842" s="222"/>
    </row>
    <row r="843" spans="1:24" ht="9.75" customHeight="1">
      <c r="A843" s="229">
        <v>137</v>
      </c>
      <c r="B843" s="230" t="s">
        <v>97</v>
      </c>
      <c r="C843" s="231" t="s">
        <v>98</v>
      </c>
      <c r="D843" s="232" t="s">
        <v>99</v>
      </c>
      <c r="E843" s="239">
        <v>4.9000000000000004</v>
      </c>
      <c r="F843" s="227">
        <v>5.1578348999999992</v>
      </c>
      <c r="G843" s="226"/>
      <c r="H843" s="228"/>
      <c r="I843" s="134"/>
      <c r="J843" s="134"/>
      <c r="K843" s="134"/>
      <c r="L843" s="134"/>
      <c r="M843" s="134"/>
      <c r="N843" s="134"/>
      <c r="O843" s="134"/>
      <c r="P843" s="134"/>
      <c r="Q843" s="134"/>
      <c r="R843" s="134"/>
      <c r="T843" s="217">
        <f>+H843</f>
        <v>0</v>
      </c>
      <c r="V843" s="223">
        <f>+F843</f>
        <v>5.1578348999999992</v>
      </c>
      <c r="X843" s="220" t="e">
        <f>V843*$X$8</f>
        <v>#REF!</v>
      </c>
    </row>
    <row r="844" spans="1:24" ht="9.75" customHeight="1">
      <c r="A844" s="229"/>
      <c r="B844" s="230"/>
      <c r="C844" s="231"/>
      <c r="D844" s="232"/>
      <c r="E844" s="239"/>
      <c r="F844" s="227"/>
      <c r="G844" s="226"/>
      <c r="H844" s="228"/>
      <c r="I844" s="134"/>
      <c r="J844" s="134"/>
      <c r="K844" s="134"/>
      <c r="L844" s="134"/>
      <c r="M844" s="134"/>
      <c r="N844" s="134"/>
      <c r="O844" s="134"/>
      <c r="P844" s="134"/>
      <c r="Q844" s="134"/>
      <c r="R844" s="134"/>
      <c r="T844" s="218"/>
      <c r="V844" s="224"/>
      <c r="X844" s="221"/>
    </row>
    <row r="845" spans="1:24" ht="9.75" customHeight="1">
      <c r="A845" s="229"/>
      <c r="B845" s="230"/>
      <c r="C845" s="231"/>
      <c r="D845" s="232"/>
      <c r="E845" s="239"/>
      <c r="F845" s="227"/>
      <c r="G845" s="226"/>
      <c r="H845" s="228"/>
      <c r="I845" s="134"/>
      <c r="J845" s="134"/>
      <c r="K845" s="134"/>
      <c r="L845" s="134"/>
      <c r="M845" s="134"/>
      <c r="N845" s="134"/>
      <c r="O845" s="134"/>
      <c r="P845" s="134"/>
      <c r="Q845" s="134"/>
      <c r="R845" s="134"/>
      <c r="T845" s="218"/>
      <c r="V845" s="224"/>
      <c r="X845" s="221"/>
    </row>
    <row r="846" spans="1:24" ht="9.75" customHeight="1">
      <c r="A846" s="229"/>
      <c r="B846" s="230"/>
      <c r="C846" s="231"/>
      <c r="D846" s="232"/>
      <c r="E846" s="239"/>
      <c r="F846" s="227"/>
      <c r="G846" s="226"/>
      <c r="H846" s="228"/>
      <c r="I846" s="134"/>
      <c r="J846" s="134"/>
      <c r="K846" s="134"/>
      <c r="L846" s="134"/>
      <c r="M846" s="134"/>
      <c r="N846" s="134"/>
      <c r="O846" s="134"/>
      <c r="P846" s="134"/>
      <c r="Q846" s="134"/>
      <c r="R846" s="134"/>
      <c r="T846" s="218"/>
      <c r="V846" s="224"/>
      <c r="X846" s="221"/>
    </row>
    <row r="847" spans="1:24" ht="9.75" customHeight="1">
      <c r="A847" s="229"/>
      <c r="B847" s="230"/>
      <c r="C847" s="231"/>
      <c r="D847" s="232"/>
      <c r="E847" s="239"/>
      <c r="F847" s="227"/>
      <c r="G847" s="226"/>
      <c r="H847" s="228"/>
      <c r="I847" s="134"/>
      <c r="J847" s="134"/>
      <c r="K847" s="134"/>
      <c r="L847" s="134"/>
      <c r="M847" s="134"/>
      <c r="N847" s="134"/>
      <c r="O847" s="134"/>
      <c r="P847" s="134"/>
      <c r="Q847" s="134"/>
      <c r="R847" s="134"/>
      <c r="T847" s="219"/>
      <c r="V847" s="225"/>
      <c r="X847" s="222"/>
    </row>
    <row r="848" spans="1:24" ht="9.75" customHeight="1">
      <c r="A848" s="229">
        <v>138</v>
      </c>
      <c r="B848" s="230" t="s">
        <v>100</v>
      </c>
      <c r="C848" s="231" t="s">
        <v>101</v>
      </c>
      <c r="D848" s="232" t="s">
        <v>74</v>
      </c>
      <c r="E848" s="239">
        <v>4.9000000000000004</v>
      </c>
      <c r="F848" s="227">
        <v>1.1165262456491998</v>
      </c>
      <c r="G848" s="226"/>
      <c r="H848" s="228"/>
      <c r="I848" s="134"/>
      <c r="J848" s="134"/>
      <c r="K848" s="134"/>
      <c r="L848" s="134"/>
      <c r="M848" s="134"/>
      <c r="N848" s="134"/>
      <c r="O848" s="134"/>
      <c r="P848" s="134"/>
      <c r="Q848" s="134"/>
      <c r="R848" s="134"/>
      <c r="T848" s="217">
        <f>+H848</f>
        <v>0</v>
      </c>
      <c r="V848" s="223">
        <f>+F848</f>
        <v>1.1165262456491998</v>
      </c>
      <c r="X848" s="220" t="e">
        <f>V848*$X$8</f>
        <v>#REF!</v>
      </c>
    </row>
    <row r="849" spans="1:24" ht="9.75" customHeight="1">
      <c r="A849" s="229"/>
      <c r="B849" s="230"/>
      <c r="C849" s="231"/>
      <c r="D849" s="232"/>
      <c r="E849" s="239"/>
      <c r="F849" s="227"/>
      <c r="G849" s="226"/>
      <c r="H849" s="228"/>
      <c r="I849" s="134"/>
      <c r="J849" s="134"/>
      <c r="K849" s="134"/>
      <c r="L849" s="134"/>
      <c r="M849" s="134"/>
      <c r="N849" s="134"/>
      <c r="O849" s="134"/>
      <c r="P849" s="134"/>
      <c r="Q849" s="134"/>
      <c r="R849" s="134"/>
      <c r="T849" s="218"/>
      <c r="V849" s="224"/>
      <c r="X849" s="221"/>
    </row>
    <row r="850" spans="1:24" ht="9.75" customHeight="1">
      <c r="A850" s="229"/>
      <c r="B850" s="230"/>
      <c r="C850" s="231"/>
      <c r="D850" s="232"/>
      <c r="E850" s="239"/>
      <c r="F850" s="227"/>
      <c r="G850" s="226"/>
      <c r="H850" s="228"/>
      <c r="I850" s="134"/>
      <c r="J850" s="134"/>
      <c r="K850" s="134"/>
      <c r="L850" s="134"/>
      <c r="M850" s="134"/>
      <c r="N850" s="134"/>
      <c r="O850" s="134"/>
      <c r="P850" s="134"/>
      <c r="Q850" s="134"/>
      <c r="R850" s="134"/>
      <c r="T850" s="218"/>
      <c r="V850" s="224"/>
      <c r="X850" s="221"/>
    </row>
    <row r="851" spans="1:24" ht="9.75" customHeight="1">
      <c r="A851" s="229"/>
      <c r="B851" s="230"/>
      <c r="C851" s="231"/>
      <c r="D851" s="232"/>
      <c r="E851" s="239"/>
      <c r="F851" s="227"/>
      <c r="G851" s="226"/>
      <c r="H851" s="228"/>
      <c r="I851" s="134"/>
      <c r="J851" s="134"/>
      <c r="K851" s="134"/>
      <c r="L851" s="134"/>
      <c r="M851" s="134"/>
      <c r="N851" s="134"/>
      <c r="O851" s="134"/>
      <c r="P851" s="134"/>
      <c r="Q851" s="134"/>
      <c r="R851" s="134"/>
      <c r="T851" s="218"/>
      <c r="V851" s="224"/>
      <c r="X851" s="221"/>
    </row>
    <row r="852" spans="1:24" ht="7.5" customHeight="1">
      <c r="A852" s="229"/>
      <c r="B852" s="230"/>
      <c r="C852" s="231"/>
      <c r="D852" s="232"/>
      <c r="E852" s="239"/>
      <c r="F852" s="227"/>
      <c r="G852" s="226"/>
      <c r="H852" s="228"/>
      <c r="I852" s="134"/>
      <c r="J852" s="134"/>
      <c r="K852" s="134"/>
      <c r="L852" s="134"/>
      <c r="M852" s="134"/>
      <c r="N852" s="134"/>
      <c r="O852" s="134"/>
      <c r="P852" s="134"/>
      <c r="Q852" s="134"/>
      <c r="R852" s="134"/>
      <c r="T852" s="219"/>
      <c r="V852" s="225"/>
      <c r="X852" s="222"/>
    </row>
    <row r="853" spans="1:24" ht="9.75" customHeight="1">
      <c r="A853" s="229">
        <v>139</v>
      </c>
      <c r="B853" s="230" t="s">
        <v>102</v>
      </c>
      <c r="C853" s="231" t="s">
        <v>103</v>
      </c>
      <c r="D853" s="232" t="s">
        <v>104</v>
      </c>
      <c r="E853" s="239">
        <v>2.79</v>
      </c>
      <c r="F853" s="227">
        <v>1.1518307078079997</v>
      </c>
      <c r="G853" s="226"/>
      <c r="H853" s="228"/>
      <c r="I853" s="134"/>
      <c r="J853" s="134"/>
      <c r="K853" s="134"/>
      <c r="L853" s="134"/>
      <c r="M853" s="134"/>
      <c r="N853" s="134"/>
      <c r="O853" s="134"/>
      <c r="P853" s="134"/>
      <c r="Q853" s="134"/>
      <c r="R853" s="134"/>
      <c r="T853" s="217">
        <f>+H853</f>
        <v>0</v>
      </c>
      <c r="V853" s="223">
        <f>+F853</f>
        <v>1.1518307078079997</v>
      </c>
      <c r="X853" s="220" t="e">
        <f>V853*$X$8</f>
        <v>#REF!</v>
      </c>
    </row>
    <row r="854" spans="1:24" ht="9.75" customHeight="1">
      <c r="A854" s="229"/>
      <c r="B854" s="230"/>
      <c r="C854" s="231"/>
      <c r="D854" s="232"/>
      <c r="E854" s="239"/>
      <c r="F854" s="227"/>
      <c r="G854" s="226"/>
      <c r="H854" s="228"/>
      <c r="I854" s="134"/>
      <c r="J854" s="134"/>
      <c r="K854" s="134"/>
      <c r="L854" s="134"/>
      <c r="M854" s="134"/>
      <c r="N854" s="134"/>
      <c r="O854" s="134"/>
      <c r="P854" s="134"/>
      <c r="Q854" s="134"/>
      <c r="R854" s="134"/>
      <c r="T854" s="218"/>
      <c r="V854" s="224"/>
      <c r="X854" s="221"/>
    </row>
    <row r="855" spans="1:24" ht="9.75" customHeight="1">
      <c r="A855" s="229"/>
      <c r="B855" s="230"/>
      <c r="C855" s="231"/>
      <c r="D855" s="232"/>
      <c r="E855" s="239"/>
      <c r="F855" s="227"/>
      <c r="G855" s="226"/>
      <c r="H855" s="228"/>
      <c r="I855" s="134"/>
      <c r="J855" s="134"/>
      <c r="K855" s="134"/>
      <c r="L855" s="134"/>
      <c r="M855" s="134"/>
      <c r="N855" s="134"/>
      <c r="O855" s="134"/>
      <c r="P855" s="134"/>
      <c r="Q855" s="134"/>
      <c r="R855" s="134"/>
      <c r="T855" s="218"/>
      <c r="V855" s="224"/>
      <c r="X855" s="221"/>
    </row>
    <row r="856" spans="1:24" ht="9.75" customHeight="1">
      <c r="A856" s="229"/>
      <c r="B856" s="230"/>
      <c r="C856" s="231"/>
      <c r="D856" s="232"/>
      <c r="E856" s="239"/>
      <c r="F856" s="227"/>
      <c r="G856" s="226"/>
      <c r="H856" s="228"/>
      <c r="I856" s="134"/>
      <c r="J856" s="134"/>
      <c r="K856" s="134"/>
      <c r="L856" s="134"/>
      <c r="M856" s="134"/>
      <c r="N856" s="134"/>
      <c r="O856" s="134"/>
      <c r="P856" s="134"/>
      <c r="Q856" s="134"/>
      <c r="R856" s="134"/>
      <c r="T856" s="218"/>
      <c r="V856" s="224"/>
      <c r="X856" s="221"/>
    </row>
    <row r="857" spans="1:24" ht="9.75" customHeight="1">
      <c r="A857" s="229"/>
      <c r="B857" s="230"/>
      <c r="C857" s="231"/>
      <c r="D857" s="232"/>
      <c r="E857" s="239"/>
      <c r="F857" s="227"/>
      <c r="G857" s="226"/>
      <c r="H857" s="228"/>
      <c r="I857" s="134"/>
      <c r="J857" s="134"/>
      <c r="K857" s="134"/>
      <c r="L857" s="134"/>
      <c r="M857" s="134"/>
      <c r="N857" s="134"/>
      <c r="O857" s="134"/>
      <c r="P857" s="134"/>
      <c r="Q857" s="134"/>
      <c r="R857" s="134"/>
      <c r="T857" s="219"/>
      <c r="V857" s="225"/>
      <c r="X857" s="222"/>
    </row>
    <row r="858" spans="1:24" ht="9.75" customHeight="1">
      <c r="A858" s="229">
        <v>140</v>
      </c>
      <c r="B858" s="230" t="s">
        <v>105</v>
      </c>
      <c r="C858" s="231" t="s">
        <v>106</v>
      </c>
      <c r="D858" s="232" t="s">
        <v>104</v>
      </c>
      <c r="E858" s="239">
        <v>2.79</v>
      </c>
      <c r="F858" s="227">
        <v>6.3129955599279999</v>
      </c>
      <c r="G858" s="226"/>
      <c r="H858" s="228"/>
      <c r="I858" s="134"/>
      <c r="J858" s="134"/>
      <c r="K858" s="134"/>
      <c r="L858" s="134"/>
      <c r="M858" s="134"/>
      <c r="N858" s="134"/>
      <c r="O858" s="134"/>
      <c r="P858" s="134"/>
      <c r="Q858" s="134"/>
      <c r="R858" s="134"/>
      <c r="T858" s="217">
        <f>+H858</f>
        <v>0</v>
      </c>
      <c r="V858" s="223">
        <f>+F858</f>
        <v>6.3129955599279999</v>
      </c>
      <c r="X858" s="220" t="e">
        <f>V858*$X$8</f>
        <v>#REF!</v>
      </c>
    </row>
    <row r="859" spans="1:24" ht="9.75" customHeight="1">
      <c r="A859" s="229"/>
      <c r="B859" s="230"/>
      <c r="C859" s="231"/>
      <c r="D859" s="232"/>
      <c r="E859" s="239"/>
      <c r="F859" s="227"/>
      <c r="G859" s="226"/>
      <c r="H859" s="228"/>
      <c r="I859" s="134"/>
      <c r="J859" s="134"/>
      <c r="K859" s="134"/>
      <c r="L859" s="134"/>
      <c r="M859" s="134"/>
      <c r="N859" s="134"/>
      <c r="O859" s="134"/>
      <c r="P859" s="134"/>
      <c r="Q859" s="134"/>
      <c r="R859" s="134"/>
      <c r="T859" s="218"/>
      <c r="V859" s="224"/>
      <c r="X859" s="221"/>
    </row>
    <row r="860" spans="1:24" ht="9.75" customHeight="1">
      <c r="A860" s="229"/>
      <c r="B860" s="230"/>
      <c r="C860" s="231"/>
      <c r="D860" s="232"/>
      <c r="E860" s="239"/>
      <c r="F860" s="227"/>
      <c r="G860" s="226"/>
      <c r="H860" s="228"/>
      <c r="I860" s="134"/>
      <c r="J860" s="134"/>
      <c r="K860" s="134"/>
      <c r="L860" s="134"/>
      <c r="M860" s="134"/>
      <c r="N860" s="134"/>
      <c r="O860" s="134"/>
      <c r="P860" s="134"/>
      <c r="Q860" s="134"/>
      <c r="R860" s="134"/>
      <c r="T860" s="218"/>
      <c r="V860" s="224"/>
      <c r="X860" s="221"/>
    </row>
    <row r="861" spans="1:24" ht="9.75" customHeight="1">
      <c r="A861" s="229"/>
      <c r="B861" s="230"/>
      <c r="C861" s="231"/>
      <c r="D861" s="232"/>
      <c r="E861" s="239"/>
      <c r="F861" s="227"/>
      <c r="G861" s="226"/>
      <c r="H861" s="228"/>
      <c r="I861" s="134"/>
      <c r="J861" s="134"/>
      <c r="K861" s="134"/>
      <c r="L861" s="134"/>
      <c r="M861" s="134"/>
      <c r="N861" s="134"/>
      <c r="O861" s="134"/>
      <c r="P861" s="134"/>
      <c r="Q861" s="134"/>
      <c r="R861" s="134"/>
      <c r="T861" s="218"/>
      <c r="V861" s="224"/>
      <c r="X861" s="221"/>
    </row>
    <row r="862" spans="1:24" ht="9.75" customHeight="1">
      <c r="A862" s="229"/>
      <c r="B862" s="230"/>
      <c r="C862" s="231"/>
      <c r="D862" s="232"/>
      <c r="E862" s="239"/>
      <c r="F862" s="227"/>
      <c r="G862" s="226"/>
      <c r="H862" s="228"/>
      <c r="I862" s="134"/>
      <c r="J862" s="134"/>
      <c r="K862" s="134"/>
      <c r="L862" s="134"/>
      <c r="M862" s="134"/>
      <c r="N862" s="134"/>
      <c r="O862" s="134"/>
      <c r="P862" s="134"/>
      <c r="Q862" s="134"/>
      <c r="R862" s="134"/>
      <c r="T862" s="219"/>
      <c r="V862" s="225"/>
      <c r="X862" s="222"/>
    </row>
    <row r="863" spans="1:24" ht="9.75" customHeight="1">
      <c r="A863" s="229">
        <v>141</v>
      </c>
      <c r="B863" s="234" t="s">
        <v>107</v>
      </c>
      <c r="C863" s="172" t="s">
        <v>108</v>
      </c>
      <c r="D863" s="173" t="s">
        <v>95</v>
      </c>
      <c r="E863" s="235">
        <v>4.5</v>
      </c>
      <c r="F863" s="227">
        <v>2.1038914398399999</v>
      </c>
      <c r="G863" s="226"/>
      <c r="H863" s="228"/>
      <c r="I863" s="134"/>
      <c r="J863" s="134"/>
      <c r="K863" s="134"/>
      <c r="L863" s="134"/>
      <c r="M863" s="134"/>
      <c r="N863" s="134"/>
      <c r="O863" s="134"/>
      <c r="P863" s="134"/>
      <c r="Q863" s="134"/>
      <c r="R863" s="134"/>
      <c r="T863" s="217">
        <f>+H863</f>
        <v>0</v>
      </c>
      <c r="V863" s="223">
        <f>+F863</f>
        <v>2.1038914398399999</v>
      </c>
      <c r="X863" s="220" t="e">
        <f>V863*$X$8</f>
        <v>#REF!</v>
      </c>
    </row>
    <row r="864" spans="1:24" ht="9.75" customHeight="1">
      <c r="A864" s="229"/>
      <c r="B864" s="234"/>
      <c r="C864" s="172"/>
      <c r="D864" s="173"/>
      <c r="E864" s="235"/>
      <c r="F864" s="227"/>
      <c r="G864" s="226"/>
      <c r="H864" s="228"/>
      <c r="I864" s="134"/>
      <c r="J864" s="134"/>
      <c r="K864" s="134"/>
      <c r="L864" s="134"/>
      <c r="M864" s="134"/>
      <c r="N864" s="134"/>
      <c r="O864" s="134"/>
      <c r="P864" s="134"/>
      <c r="Q864" s="134"/>
      <c r="R864" s="134"/>
      <c r="T864" s="218"/>
      <c r="V864" s="224"/>
      <c r="X864" s="221"/>
    </row>
    <row r="865" spans="1:24" ht="9.75" customHeight="1">
      <c r="A865" s="229"/>
      <c r="B865" s="234"/>
      <c r="C865" s="172"/>
      <c r="D865" s="173"/>
      <c r="E865" s="235"/>
      <c r="F865" s="227"/>
      <c r="G865" s="226"/>
      <c r="H865" s="228"/>
      <c r="I865" s="134"/>
      <c r="J865" s="134"/>
      <c r="K865" s="134"/>
      <c r="L865" s="134"/>
      <c r="M865" s="134"/>
      <c r="N865" s="134"/>
      <c r="O865" s="134"/>
      <c r="P865" s="134"/>
      <c r="Q865" s="134"/>
      <c r="R865" s="134"/>
      <c r="T865" s="218"/>
      <c r="V865" s="224"/>
      <c r="X865" s="221"/>
    </row>
    <row r="866" spans="1:24" ht="9.75" customHeight="1">
      <c r="A866" s="229"/>
      <c r="B866" s="234"/>
      <c r="C866" s="172"/>
      <c r="D866" s="173"/>
      <c r="E866" s="235"/>
      <c r="F866" s="227"/>
      <c r="G866" s="226"/>
      <c r="H866" s="228"/>
      <c r="I866" s="134"/>
      <c r="J866" s="134"/>
      <c r="K866" s="134"/>
      <c r="L866" s="134"/>
      <c r="M866" s="134"/>
      <c r="N866" s="134"/>
      <c r="O866" s="134"/>
      <c r="P866" s="134"/>
      <c r="Q866" s="134"/>
      <c r="R866" s="134"/>
      <c r="T866" s="218"/>
      <c r="V866" s="224"/>
      <c r="X866" s="221"/>
    </row>
    <row r="867" spans="1:24" ht="9.75" customHeight="1">
      <c r="A867" s="229"/>
      <c r="B867" s="234"/>
      <c r="C867" s="172"/>
      <c r="D867" s="173"/>
      <c r="E867" s="235"/>
      <c r="F867" s="227"/>
      <c r="G867" s="226"/>
      <c r="H867" s="228"/>
      <c r="I867" s="134"/>
      <c r="J867" s="134"/>
      <c r="K867" s="134"/>
      <c r="L867" s="134"/>
      <c r="M867" s="134"/>
      <c r="N867" s="134"/>
      <c r="O867" s="134"/>
      <c r="P867" s="134"/>
      <c r="Q867" s="134"/>
      <c r="R867" s="134"/>
      <c r="T867" s="219"/>
      <c r="V867" s="225"/>
      <c r="X867" s="222"/>
    </row>
    <row r="868" spans="1:24" ht="9.75" customHeight="1">
      <c r="A868" s="229">
        <v>142</v>
      </c>
      <c r="B868" s="240" t="s">
        <v>109</v>
      </c>
      <c r="C868" s="241" t="s">
        <v>110</v>
      </c>
      <c r="D868" s="241" t="s">
        <v>85</v>
      </c>
      <c r="E868" s="242">
        <v>0.06</v>
      </c>
      <c r="F868" s="227">
        <v>682.26287859999991</v>
      </c>
      <c r="G868" s="226"/>
      <c r="H868" s="228"/>
      <c r="I868" s="134"/>
      <c r="J868" s="134"/>
      <c r="K868" s="134"/>
      <c r="L868" s="134"/>
      <c r="M868" s="134"/>
      <c r="N868" s="134"/>
      <c r="O868" s="134"/>
      <c r="P868" s="134"/>
      <c r="Q868" s="134"/>
      <c r="R868" s="134"/>
      <c r="T868" s="217">
        <f>+H868</f>
        <v>0</v>
      </c>
      <c r="V868" s="223">
        <f>+F868</f>
        <v>682.26287859999991</v>
      </c>
      <c r="X868" s="220" t="e">
        <f>V868*$X$8</f>
        <v>#REF!</v>
      </c>
    </row>
    <row r="869" spans="1:24" ht="9.75" customHeight="1">
      <c r="A869" s="229"/>
      <c r="B869" s="240"/>
      <c r="C869" s="241"/>
      <c r="D869" s="241"/>
      <c r="E869" s="242"/>
      <c r="F869" s="227"/>
      <c r="G869" s="226"/>
      <c r="H869" s="228"/>
      <c r="I869" s="134"/>
      <c r="J869" s="134"/>
      <c r="K869" s="134"/>
      <c r="L869" s="134"/>
      <c r="M869" s="134"/>
      <c r="N869" s="134"/>
      <c r="O869" s="134"/>
      <c r="P869" s="134"/>
      <c r="Q869" s="134"/>
      <c r="R869" s="134"/>
      <c r="T869" s="218"/>
      <c r="V869" s="224"/>
      <c r="X869" s="221"/>
    </row>
    <row r="870" spans="1:24" ht="9.75" customHeight="1">
      <c r="A870" s="229"/>
      <c r="B870" s="240"/>
      <c r="C870" s="241"/>
      <c r="D870" s="241"/>
      <c r="E870" s="242"/>
      <c r="F870" s="227"/>
      <c r="G870" s="226"/>
      <c r="H870" s="228"/>
      <c r="I870" s="134"/>
      <c r="J870" s="134"/>
      <c r="K870" s="134"/>
      <c r="L870" s="134"/>
      <c r="M870" s="134"/>
      <c r="N870" s="134"/>
      <c r="O870" s="134"/>
      <c r="P870" s="134"/>
      <c r="Q870" s="134"/>
      <c r="R870" s="134"/>
      <c r="T870" s="218"/>
      <c r="V870" s="224"/>
      <c r="X870" s="221"/>
    </row>
    <row r="871" spans="1:24" ht="9.75" customHeight="1">
      <c r="A871" s="229"/>
      <c r="B871" s="240"/>
      <c r="C871" s="241"/>
      <c r="D871" s="241"/>
      <c r="E871" s="242"/>
      <c r="F871" s="227"/>
      <c r="G871" s="226"/>
      <c r="H871" s="228"/>
      <c r="I871" s="134"/>
      <c r="J871" s="134"/>
      <c r="K871" s="134"/>
      <c r="L871" s="134"/>
      <c r="M871" s="134"/>
      <c r="N871" s="134"/>
      <c r="O871" s="134"/>
      <c r="P871" s="134"/>
      <c r="Q871" s="134"/>
      <c r="R871" s="134"/>
      <c r="T871" s="218"/>
      <c r="V871" s="224"/>
      <c r="X871" s="221"/>
    </row>
    <row r="872" spans="1:24" ht="9.75" customHeight="1">
      <c r="A872" s="229"/>
      <c r="B872" s="240"/>
      <c r="C872" s="241"/>
      <c r="D872" s="241"/>
      <c r="E872" s="242"/>
      <c r="F872" s="227"/>
      <c r="G872" s="226"/>
      <c r="H872" s="228"/>
      <c r="I872" s="134"/>
      <c r="J872" s="134"/>
      <c r="K872" s="134"/>
      <c r="L872" s="134"/>
      <c r="M872" s="134"/>
      <c r="N872" s="134"/>
      <c r="O872" s="134"/>
      <c r="P872" s="134"/>
      <c r="Q872" s="134"/>
      <c r="R872" s="134"/>
      <c r="T872" s="219"/>
      <c r="V872" s="225"/>
      <c r="X872" s="222"/>
    </row>
    <row r="873" spans="1:24" ht="9.75" customHeight="1">
      <c r="A873" s="229">
        <v>143</v>
      </c>
      <c r="B873" s="234" t="s">
        <v>111</v>
      </c>
      <c r="C873" s="172" t="s">
        <v>112</v>
      </c>
      <c r="D873" s="173" t="s">
        <v>95</v>
      </c>
      <c r="E873" s="235">
        <v>4.5</v>
      </c>
      <c r="F873" s="227">
        <v>0.78784034459600005</v>
      </c>
      <c r="G873" s="226"/>
      <c r="H873" s="228"/>
      <c r="I873" s="134"/>
      <c r="J873" s="134"/>
      <c r="K873" s="134"/>
      <c r="L873" s="134"/>
      <c r="M873" s="134"/>
      <c r="N873" s="134"/>
      <c r="O873" s="134"/>
      <c r="P873" s="134"/>
      <c r="Q873" s="134"/>
      <c r="R873" s="134"/>
      <c r="T873" s="217">
        <f>+H873</f>
        <v>0</v>
      </c>
      <c r="V873" s="223">
        <f>+F873</f>
        <v>0.78784034459600005</v>
      </c>
      <c r="X873" s="220" t="e">
        <f>V873*$X$8</f>
        <v>#REF!</v>
      </c>
    </row>
    <row r="874" spans="1:24" ht="9.75" customHeight="1">
      <c r="A874" s="229"/>
      <c r="B874" s="234"/>
      <c r="C874" s="172"/>
      <c r="D874" s="173"/>
      <c r="E874" s="235"/>
      <c r="F874" s="227"/>
      <c r="G874" s="226"/>
      <c r="H874" s="228"/>
      <c r="I874" s="134"/>
      <c r="J874" s="134"/>
      <c r="K874" s="134"/>
      <c r="L874" s="134"/>
      <c r="M874" s="134"/>
      <c r="N874" s="134"/>
      <c r="O874" s="134"/>
      <c r="P874" s="134"/>
      <c r="Q874" s="134"/>
      <c r="R874" s="134"/>
      <c r="T874" s="218"/>
      <c r="V874" s="224"/>
      <c r="X874" s="221"/>
    </row>
    <row r="875" spans="1:24" ht="9.75" customHeight="1">
      <c r="A875" s="229"/>
      <c r="B875" s="234"/>
      <c r="C875" s="172"/>
      <c r="D875" s="173"/>
      <c r="E875" s="235"/>
      <c r="F875" s="227"/>
      <c r="G875" s="226"/>
      <c r="H875" s="228"/>
      <c r="I875" s="134"/>
      <c r="J875" s="134"/>
      <c r="K875" s="134"/>
      <c r="L875" s="134"/>
      <c r="M875" s="134"/>
      <c r="N875" s="134"/>
      <c r="O875" s="134"/>
      <c r="P875" s="134"/>
      <c r="Q875" s="134"/>
      <c r="R875" s="134"/>
      <c r="T875" s="218"/>
      <c r="V875" s="224"/>
      <c r="X875" s="221"/>
    </row>
    <row r="876" spans="1:24" ht="9.75" customHeight="1">
      <c r="A876" s="229"/>
      <c r="B876" s="234"/>
      <c r="C876" s="172"/>
      <c r="D876" s="173"/>
      <c r="E876" s="235"/>
      <c r="F876" s="227"/>
      <c r="G876" s="226"/>
      <c r="H876" s="228"/>
      <c r="I876" s="134"/>
      <c r="J876" s="134"/>
      <c r="K876" s="134"/>
      <c r="L876" s="134"/>
      <c r="M876" s="134"/>
      <c r="N876" s="134"/>
      <c r="O876" s="134"/>
      <c r="P876" s="134"/>
      <c r="Q876" s="134"/>
      <c r="R876" s="134"/>
      <c r="T876" s="218"/>
      <c r="V876" s="224"/>
      <c r="X876" s="221"/>
    </row>
    <row r="877" spans="1:24" ht="9.75" customHeight="1">
      <c r="A877" s="229"/>
      <c r="B877" s="234"/>
      <c r="C877" s="172"/>
      <c r="D877" s="173"/>
      <c r="E877" s="235"/>
      <c r="F877" s="227"/>
      <c r="G877" s="226"/>
      <c r="H877" s="228"/>
      <c r="I877" s="134"/>
      <c r="J877" s="134"/>
      <c r="K877" s="134"/>
      <c r="L877" s="134"/>
      <c r="M877" s="134"/>
      <c r="N877" s="134"/>
      <c r="O877" s="134"/>
      <c r="P877" s="134"/>
      <c r="Q877" s="134"/>
      <c r="R877" s="134"/>
      <c r="T877" s="219"/>
      <c r="V877" s="225"/>
      <c r="X877" s="222"/>
    </row>
    <row r="878" spans="1:24" ht="9.75" customHeight="1">
      <c r="A878" s="229">
        <v>144</v>
      </c>
      <c r="B878" s="230" t="s">
        <v>113</v>
      </c>
      <c r="C878" s="231" t="s">
        <v>114</v>
      </c>
      <c r="D878" s="232" t="s">
        <v>74</v>
      </c>
      <c r="E878" s="233">
        <v>40</v>
      </c>
      <c r="F878" s="227">
        <v>0.84138478180477594</v>
      </c>
      <c r="G878" s="226"/>
      <c r="H878" s="228"/>
      <c r="I878" s="134"/>
      <c r="J878" s="134"/>
      <c r="K878" s="134"/>
      <c r="L878" s="134"/>
      <c r="M878" s="134"/>
      <c r="N878" s="134"/>
      <c r="O878" s="134"/>
      <c r="P878" s="134"/>
      <c r="Q878" s="134"/>
      <c r="R878" s="134"/>
      <c r="T878" s="217">
        <f>+H878</f>
        <v>0</v>
      </c>
      <c r="V878" s="223">
        <f>+F878</f>
        <v>0.84138478180477594</v>
      </c>
      <c r="X878" s="220" t="e">
        <f>V878*$X$8</f>
        <v>#REF!</v>
      </c>
    </row>
    <row r="879" spans="1:24" ht="9.75" customHeight="1">
      <c r="A879" s="229"/>
      <c r="B879" s="230"/>
      <c r="C879" s="231"/>
      <c r="D879" s="232"/>
      <c r="E879" s="233"/>
      <c r="F879" s="227"/>
      <c r="G879" s="226"/>
      <c r="H879" s="228"/>
      <c r="I879" s="134"/>
      <c r="J879" s="134"/>
      <c r="K879" s="134"/>
      <c r="L879" s="134"/>
      <c r="M879" s="134"/>
      <c r="N879" s="134"/>
      <c r="O879" s="134"/>
      <c r="P879" s="134"/>
      <c r="Q879" s="134"/>
      <c r="R879" s="134"/>
      <c r="T879" s="218"/>
      <c r="V879" s="224"/>
      <c r="X879" s="221"/>
    </row>
    <row r="880" spans="1:24" ht="9.75" customHeight="1">
      <c r="A880" s="229"/>
      <c r="B880" s="230"/>
      <c r="C880" s="231"/>
      <c r="D880" s="232"/>
      <c r="E880" s="233"/>
      <c r="F880" s="227"/>
      <c r="G880" s="226"/>
      <c r="H880" s="228"/>
      <c r="I880" s="134"/>
      <c r="J880" s="134"/>
      <c r="K880" s="134"/>
      <c r="L880" s="134"/>
      <c r="M880" s="134"/>
      <c r="N880" s="134"/>
      <c r="O880" s="134"/>
      <c r="P880" s="134"/>
      <c r="Q880" s="134"/>
      <c r="R880" s="134"/>
      <c r="T880" s="218"/>
      <c r="V880" s="224"/>
      <c r="X880" s="221"/>
    </row>
    <row r="881" spans="1:26" ht="9.75" customHeight="1">
      <c r="A881" s="229"/>
      <c r="B881" s="230"/>
      <c r="C881" s="231"/>
      <c r="D881" s="232"/>
      <c r="E881" s="233"/>
      <c r="F881" s="227"/>
      <c r="G881" s="226"/>
      <c r="H881" s="228"/>
      <c r="I881" s="134"/>
      <c r="J881" s="134"/>
      <c r="K881" s="134"/>
      <c r="L881" s="134"/>
      <c r="M881" s="134"/>
      <c r="N881" s="134"/>
      <c r="O881" s="134"/>
      <c r="P881" s="134"/>
      <c r="Q881" s="134"/>
      <c r="R881" s="134"/>
      <c r="T881" s="218"/>
      <c r="V881" s="224"/>
      <c r="X881" s="221"/>
    </row>
    <row r="882" spans="1:26" ht="9.75" customHeight="1">
      <c r="A882" s="229"/>
      <c r="B882" s="230"/>
      <c r="C882" s="231"/>
      <c r="D882" s="232"/>
      <c r="E882" s="233"/>
      <c r="F882" s="227"/>
      <c r="G882" s="226"/>
      <c r="H882" s="228"/>
      <c r="I882" s="134"/>
      <c r="J882" s="134"/>
      <c r="K882" s="134"/>
      <c r="L882" s="134"/>
      <c r="M882" s="134"/>
      <c r="N882" s="134"/>
      <c r="O882" s="134"/>
      <c r="P882" s="134"/>
      <c r="Q882" s="134"/>
      <c r="R882" s="134"/>
      <c r="T882" s="219"/>
      <c r="V882" s="225"/>
      <c r="X882" s="222"/>
    </row>
    <row r="883" spans="1:26" ht="23.25" customHeight="1">
      <c r="A883" s="114"/>
      <c r="B883" s="119"/>
      <c r="C883" s="120" t="s">
        <v>143</v>
      </c>
      <c r="D883" s="128">
        <v>96.595361160486988</v>
      </c>
      <c r="E883" s="121" t="s">
        <v>70</v>
      </c>
      <c r="F883" s="122"/>
      <c r="G883" s="123"/>
      <c r="H883" s="124"/>
      <c r="I883" s="135"/>
      <c r="J883" s="135"/>
      <c r="K883" s="135"/>
      <c r="L883" s="135"/>
      <c r="M883" s="135"/>
      <c r="N883" s="135"/>
      <c r="O883" s="135"/>
      <c r="P883" s="135"/>
      <c r="Q883" s="135"/>
      <c r="R883" s="135"/>
      <c r="T883" s="127">
        <f>SUM(T813:T882)</f>
        <v>0</v>
      </c>
      <c r="V883" s="125"/>
      <c r="W883" s="6"/>
      <c r="X883" s="6"/>
      <c r="Z883" s="5"/>
    </row>
    <row r="884" spans="1:26" ht="24.75" customHeight="1">
      <c r="A884" s="114"/>
      <c r="B884" s="119"/>
      <c r="C884" s="120" t="s">
        <v>19</v>
      </c>
      <c r="D884" s="128"/>
      <c r="E884" s="121"/>
      <c r="F884" s="122"/>
      <c r="G884" s="123"/>
      <c r="H884" s="124"/>
      <c r="I884" s="135"/>
      <c r="J884" s="135"/>
      <c r="K884" s="135"/>
      <c r="L884" s="135"/>
      <c r="M884" s="135"/>
      <c r="N884" s="135"/>
      <c r="O884" s="135"/>
      <c r="P884" s="135"/>
      <c r="Q884" s="135"/>
      <c r="R884" s="135"/>
      <c r="T884" s="127">
        <f>+H884</f>
        <v>0</v>
      </c>
      <c r="V884" s="125"/>
      <c r="W884" s="6"/>
      <c r="X884" s="6"/>
    </row>
    <row r="885" spans="1:26" ht="9.75" customHeight="1">
      <c r="A885" s="232"/>
      <c r="B885" s="230"/>
      <c r="C885" s="236" t="s">
        <v>120</v>
      </c>
      <c r="D885" s="232"/>
      <c r="E885" s="239"/>
      <c r="F885" s="227">
        <v>0</v>
      </c>
      <c r="G885" s="226"/>
      <c r="H885" s="228"/>
      <c r="I885" s="134"/>
      <c r="J885" s="134"/>
      <c r="K885" s="134"/>
      <c r="L885" s="134"/>
      <c r="M885" s="134"/>
      <c r="N885" s="134"/>
      <c r="O885" s="134"/>
      <c r="P885" s="134"/>
      <c r="Q885" s="134"/>
      <c r="R885" s="134"/>
      <c r="T885" s="217">
        <f>+H885</f>
        <v>0</v>
      </c>
      <c r="V885" s="223">
        <f>+F885</f>
        <v>0</v>
      </c>
      <c r="X885" s="220" t="e">
        <f>V885*$X$8</f>
        <v>#REF!</v>
      </c>
    </row>
    <row r="886" spans="1:26" ht="9.75" customHeight="1">
      <c r="A886" s="232"/>
      <c r="B886" s="230"/>
      <c r="C886" s="237"/>
      <c r="D886" s="232"/>
      <c r="E886" s="239"/>
      <c r="F886" s="227"/>
      <c r="G886" s="226"/>
      <c r="H886" s="228"/>
      <c r="I886" s="134"/>
      <c r="J886" s="134"/>
      <c r="K886" s="134"/>
      <c r="L886" s="134"/>
      <c r="M886" s="134"/>
      <c r="N886" s="134"/>
      <c r="O886" s="134"/>
      <c r="P886" s="134"/>
      <c r="Q886" s="134"/>
      <c r="R886" s="134"/>
      <c r="T886" s="218"/>
      <c r="V886" s="224"/>
      <c r="X886" s="221"/>
    </row>
    <row r="887" spans="1:26" ht="9.75" customHeight="1">
      <c r="A887" s="232"/>
      <c r="B887" s="230"/>
      <c r="C887" s="237"/>
      <c r="D887" s="232"/>
      <c r="E887" s="239"/>
      <c r="F887" s="227"/>
      <c r="G887" s="226"/>
      <c r="H887" s="228"/>
      <c r="I887" s="134"/>
      <c r="J887" s="134"/>
      <c r="K887" s="134"/>
      <c r="L887" s="134"/>
      <c r="M887" s="134"/>
      <c r="N887" s="134"/>
      <c r="O887" s="134"/>
      <c r="P887" s="134"/>
      <c r="Q887" s="134"/>
      <c r="R887" s="134"/>
      <c r="T887" s="218"/>
      <c r="V887" s="224"/>
      <c r="X887" s="221"/>
    </row>
    <row r="888" spans="1:26" ht="9.75" customHeight="1">
      <c r="A888" s="232"/>
      <c r="B888" s="230"/>
      <c r="C888" s="237"/>
      <c r="D888" s="232"/>
      <c r="E888" s="239"/>
      <c r="F888" s="227"/>
      <c r="G888" s="226"/>
      <c r="H888" s="228"/>
      <c r="I888" s="134"/>
      <c r="J888" s="134"/>
      <c r="K888" s="134"/>
      <c r="L888" s="134"/>
      <c r="M888" s="134"/>
      <c r="N888" s="134"/>
      <c r="O888" s="134"/>
      <c r="P888" s="134"/>
      <c r="Q888" s="134"/>
      <c r="R888" s="134"/>
      <c r="T888" s="218"/>
      <c r="V888" s="224"/>
      <c r="X888" s="221"/>
    </row>
    <row r="889" spans="1:26" ht="9.75" customHeight="1">
      <c r="A889" s="232"/>
      <c r="B889" s="230"/>
      <c r="C889" s="238"/>
      <c r="D889" s="232"/>
      <c r="E889" s="239"/>
      <c r="F889" s="227"/>
      <c r="G889" s="226"/>
      <c r="H889" s="228"/>
      <c r="I889" s="134"/>
      <c r="J889" s="134"/>
      <c r="K889" s="134"/>
      <c r="L889" s="134"/>
      <c r="M889" s="134"/>
      <c r="N889" s="134"/>
      <c r="O889" s="134"/>
      <c r="P889" s="134"/>
      <c r="Q889" s="134"/>
      <c r="R889" s="134"/>
      <c r="T889" s="219"/>
      <c r="V889" s="225"/>
      <c r="X889" s="222"/>
    </row>
    <row r="890" spans="1:26" ht="9.75" customHeight="1">
      <c r="A890" s="173"/>
      <c r="B890" s="234"/>
      <c r="C890" s="255" t="s">
        <v>12</v>
      </c>
      <c r="D890" s="173"/>
      <c r="E890" s="235"/>
      <c r="F890" s="227">
        <v>0</v>
      </c>
      <c r="G890" s="226"/>
      <c r="H890" s="228"/>
      <c r="I890" s="134"/>
      <c r="J890" s="134"/>
      <c r="K890" s="134"/>
      <c r="L890" s="134"/>
      <c r="M890" s="134"/>
      <c r="N890" s="134"/>
      <c r="O890" s="134"/>
      <c r="P890" s="134"/>
      <c r="Q890" s="134"/>
      <c r="R890" s="134"/>
      <c r="T890" s="217">
        <f>+H890</f>
        <v>0</v>
      </c>
      <c r="V890" s="223">
        <f>+F890</f>
        <v>0</v>
      </c>
      <c r="X890" s="220" t="e">
        <f>V890*$X$8</f>
        <v>#REF!</v>
      </c>
    </row>
    <row r="891" spans="1:26" ht="9.75" customHeight="1">
      <c r="A891" s="173"/>
      <c r="B891" s="234"/>
      <c r="C891" s="255"/>
      <c r="D891" s="173"/>
      <c r="E891" s="235"/>
      <c r="F891" s="227"/>
      <c r="G891" s="226"/>
      <c r="H891" s="228"/>
      <c r="I891" s="134"/>
      <c r="J891" s="134"/>
      <c r="K891" s="134"/>
      <c r="L891" s="134"/>
      <c r="M891" s="134"/>
      <c r="N891" s="134"/>
      <c r="O891" s="134"/>
      <c r="P891" s="134"/>
      <c r="Q891" s="134"/>
      <c r="R891" s="134"/>
      <c r="T891" s="218"/>
      <c r="V891" s="224"/>
      <c r="X891" s="221"/>
    </row>
    <row r="892" spans="1:26" ht="9.75" customHeight="1">
      <c r="A892" s="173"/>
      <c r="B892" s="234"/>
      <c r="C892" s="255"/>
      <c r="D892" s="173"/>
      <c r="E892" s="235"/>
      <c r="F892" s="227"/>
      <c r="G892" s="226"/>
      <c r="H892" s="228"/>
      <c r="I892" s="134"/>
      <c r="J892" s="134"/>
      <c r="K892" s="134"/>
      <c r="L892" s="134"/>
      <c r="M892" s="134"/>
      <c r="N892" s="134"/>
      <c r="O892" s="134"/>
      <c r="P892" s="134"/>
      <c r="Q892" s="134"/>
      <c r="R892" s="134"/>
      <c r="T892" s="218"/>
      <c r="V892" s="224"/>
      <c r="X892" s="221"/>
    </row>
    <row r="893" spans="1:26" ht="9.75" customHeight="1">
      <c r="A893" s="173"/>
      <c r="B893" s="234"/>
      <c r="C893" s="255"/>
      <c r="D893" s="173"/>
      <c r="E893" s="235"/>
      <c r="F893" s="227"/>
      <c r="G893" s="226"/>
      <c r="H893" s="228"/>
      <c r="I893" s="134"/>
      <c r="J893" s="134"/>
      <c r="K893" s="134"/>
      <c r="L893" s="134"/>
      <c r="M893" s="134"/>
      <c r="N893" s="134"/>
      <c r="O893" s="134"/>
      <c r="P893" s="134"/>
      <c r="Q893" s="134"/>
      <c r="R893" s="134"/>
      <c r="T893" s="218"/>
      <c r="V893" s="224"/>
      <c r="X893" s="221"/>
    </row>
    <row r="894" spans="1:26" ht="9.75" customHeight="1">
      <c r="A894" s="173"/>
      <c r="B894" s="234"/>
      <c r="C894" s="255"/>
      <c r="D894" s="173"/>
      <c r="E894" s="235"/>
      <c r="F894" s="227"/>
      <c r="G894" s="226"/>
      <c r="H894" s="228"/>
      <c r="I894" s="134"/>
      <c r="J894" s="134"/>
      <c r="K894" s="134"/>
      <c r="L894" s="134"/>
      <c r="M894" s="134"/>
      <c r="N894" s="134"/>
      <c r="O894" s="134"/>
      <c r="P894" s="134"/>
      <c r="Q894" s="134"/>
      <c r="R894" s="134"/>
      <c r="T894" s="219"/>
      <c r="V894" s="225"/>
      <c r="X894" s="222"/>
    </row>
    <row r="895" spans="1:26" ht="9.75" customHeight="1">
      <c r="A895" s="229">
        <v>145</v>
      </c>
      <c r="B895" s="230" t="s">
        <v>72</v>
      </c>
      <c r="C895" s="231" t="s">
        <v>73</v>
      </c>
      <c r="D895" s="232" t="s">
        <v>74</v>
      </c>
      <c r="E895" s="248">
        <v>2.79</v>
      </c>
      <c r="F895" s="227">
        <v>0.42240325999999995</v>
      </c>
      <c r="G895" s="226"/>
      <c r="H895" s="228"/>
      <c r="I895" s="134"/>
      <c r="J895" s="134"/>
      <c r="K895" s="134"/>
      <c r="L895" s="134"/>
      <c r="M895" s="134"/>
      <c r="N895" s="134"/>
      <c r="O895" s="134"/>
      <c r="P895" s="134"/>
      <c r="Q895" s="134"/>
      <c r="R895" s="134"/>
      <c r="T895" s="217">
        <f>+H895</f>
        <v>0</v>
      </c>
      <c r="V895" s="223">
        <f>+F895</f>
        <v>0.42240325999999995</v>
      </c>
      <c r="X895" s="220" t="e">
        <f>V895*$X$8</f>
        <v>#REF!</v>
      </c>
    </row>
    <row r="896" spans="1:26" ht="9.75" customHeight="1">
      <c r="A896" s="229"/>
      <c r="B896" s="230"/>
      <c r="C896" s="231"/>
      <c r="D896" s="232"/>
      <c r="E896" s="248"/>
      <c r="F896" s="227"/>
      <c r="G896" s="226"/>
      <c r="H896" s="228"/>
      <c r="I896" s="134"/>
      <c r="J896" s="134"/>
      <c r="K896" s="134"/>
      <c r="L896" s="134"/>
      <c r="M896" s="134"/>
      <c r="N896" s="134"/>
      <c r="O896" s="134"/>
      <c r="P896" s="134"/>
      <c r="Q896" s="134"/>
      <c r="R896" s="134"/>
      <c r="T896" s="218"/>
      <c r="V896" s="224"/>
      <c r="X896" s="221"/>
    </row>
    <row r="897" spans="1:24" ht="9.75" customHeight="1">
      <c r="A897" s="229"/>
      <c r="B897" s="230"/>
      <c r="C897" s="231"/>
      <c r="D897" s="232"/>
      <c r="E897" s="248"/>
      <c r="F897" s="227"/>
      <c r="G897" s="226"/>
      <c r="H897" s="228"/>
      <c r="I897" s="134"/>
      <c r="J897" s="134"/>
      <c r="K897" s="134"/>
      <c r="L897" s="134"/>
      <c r="M897" s="134"/>
      <c r="N897" s="134"/>
      <c r="O897" s="134"/>
      <c r="P897" s="134"/>
      <c r="Q897" s="134"/>
      <c r="R897" s="134"/>
      <c r="T897" s="218"/>
      <c r="V897" s="224"/>
      <c r="X897" s="221"/>
    </row>
    <row r="898" spans="1:24" ht="9.75" customHeight="1">
      <c r="A898" s="229"/>
      <c r="B898" s="230"/>
      <c r="C898" s="231"/>
      <c r="D898" s="232"/>
      <c r="E898" s="248"/>
      <c r="F898" s="227"/>
      <c r="G898" s="226"/>
      <c r="H898" s="228"/>
      <c r="I898" s="134"/>
      <c r="J898" s="134"/>
      <c r="K898" s="134"/>
      <c r="L898" s="134"/>
      <c r="M898" s="134"/>
      <c r="N898" s="134"/>
      <c r="O898" s="134"/>
      <c r="P898" s="134"/>
      <c r="Q898" s="134"/>
      <c r="R898" s="134"/>
      <c r="T898" s="218"/>
      <c r="V898" s="224"/>
      <c r="X898" s="221"/>
    </row>
    <row r="899" spans="1:24" ht="9.75" customHeight="1">
      <c r="A899" s="229"/>
      <c r="B899" s="230"/>
      <c r="C899" s="231"/>
      <c r="D899" s="232"/>
      <c r="E899" s="248"/>
      <c r="F899" s="227"/>
      <c r="G899" s="226"/>
      <c r="H899" s="228"/>
      <c r="I899" s="134"/>
      <c r="J899" s="134"/>
      <c r="K899" s="134"/>
      <c r="L899" s="134"/>
      <c r="M899" s="134"/>
      <c r="N899" s="134"/>
      <c r="O899" s="134"/>
      <c r="P899" s="134"/>
      <c r="Q899" s="134"/>
      <c r="R899" s="134"/>
      <c r="T899" s="219"/>
      <c r="V899" s="225"/>
      <c r="X899" s="222"/>
    </row>
    <row r="900" spans="1:24" ht="9.75" customHeight="1">
      <c r="A900" s="252">
        <v>146</v>
      </c>
      <c r="B900" s="230" t="s">
        <v>75</v>
      </c>
      <c r="C900" s="231" t="s">
        <v>76</v>
      </c>
      <c r="D900" s="232" t="s">
        <v>77</v>
      </c>
      <c r="E900" s="248">
        <v>0.13950000000000001</v>
      </c>
      <c r="F900" s="227">
        <v>15.792288999999998</v>
      </c>
      <c r="G900" s="226"/>
      <c r="H900" s="228"/>
      <c r="I900" s="134"/>
      <c r="J900" s="134"/>
      <c r="K900" s="134"/>
      <c r="L900" s="134"/>
      <c r="M900" s="134"/>
      <c r="N900" s="134"/>
      <c r="O900" s="134"/>
      <c r="P900" s="134"/>
      <c r="Q900" s="134"/>
      <c r="R900" s="134"/>
      <c r="T900" s="217">
        <f>+H900</f>
        <v>0</v>
      </c>
      <c r="V900" s="223">
        <f>+F900</f>
        <v>15.792288999999998</v>
      </c>
      <c r="X900" s="220" t="e">
        <f>V900*$X$8</f>
        <v>#REF!</v>
      </c>
    </row>
    <row r="901" spans="1:24" ht="9.75" customHeight="1">
      <c r="A901" s="253"/>
      <c r="B901" s="230"/>
      <c r="C901" s="231"/>
      <c r="D901" s="232"/>
      <c r="E901" s="248"/>
      <c r="F901" s="227"/>
      <c r="G901" s="226"/>
      <c r="H901" s="228"/>
      <c r="I901" s="134"/>
      <c r="J901" s="134"/>
      <c r="K901" s="134"/>
      <c r="L901" s="134"/>
      <c r="M901" s="134"/>
      <c r="N901" s="134"/>
      <c r="O901" s="134"/>
      <c r="P901" s="134"/>
      <c r="Q901" s="134"/>
      <c r="R901" s="134"/>
      <c r="T901" s="218"/>
      <c r="V901" s="224"/>
      <c r="X901" s="221"/>
    </row>
    <row r="902" spans="1:24" ht="9.75" customHeight="1">
      <c r="A902" s="253"/>
      <c r="B902" s="230"/>
      <c r="C902" s="231"/>
      <c r="D902" s="232"/>
      <c r="E902" s="248"/>
      <c r="F902" s="227"/>
      <c r="G902" s="226"/>
      <c r="H902" s="228"/>
      <c r="I902" s="134"/>
      <c r="J902" s="134"/>
      <c r="K902" s="134"/>
      <c r="L902" s="134"/>
      <c r="M902" s="134"/>
      <c r="N902" s="134"/>
      <c r="O902" s="134"/>
      <c r="P902" s="134"/>
      <c r="Q902" s="134"/>
      <c r="R902" s="134"/>
      <c r="T902" s="218"/>
      <c r="V902" s="224"/>
      <c r="X902" s="221"/>
    </row>
    <row r="903" spans="1:24" ht="9.75" customHeight="1">
      <c r="A903" s="253"/>
      <c r="B903" s="230"/>
      <c r="C903" s="231"/>
      <c r="D903" s="232"/>
      <c r="E903" s="248"/>
      <c r="F903" s="227"/>
      <c r="G903" s="226"/>
      <c r="H903" s="228"/>
      <c r="I903" s="134"/>
      <c r="J903" s="134"/>
      <c r="K903" s="134"/>
      <c r="L903" s="134"/>
      <c r="M903" s="134"/>
      <c r="N903" s="134"/>
      <c r="O903" s="134"/>
      <c r="P903" s="134"/>
      <c r="Q903" s="134"/>
      <c r="R903" s="134"/>
      <c r="T903" s="218"/>
      <c r="V903" s="224"/>
      <c r="X903" s="221"/>
    </row>
    <row r="904" spans="1:24" ht="9.75" customHeight="1">
      <c r="A904" s="254"/>
      <c r="B904" s="230"/>
      <c r="C904" s="231"/>
      <c r="D904" s="232"/>
      <c r="E904" s="248"/>
      <c r="F904" s="227"/>
      <c r="G904" s="226"/>
      <c r="H904" s="228"/>
      <c r="I904" s="134"/>
      <c r="J904" s="134"/>
      <c r="K904" s="134"/>
      <c r="L904" s="134"/>
      <c r="M904" s="134"/>
      <c r="N904" s="134"/>
      <c r="O904" s="134"/>
      <c r="P904" s="134"/>
      <c r="Q904" s="134"/>
      <c r="R904" s="134"/>
      <c r="T904" s="219"/>
      <c r="V904" s="225"/>
      <c r="X904" s="222"/>
    </row>
    <row r="905" spans="1:24" ht="9.75" customHeight="1">
      <c r="A905" s="252">
        <v>147</v>
      </c>
      <c r="B905" s="230" t="s">
        <v>78</v>
      </c>
      <c r="C905" s="231" t="s">
        <v>79</v>
      </c>
      <c r="D905" s="232" t="s">
        <v>80</v>
      </c>
      <c r="E905" s="248">
        <v>4.9000000000000004</v>
      </c>
      <c r="F905" s="227">
        <v>0.45559117999999998</v>
      </c>
      <c r="G905" s="226"/>
      <c r="H905" s="228"/>
      <c r="I905" s="134"/>
      <c r="J905" s="134"/>
      <c r="K905" s="134"/>
      <c r="L905" s="134"/>
      <c r="M905" s="134"/>
      <c r="N905" s="134"/>
      <c r="O905" s="134"/>
      <c r="P905" s="134"/>
      <c r="Q905" s="134"/>
      <c r="R905" s="134"/>
      <c r="T905" s="217">
        <f>+H905</f>
        <v>0</v>
      </c>
      <c r="V905" s="223">
        <f>+F905</f>
        <v>0.45559117999999998</v>
      </c>
      <c r="X905" s="220" t="e">
        <f>V905*$X$8</f>
        <v>#REF!</v>
      </c>
    </row>
    <row r="906" spans="1:24" ht="9.75" customHeight="1">
      <c r="A906" s="253"/>
      <c r="B906" s="230"/>
      <c r="C906" s="231"/>
      <c r="D906" s="232"/>
      <c r="E906" s="248"/>
      <c r="F906" s="227"/>
      <c r="G906" s="226"/>
      <c r="H906" s="228"/>
      <c r="I906" s="134"/>
      <c r="J906" s="134"/>
      <c r="K906" s="134"/>
      <c r="L906" s="134"/>
      <c r="M906" s="134"/>
      <c r="N906" s="134"/>
      <c r="O906" s="134"/>
      <c r="P906" s="134"/>
      <c r="Q906" s="134"/>
      <c r="R906" s="134"/>
      <c r="T906" s="218"/>
      <c r="V906" s="224"/>
      <c r="X906" s="221"/>
    </row>
    <row r="907" spans="1:24" ht="9.75" customHeight="1">
      <c r="A907" s="253"/>
      <c r="B907" s="230"/>
      <c r="C907" s="231"/>
      <c r="D907" s="232"/>
      <c r="E907" s="248"/>
      <c r="F907" s="227"/>
      <c r="G907" s="226"/>
      <c r="H907" s="228"/>
      <c r="I907" s="134"/>
      <c r="J907" s="134"/>
      <c r="K907" s="134"/>
      <c r="L907" s="134"/>
      <c r="M907" s="134"/>
      <c r="N907" s="134"/>
      <c r="O907" s="134"/>
      <c r="P907" s="134"/>
      <c r="Q907" s="134"/>
      <c r="R907" s="134"/>
      <c r="T907" s="218"/>
      <c r="V907" s="224"/>
      <c r="X907" s="221"/>
    </row>
    <row r="908" spans="1:24" ht="9.75" customHeight="1">
      <c r="A908" s="253"/>
      <c r="B908" s="230"/>
      <c r="C908" s="231"/>
      <c r="D908" s="232"/>
      <c r="E908" s="248"/>
      <c r="F908" s="227"/>
      <c r="G908" s="226"/>
      <c r="H908" s="228"/>
      <c r="I908" s="134"/>
      <c r="J908" s="134"/>
      <c r="K908" s="134"/>
      <c r="L908" s="134"/>
      <c r="M908" s="134"/>
      <c r="N908" s="134"/>
      <c r="O908" s="134"/>
      <c r="P908" s="134"/>
      <c r="Q908" s="134"/>
      <c r="R908" s="134"/>
      <c r="T908" s="218"/>
      <c r="V908" s="224"/>
      <c r="X908" s="221"/>
    </row>
    <row r="909" spans="1:24" ht="9.75" customHeight="1">
      <c r="A909" s="254"/>
      <c r="B909" s="230"/>
      <c r="C909" s="231"/>
      <c r="D909" s="232"/>
      <c r="E909" s="248"/>
      <c r="F909" s="227"/>
      <c r="G909" s="226"/>
      <c r="H909" s="228"/>
      <c r="I909" s="134"/>
      <c r="J909" s="134"/>
      <c r="K909" s="134"/>
      <c r="L909" s="134"/>
      <c r="M909" s="134"/>
      <c r="N909" s="134"/>
      <c r="O909" s="134"/>
      <c r="P909" s="134"/>
      <c r="Q909" s="134"/>
      <c r="R909" s="134"/>
      <c r="T909" s="219"/>
      <c r="V909" s="225"/>
      <c r="X909" s="222"/>
    </row>
    <row r="910" spans="1:24" ht="9.75" customHeight="1">
      <c r="A910" s="252">
        <v>148</v>
      </c>
      <c r="B910" s="230" t="s">
        <v>81</v>
      </c>
      <c r="C910" s="231" t="s">
        <v>82</v>
      </c>
      <c r="D910" s="232" t="s">
        <v>77</v>
      </c>
      <c r="E910" s="248">
        <v>0.1</v>
      </c>
      <c r="F910" s="227">
        <v>11.890155</v>
      </c>
      <c r="G910" s="226"/>
      <c r="H910" s="228"/>
      <c r="I910" s="134"/>
      <c r="J910" s="134"/>
      <c r="K910" s="134"/>
      <c r="L910" s="134"/>
      <c r="M910" s="134"/>
      <c r="N910" s="134"/>
      <c r="O910" s="134"/>
      <c r="P910" s="134"/>
      <c r="Q910" s="134"/>
      <c r="R910" s="134"/>
      <c r="T910" s="217">
        <f>+H910</f>
        <v>0</v>
      </c>
      <c r="V910" s="223">
        <f>+F910</f>
        <v>11.890155</v>
      </c>
      <c r="X910" s="220" t="e">
        <f>V910*$X$8</f>
        <v>#REF!</v>
      </c>
    </row>
    <row r="911" spans="1:24" ht="9.75" customHeight="1">
      <c r="A911" s="253"/>
      <c r="B911" s="230"/>
      <c r="C911" s="231"/>
      <c r="D911" s="232"/>
      <c r="E911" s="248"/>
      <c r="F911" s="227"/>
      <c r="G911" s="226"/>
      <c r="H911" s="228"/>
      <c r="I911" s="134"/>
      <c r="J911" s="134"/>
      <c r="K911" s="134"/>
      <c r="L911" s="134"/>
      <c r="M911" s="134"/>
      <c r="N911" s="134"/>
      <c r="O911" s="134"/>
      <c r="P911" s="134"/>
      <c r="Q911" s="134"/>
      <c r="R911" s="134"/>
      <c r="T911" s="218"/>
      <c r="V911" s="224"/>
      <c r="X911" s="221"/>
    </row>
    <row r="912" spans="1:24" ht="9.75" customHeight="1">
      <c r="A912" s="253"/>
      <c r="B912" s="230"/>
      <c r="C912" s="231"/>
      <c r="D912" s="232"/>
      <c r="E912" s="248"/>
      <c r="F912" s="227"/>
      <c r="G912" s="226"/>
      <c r="H912" s="228"/>
      <c r="I912" s="134"/>
      <c r="J912" s="134"/>
      <c r="K912" s="134"/>
      <c r="L912" s="134"/>
      <c r="M912" s="134"/>
      <c r="N912" s="134"/>
      <c r="O912" s="134"/>
      <c r="P912" s="134"/>
      <c r="Q912" s="134"/>
      <c r="R912" s="134"/>
      <c r="T912" s="218"/>
      <c r="V912" s="224"/>
      <c r="X912" s="221"/>
    </row>
    <row r="913" spans="1:24" ht="9.75" customHeight="1">
      <c r="A913" s="253"/>
      <c r="B913" s="230"/>
      <c r="C913" s="231"/>
      <c r="D913" s="232"/>
      <c r="E913" s="248"/>
      <c r="F913" s="227"/>
      <c r="G913" s="226"/>
      <c r="H913" s="228"/>
      <c r="I913" s="134"/>
      <c r="J913" s="134"/>
      <c r="K913" s="134"/>
      <c r="L913" s="134"/>
      <c r="M913" s="134"/>
      <c r="N913" s="134"/>
      <c r="O913" s="134"/>
      <c r="P913" s="134"/>
      <c r="Q913" s="134"/>
      <c r="R913" s="134"/>
      <c r="T913" s="218"/>
      <c r="V913" s="224"/>
      <c r="X913" s="221"/>
    </row>
    <row r="914" spans="1:24" ht="9.75" customHeight="1">
      <c r="A914" s="254"/>
      <c r="B914" s="230"/>
      <c r="C914" s="231"/>
      <c r="D914" s="232"/>
      <c r="E914" s="248"/>
      <c r="F914" s="227"/>
      <c r="G914" s="226"/>
      <c r="H914" s="228"/>
      <c r="I914" s="134"/>
      <c r="J914" s="134"/>
      <c r="K914" s="134"/>
      <c r="L914" s="134"/>
      <c r="M914" s="134"/>
      <c r="N914" s="134"/>
      <c r="O914" s="134"/>
      <c r="P914" s="134"/>
      <c r="Q914" s="134"/>
      <c r="R914" s="134"/>
      <c r="T914" s="219"/>
      <c r="V914" s="225"/>
      <c r="X914" s="222"/>
    </row>
    <row r="915" spans="1:24" ht="9.75" customHeight="1">
      <c r="A915" s="252">
        <v>149</v>
      </c>
      <c r="B915" s="230" t="s">
        <v>83</v>
      </c>
      <c r="C915" s="231" t="s">
        <v>84</v>
      </c>
      <c r="D915" s="232" t="s">
        <v>85</v>
      </c>
      <c r="E915" s="239">
        <v>0.52922000000000002</v>
      </c>
      <c r="F915" s="227">
        <v>3.3333540000000004</v>
      </c>
      <c r="G915" s="226"/>
      <c r="H915" s="228"/>
      <c r="I915" s="134"/>
      <c r="J915" s="134"/>
      <c r="K915" s="134"/>
      <c r="L915" s="134"/>
      <c r="M915" s="134"/>
      <c r="N915" s="134"/>
      <c r="O915" s="134"/>
      <c r="P915" s="134"/>
      <c r="Q915" s="134"/>
      <c r="R915" s="134"/>
      <c r="T915" s="217">
        <f>+H915</f>
        <v>0</v>
      </c>
      <c r="V915" s="223">
        <f>+F915</f>
        <v>3.3333540000000004</v>
      </c>
      <c r="X915" s="220" t="e">
        <f>V915*$X$8</f>
        <v>#REF!</v>
      </c>
    </row>
    <row r="916" spans="1:24" ht="9.75" customHeight="1">
      <c r="A916" s="253"/>
      <c r="B916" s="230"/>
      <c r="C916" s="231"/>
      <c r="D916" s="232"/>
      <c r="E916" s="239"/>
      <c r="F916" s="227"/>
      <c r="G916" s="226"/>
      <c r="H916" s="228"/>
      <c r="I916" s="134"/>
      <c r="J916" s="134"/>
      <c r="K916" s="134"/>
      <c r="L916" s="134"/>
      <c r="M916" s="134"/>
      <c r="N916" s="134"/>
      <c r="O916" s="134"/>
      <c r="P916" s="134"/>
      <c r="Q916" s="134"/>
      <c r="R916" s="134"/>
      <c r="T916" s="218"/>
      <c r="V916" s="224"/>
      <c r="X916" s="221"/>
    </row>
    <row r="917" spans="1:24" ht="9.75" customHeight="1">
      <c r="A917" s="253"/>
      <c r="B917" s="230"/>
      <c r="C917" s="231"/>
      <c r="D917" s="232"/>
      <c r="E917" s="239"/>
      <c r="F917" s="227"/>
      <c r="G917" s="226"/>
      <c r="H917" s="228"/>
      <c r="I917" s="134"/>
      <c r="J917" s="134"/>
      <c r="K917" s="134"/>
      <c r="L917" s="134"/>
      <c r="M917" s="134"/>
      <c r="N917" s="134"/>
      <c r="O917" s="134"/>
      <c r="P917" s="134"/>
      <c r="Q917" s="134"/>
      <c r="R917" s="134"/>
      <c r="T917" s="218"/>
      <c r="V917" s="224"/>
      <c r="X917" s="221"/>
    </row>
    <row r="918" spans="1:24" ht="9.75" customHeight="1">
      <c r="A918" s="253"/>
      <c r="B918" s="230"/>
      <c r="C918" s="231"/>
      <c r="D918" s="232"/>
      <c r="E918" s="239"/>
      <c r="F918" s="227"/>
      <c r="G918" s="226"/>
      <c r="H918" s="228"/>
      <c r="I918" s="134"/>
      <c r="J918" s="134"/>
      <c r="K918" s="134"/>
      <c r="L918" s="134"/>
      <c r="M918" s="134"/>
      <c r="N918" s="134"/>
      <c r="O918" s="134"/>
      <c r="P918" s="134"/>
      <c r="Q918" s="134"/>
      <c r="R918" s="134"/>
      <c r="T918" s="218"/>
      <c r="V918" s="224"/>
      <c r="X918" s="221"/>
    </row>
    <row r="919" spans="1:24" ht="9.75" customHeight="1">
      <c r="A919" s="254"/>
      <c r="B919" s="230"/>
      <c r="C919" s="231"/>
      <c r="D919" s="232"/>
      <c r="E919" s="239"/>
      <c r="F919" s="227"/>
      <c r="G919" s="226"/>
      <c r="H919" s="228"/>
      <c r="I919" s="134"/>
      <c r="J919" s="134"/>
      <c r="K919" s="134"/>
      <c r="L919" s="134"/>
      <c r="M919" s="134"/>
      <c r="N919" s="134"/>
      <c r="O919" s="134"/>
      <c r="P919" s="134"/>
      <c r="Q919" s="134"/>
      <c r="R919" s="134"/>
      <c r="T919" s="219"/>
      <c r="V919" s="225"/>
      <c r="X919" s="222"/>
    </row>
    <row r="920" spans="1:24" ht="23.25" customHeight="1">
      <c r="A920" s="114"/>
      <c r="B920" s="119"/>
      <c r="C920" s="120" t="s">
        <v>143</v>
      </c>
      <c r="D920" s="126">
        <v>3.4046388395130016</v>
      </c>
      <c r="E920" s="121" t="s">
        <v>70</v>
      </c>
      <c r="F920" s="122"/>
      <c r="G920" s="123"/>
      <c r="H920" s="124"/>
      <c r="I920" s="135"/>
      <c r="J920" s="135"/>
      <c r="K920" s="135"/>
      <c r="L920" s="135"/>
      <c r="M920" s="135"/>
      <c r="N920" s="135"/>
      <c r="O920" s="135"/>
      <c r="P920" s="135"/>
      <c r="Q920" s="135"/>
      <c r="R920" s="135"/>
      <c r="T920" s="127">
        <f>SUM(T890:T919)</f>
        <v>0</v>
      </c>
      <c r="V920" s="125"/>
      <c r="W920" s="6"/>
      <c r="X920" s="6"/>
    </row>
    <row r="921" spans="1:24" ht="9.75" customHeight="1">
      <c r="A921" s="229"/>
      <c r="B921" s="230"/>
      <c r="C921" s="251" t="s">
        <v>86</v>
      </c>
      <c r="D921" s="232"/>
      <c r="E921" s="239"/>
      <c r="F921" s="227">
        <v>0</v>
      </c>
      <c r="G921" s="226"/>
      <c r="H921" s="228"/>
      <c r="I921" s="134"/>
      <c r="J921" s="134"/>
      <c r="K921" s="134"/>
      <c r="L921" s="134"/>
      <c r="M921" s="134"/>
      <c r="N921" s="134"/>
      <c r="O921" s="134"/>
      <c r="P921" s="134"/>
      <c r="Q921" s="134"/>
      <c r="R921" s="134"/>
      <c r="T921" s="217">
        <f>+H921</f>
        <v>0</v>
      </c>
      <c r="V921" s="223">
        <f>+F921</f>
        <v>0</v>
      </c>
      <c r="X921" s="220" t="e">
        <f>V921*$X$8</f>
        <v>#REF!</v>
      </c>
    </row>
    <row r="922" spans="1:24" ht="9.75" customHeight="1">
      <c r="A922" s="229"/>
      <c r="B922" s="230"/>
      <c r="C922" s="251"/>
      <c r="D922" s="232"/>
      <c r="E922" s="239"/>
      <c r="F922" s="227"/>
      <c r="G922" s="226"/>
      <c r="H922" s="228"/>
      <c r="I922" s="134"/>
      <c r="J922" s="134"/>
      <c r="K922" s="134"/>
      <c r="L922" s="134"/>
      <c r="M922" s="134"/>
      <c r="N922" s="134"/>
      <c r="O922" s="134"/>
      <c r="P922" s="134"/>
      <c r="Q922" s="134"/>
      <c r="R922" s="134"/>
      <c r="T922" s="218"/>
      <c r="V922" s="224"/>
      <c r="X922" s="221"/>
    </row>
    <row r="923" spans="1:24" ht="9.75" customHeight="1">
      <c r="A923" s="229"/>
      <c r="B923" s="230"/>
      <c r="C923" s="251"/>
      <c r="D923" s="232"/>
      <c r="E923" s="239"/>
      <c r="F923" s="227"/>
      <c r="G923" s="226"/>
      <c r="H923" s="228"/>
      <c r="I923" s="134"/>
      <c r="J923" s="134"/>
      <c r="K923" s="134"/>
      <c r="L923" s="134"/>
      <c r="M923" s="134"/>
      <c r="N923" s="134"/>
      <c r="O923" s="134"/>
      <c r="P923" s="134"/>
      <c r="Q923" s="134"/>
      <c r="R923" s="134"/>
      <c r="T923" s="218"/>
      <c r="V923" s="224"/>
      <c r="X923" s="221"/>
    </row>
    <row r="924" spans="1:24" ht="9.75" customHeight="1">
      <c r="A924" s="229"/>
      <c r="B924" s="230"/>
      <c r="C924" s="251"/>
      <c r="D924" s="232"/>
      <c r="E924" s="239"/>
      <c r="F924" s="227"/>
      <c r="G924" s="226"/>
      <c r="H924" s="228"/>
      <c r="I924" s="134"/>
      <c r="J924" s="134"/>
      <c r="K924" s="134"/>
      <c r="L924" s="134"/>
      <c r="M924" s="134"/>
      <c r="N924" s="134"/>
      <c r="O924" s="134"/>
      <c r="P924" s="134"/>
      <c r="Q924" s="134"/>
      <c r="R924" s="134"/>
      <c r="T924" s="218"/>
      <c r="V924" s="224"/>
      <c r="X924" s="221"/>
    </row>
    <row r="925" spans="1:24" ht="7.5" customHeight="1">
      <c r="A925" s="229"/>
      <c r="B925" s="230"/>
      <c r="C925" s="251"/>
      <c r="D925" s="232"/>
      <c r="E925" s="239"/>
      <c r="F925" s="227"/>
      <c r="G925" s="226"/>
      <c r="H925" s="228"/>
      <c r="I925" s="134"/>
      <c r="J925" s="134"/>
      <c r="K925" s="134"/>
      <c r="L925" s="134"/>
      <c r="M925" s="134"/>
      <c r="N925" s="134"/>
      <c r="O925" s="134"/>
      <c r="P925" s="134"/>
      <c r="Q925" s="134"/>
      <c r="R925" s="134"/>
      <c r="T925" s="219"/>
      <c r="V925" s="225"/>
      <c r="X925" s="222"/>
    </row>
    <row r="926" spans="1:24" ht="9.75" customHeight="1">
      <c r="A926" s="229">
        <v>150</v>
      </c>
      <c r="B926" s="250" t="s">
        <v>87</v>
      </c>
      <c r="C926" s="231" t="s">
        <v>88</v>
      </c>
      <c r="D926" s="232" t="s">
        <v>85</v>
      </c>
      <c r="E926" s="239">
        <v>8.2535999999999998E-2</v>
      </c>
      <c r="F926" s="227">
        <v>74.129678924680007</v>
      </c>
      <c r="G926" s="226"/>
      <c r="H926" s="228"/>
      <c r="I926" s="134"/>
      <c r="J926" s="134"/>
      <c r="K926" s="134"/>
      <c r="L926" s="134"/>
      <c r="M926" s="134"/>
      <c r="N926" s="134"/>
      <c r="O926" s="134"/>
      <c r="P926" s="134"/>
      <c r="Q926" s="134"/>
      <c r="R926" s="134"/>
      <c r="T926" s="217">
        <f>+H926</f>
        <v>0</v>
      </c>
      <c r="V926" s="223">
        <f>+F926</f>
        <v>74.129678924680007</v>
      </c>
      <c r="X926" s="220" t="e">
        <f>V926*$X$8</f>
        <v>#REF!</v>
      </c>
    </row>
    <row r="927" spans="1:24" ht="9.75" customHeight="1">
      <c r="A927" s="229"/>
      <c r="B927" s="231"/>
      <c r="C927" s="231"/>
      <c r="D927" s="232"/>
      <c r="E927" s="239"/>
      <c r="F927" s="227"/>
      <c r="G927" s="226"/>
      <c r="H927" s="228"/>
      <c r="I927" s="134"/>
      <c r="J927" s="134"/>
      <c r="K927" s="134"/>
      <c r="L927" s="134"/>
      <c r="M927" s="134"/>
      <c r="N927" s="134"/>
      <c r="O927" s="134"/>
      <c r="P927" s="134"/>
      <c r="Q927" s="134"/>
      <c r="R927" s="134"/>
      <c r="T927" s="218"/>
      <c r="V927" s="224"/>
      <c r="X927" s="221"/>
    </row>
    <row r="928" spans="1:24" ht="9.75" customHeight="1">
      <c r="A928" s="229"/>
      <c r="B928" s="231"/>
      <c r="C928" s="231"/>
      <c r="D928" s="232"/>
      <c r="E928" s="239"/>
      <c r="F928" s="227"/>
      <c r="G928" s="226"/>
      <c r="H928" s="228"/>
      <c r="I928" s="134"/>
      <c r="J928" s="134"/>
      <c r="K928" s="134"/>
      <c r="L928" s="134"/>
      <c r="M928" s="134"/>
      <c r="N928" s="134"/>
      <c r="O928" s="134"/>
      <c r="P928" s="134"/>
      <c r="Q928" s="134"/>
      <c r="R928" s="134"/>
      <c r="T928" s="218"/>
      <c r="V928" s="224"/>
      <c r="X928" s="221"/>
    </row>
    <row r="929" spans="1:24" ht="9.75" customHeight="1">
      <c r="A929" s="229"/>
      <c r="B929" s="231"/>
      <c r="C929" s="231"/>
      <c r="D929" s="232"/>
      <c r="E929" s="239"/>
      <c r="F929" s="227"/>
      <c r="G929" s="226"/>
      <c r="H929" s="228"/>
      <c r="I929" s="134"/>
      <c r="J929" s="134"/>
      <c r="K929" s="134"/>
      <c r="L929" s="134"/>
      <c r="M929" s="134"/>
      <c r="N929" s="134"/>
      <c r="O929" s="134"/>
      <c r="P929" s="134"/>
      <c r="Q929" s="134"/>
      <c r="R929" s="134"/>
      <c r="T929" s="218"/>
      <c r="V929" s="224"/>
      <c r="X929" s="221"/>
    </row>
    <row r="930" spans="1:24" ht="9.75" customHeight="1">
      <c r="A930" s="229"/>
      <c r="B930" s="231"/>
      <c r="C930" s="231"/>
      <c r="D930" s="232"/>
      <c r="E930" s="239"/>
      <c r="F930" s="227"/>
      <c r="G930" s="226"/>
      <c r="H930" s="228"/>
      <c r="I930" s="134"/>
      <c r="J930" s="134"/>
      <c r="K930" s="134"/>
      <c r="L930" s="134"/>
      <c r="M930" s="134"/>
      <c r="N930" s="134"/>
      <c r="O930" s="134"/>
      <c r="P930" s="134"/>
      <c r="Q930" s="134"/>
      <c r="R930" s="134"/>
      <c r="T930" s="219"/>
      <c r="V930" s="225"/>
      <c r="X930" s="222"/>
    </row>
    <row r="931" spans="1:24" ht="9.75" customHeight="1">
      <c r="A931" s="229">
        <v>151</v>
      </c>
      <c r="B931" s="230" t="s">
        <v>89</v>
      </c>
      <c r="C931" s="231" t="s">
        <v>90</v>
      </c>
      <c r="D931" s="232" t="s">
        <v>80</v>
      </c>
      <c r="E931" s="248">
        <v>5.6</v>
      </c>
      <c r="F931" s="227">
        <v>9.5302425204000016</v>
      </c>
      <c r="G931" s="226"/>
      <c r="H931" s="228"/>
      <c r="I931" s="134"/>
      <c r="J931" s="134"/>
      <c r="K931" s="134"/>
      <c r="L931" s="134"/>
      <c r="M931" s="134"/>
      <c r="N931" s="134"/>
      <c r="O931" s="134"/>
      <c r="P931" s="134"/>
      <c r="Q931" s="134"/>
      <c r="R931" s="134"/>
      <c r="T931" s="217">
        <f>+H931</f>
        <v>0</v>
      </c>
      <c r="V931" s="223">
        <f>+F931</f>
        <v>9.5302425204000016</v>
      </c>
      <c r="X931" s="220" t="e">
        <f>V931*$X$8</f>
        <v>#REF!</v>
      </c>
    </row>
    <row r="932" spans="1:24" ht="9.75" customHeight="1">
      <c r="A932" s="229"/>
      <c r="B932" s="230"/>
      <c r="C932" s="231"/>
      <c r="D932" s="232"/>
      <c r="E932" s="248"/>
      <c r="F932" s="227"/>
      <c r="G932" s="226"/>
      <c r="H932" s="228"/>
      <c r="I932" s="134"/>
      <c r="J932" s="134"/>
      <c r="K932" s="134"/>
      <c r="L932" s="134"/>
      <c r="M932" s="134"/>
      <c r="N932" s="134"/>
      <c r="O932" s="134"/>
      <c r="P932" s="134"/>
      <c r="Q932" s="134"/>
      <c r="R932" s="134"/>
      <c r="T932" s="218"/>
      <c r="V932" s="224"/>
      <c r="X932" s="221"/>
    </row>
    <row r="933" spans="1:24" ht="9.75" customHeight="1">
      <c r="A933" s="229"/>
      <c r="B933" s="230"/>
      <c r="C933" s="231"/>
      <c r="D933" s="232"/>
      <c r="E933" s="248"/>
      <c r="F933" s="227"/>
      <c r="G933" s="226"/>
      <c r="H933" s="228"/>
      <c r="I933" s="134"/>
      <c r="J933" s="134"/>
      <c r="K933" s="134"/>
      <c r="L933" s="134"/>
      <c r="M933" s="134"/>
      <c r="N933" s="134"/>
      <c r="O933" s="134"/>
      <c r="P933" s="134"/>
      <c r="Q933" s="134"/>
      <c r="R933" s="134"/>
      <c r="T933" s="218"/>
      <c r="V933" s="224"/>
      <c r="X933" s="221"/>
    </row>
    <row r="934" spans="1:24" ht="9.75" customHeight="1">
      <c r="A934" s="229"/>
      <c r="B934" s="230"/>
      <c r="C934" s="231"/>
      <c r="D934" s="232"/>
      <c r="E934" s="248"/>
      <c r="F934" s="227"/>
      <c r="G934" s="226"/>
      <c r="H934" s="228"/>
      <c r="I934" s="134"/>
      <c r="J934" s="134"/>
      <c r="K934" s="134"/>
      <c r="L934" s="134"/>
      <c r="M934" s="134"/>
      <c r="N934" s="134"/>
      <c r="O934" s="134"/>
      <c r="P934" s="134"/>
      <c r="Q934" s="134"/>
      <c r="R934" s="134"/>
      <c r="T934" s="218"/>
      <c r="V934" s="224"/>
      <c r="X934" s="221"/>
    </row>
    <row r="935" spans="1:24" ht="9.75" customHeight="1">
      <c r="A935" s="229"/>
      <c r="B935" s="230"/>
      <c r="C935" s="231"/>
      <c r="D935" s="232"/>
      <c r="E935" s="248"/>
      <c r="F935" s="227"/>
      <c r="G935" s="226"/>
      <c r="H935" s="228"/>
      <c r="I935" s="134"/>
      <c r="J935" s="134"/>
      <c r="K935" s="134"/>
      <c r="L935" s="134"/>
      <c r="M935" s="134"/>
      <c r="N935" s="134"/>
      <c r="O935" s="134"/>
      <c r="P935" s="134"/>
      <c r="Q935" s="134"/>
      <c r="R935" s="134"/>
      <c r="T935" s="219"/>
      <c r="V935" s="225"/>
      <c r="X935" s="222"/>
    </row>
    <row r="936" spans="1:24" ht="9.75" customHeight="1">
      <c r="A936" s="229">
        <v>152</v>
      </c>
      <c r="B936" s="230" t="s">
        <v>89</v>
      </c>
      <c r="C936" s="231" t="s">
        <v>91</v>
      </c>
      <c r="D936" s="232" t="s">
        <v>80</v>
      </c>
      <c r="E936" s="248">
        <v>0.8</v>
      </c>
      <c r="F936" s="227">
        <v>2.3120773703999999</v>
      </c>
      <c r="G936" s="226"/>
      <c r="H936" s="228"/>
      <c r="I936" s="134"/>
      <c r="J936" s="134"/>
      <c r="K936" s="134"/>
      <c r="L936" s="134"/>
      <c r="M936" s="134"/>
      <c r="N936" s="134"/>
      <c r="O936" s="134"/>
      <c r="P936" s="134"/>
      <c r="Q936" s="134"/>
      <c r="R936" s="134"/>
      <c r="T936" s="217">
        <f>+H936</f>
        <v>0</v>
      </c>
      <c r="V936" s="223">
        <f>+F936</f>
        <v>2.3120773703999999</v>
      </c>
      <c r="X936" s="220" t="e">
        <f>V936*$X$8</f>
        <v>#REF!</v>
      </c>
    </row>
    <row r="937" spans="1:24" ht="9.75" customHeight="1">
      <c r="A937" s="229"/>
      <c r="B937" s="230"/>
      <c r="C937" s="231"/>
      <c r="D937" s="232"/>
      <c r="E937" s="248"/>
      <c r="F937" s="227"/>
      <c r="G937" s="226"/>
      <c r="H937" s="228"/>
      <c r="I937" s="134"/>
      <c r="J937" s="134"/>
      <c r="K937" s="134"/>
      <c r="L937" s="134"/>
      <c r="M937" s="134"/>
      <c r="N937" s="134"/>
      <c r="O937" s="134"/>
      <c r="P937" s="134"/>
      <c r="Q937" s="134"/>
      <c r="R937" s="134"/>
      <c r="T937" s="218"/>
      <c r="V937" s="224"/>
      <c r="X937" s="221"/>
    </row>
    <row r="938" spans="1:24" ht="9.75" customHeight="1">
      <c r="A938" s="229"/>
      <c r="B938" s="230"/>
      <c r="C938" s="231"/>
      <c r="D938" s="232"/>
      <c r="E938" s="248"/>
      <c r="F938" s="227"/>
      <c r="G938" s="226"/>
      <c r="H938" s="228"/>
      <c r="I938" s="134"/>
      <c r="J938" s="134"/>
      <c r="K938" s="134"/>
      <c r="L938" s="134"/>
      <c r="M938" s="134"/>
      <c r="N938" s="134"/>
      <c r="O938" s="134"/>
      <c r="P938" s="134"/>
      <c r="Q938" s="134"/>
      <c r="R938" s="134"/>
      <c r="T938" s="218"/>
      <c r="V938" s="224"/>
      <c r="X938" s="221"/>
    </row>
    <row r="939" spans="1:24" ht="9.75" customHeight="1">
      <c r="A939" s="229"/>
      <c r="B939" s="230"/>
      <c r="C939" s="231"/>
      <c r="D939" s="232"/>
      <c r="E939" s="248"/>
      <c r="F939" s="227"/>
      <c r="G939" s="226"/>
      <c r="H939" s="228"/>
      <c r="I939" s="134"/>
      <c r="J939" s="134"/>
      <c r="K939" s="134"/>
      <c r="L939" s="134"/>
      <c r="M939" s="134"/>
      <c r="N939" s="134"/>
      <c r="O939" s="134"/>
      <c r="P939" s="134"/>
      <c r="Q939" s="134"/>
      <c r="R939" s="134"/>
      <c r="T939" s="218"/>
      <c r="V939" s="224"/>
      <c r="X939" s="221"/>
    </row>
    <row r="940" spans="1:24" ht="9.75" customHeight="1">
      <c r="A940" s="229"/>
      <c r="B940" s="230"/>
      <c r="C940" s="231"/>
      <c r="D940" s="232"/>
      <c r="E940" s="248"/>
      <c r="F940" s="227"/>
      <c r="G940" s="226"/>
      <c r="H940" s="228"/>
      <c r="I940" s="134"/>
      <c r="J940" s="134"/>
      <c r="K940" s="134"/>
      <c r="L940" s="134"/>
      <c r="M940" s="134"/>
      <c r="N940" s="134"/>
      <c r="O940" s="134"/>
      <c r="P940" s="134"/>
      <c r="Q940" s="134"/>
      <c r="R940" s="134"/>
      <c r="T940" s="219"/>
      <c r="V940" s="225"/>
      <c r="X940" s="222"/>
    </row>
    <row r="941" spans="1:24" ht="9.75" customHeight="1">
      <c r="A941" s="229">
        <v>153</v>
      </c>
      <c r="B941" s="234" t="s">
        <v>92</v>
      </c>
      <c r="C941" s="231" t="s">
        <v>93</v>
      </c>
      <c r="D941" s="172" t="s">
        <v>94</v>
      </c>
      <c r="E941" s="247">
        <v>0.3</v>
      </c>
      <c r="F941" s="227">
        <v>70.557876674597551</v>
      </c>
      <c r="G941" s="226"/>
      <c r="H941" s="228"/>
      <c r="I941" s="134"/>
      <c r="J941" s="134"/>
      <c r="K941" s="134"/>
      <c r="L941" s="134"/>
      <c r="M941" s="134"/>
      <c r="N941" s="134"/>
      <c r="O941" s="134"/>
      <c r="P941" s="134"/>
      <c r="Q941" s="134"/>
      <c r="R941" s="134"/>
      <c r="T941" s="217">
        <f>+H941</f>
        <v>0</v>
      </c>
      <c r="V941" s="223">
        <f>+F941</f>
        <v>70.557876674597551</v>
      </c>
      <c r="X941" s="220" t="e">
        <f>V941*$X$8</f>
        <v>#REF!</v>
      </c>
    </row>
    <row r="942" spans="1:24" ht="9.75" customHeight="1">
      <c r="A942" s="229"/>
      <c r="B942" s="234"/>
      <c r="C942" s="231"/>
      <c r="D942" s="172"/>
      <c r="E942" s="247"/>
      <c r="F942" s="227"/>
      <c r="G942" s="226"/>
      <c r="H942" s="228"/>
      <c r="I942" s="134"/>
      <c r="J942" s="134"/>
      <c r="K942" s="134"/>
      <c r="L942" s="134"/>
      <c r="M942" s="134"/>
      <c r="N942" s="134"/>
      <c r="O942" s="134"/>
      <c r="P942" s="134"/>
      <c r="Q942" s="134"/>
      <c r="R942" s="134"/>
      <c r="T942" s="218"/>
      <c r="V942" s="224"/>
      <c r="X942" s="221"/>
    </row>
    <row r="943" spans="1:24" ht="9.75" customHeight="1">
      <c r="A943" s="229"/>
      <c r="B943" s="234"/>
      <c r="C943" s="231"/>
      <c r="D943" s="172"/>
      <c r="E943" s="247"/>
      <c r="F943" s="227"/>
      <c r="G943" s="226"/>
      <c r="H943" s="228"/>
      <c r="I943" s="134"/>
      <c r="J943" s="134"/>
      <c r="K943" s="134"/>
      <c r="L943" s="134"/>
      <c r="M943" s="134"/>
      <c r="N943" s="134"/>
      <c r="O943" s="134"/>
      <c r="P943" s="134"/>
      <c r="Q943" s="134"/>
      <c r="R943" s="134"/>
      <c r="T943" s="218"/>
      <c r="V943" s="224"/>
      <c r="X943" s="221"/>
    </row>
    <row r="944" spans="1:24" ht="9.75" customHeight="1">
      <c r="A944" s="229"/>
      <c r="B944" s="234"/>
      <c r="C944" s="231"/>
      <c r="D944" s="172"/>
      <c r="E944" s="247"/>
      <c r="F944" s="227"/>
      <c r="G944" s="226"/>
      <c r="H944" s="228"/>
      <c r="I944" s="134"/>
      <c r="J944" s="134"/>
      <c r="K944" s="134"/>
      <c r="L944" s="134"/>
      <c r="M944" s="134"/>
      <c r="N944" s="134"/>
      <c r="O944" s="134"/>
      <c r="P944" s="134"/>
      <c r="Q944" s="134"/>
      <c r="R944" s="134"/>
      <c r="T944" s="218"/>
      <c r="V944" s="224"/>
      <c r="X944" s="221"/>
    </row>
    <row r="945" spans="1:24" ht="9.75" customHeight="1">
      <c r="A945" s="229"/>
      <c r="B945" s="234"/>
      <c r="C945" s="231"/>
      <c r="D945" s="172"/>
      <c r="E945" s="247"/>
      <c r="F945" s="227"/>
      <c r="G945" s="226"/>
      <c r="H945" s="228"/>
      <c r="I945" s="134"/>
      <c r="J945" s="134"/>
      <c r="K945" s="134"/>
      <c r="L945" s="134"/>
      <c r="M945" s="134"/>
      <c r="N945" s="134"/>
      <c r="O945" s="134"/>
      <c r="P945" s="134"/>
      <c r="Q945" s="134"/>
      <c r="R945" s="134"/>
      <c r="T945" s="219"/>
      <c r="V945" s="225"/>
      <c r="X945" s="222"/>
    </row>
    <row r="946" spans="1:24" ht="9.75" customHeight="1">
      <c r="A946" s="229">
        <v>154</v>
      </c>
      <c r="B946" s="243" t="s">
        <v>89</v>
      </c>
      <c r="C946" s="245" t="s">
        <v>96</v>
      </c>
      <c r="D946" s="245" t="s">
        <v>85</v>
      </c>
      <c r="E946" s="246">
        <v>4.3999999999999997E-2</v>
      </c>
      <c r="F946" s="227">
        <v>485.92914242039996</v>
      </c>
      <c r="G946" s="226"/>
      <c r="H946" s="228"/>
      <c r="I946" s="134"/>
      <c r="J946" s="134"/>
      <c r="K946" s="134"/>
      <c r="L946" s="134"/>
      <c r="M946" s="134"/>
      <c r="N946" s="134"/>
      <c r="O946" s="134"/>
      <c r="P946" s="134"/>
      <c r="Q946" s="134"/>
      <c r="R946" s="134"/>
      <c r="T946" s="217">
        <f>+H946</f>
        <v>0</v>
      </c>
      <c r="V946" s="223">
        <f>+F946</f>
        <v>485.92914242039996</v>
      </c>
      <c r="X946" s="220" t="e">
        <f>V946*$X$8</f>
        <v>#REF!</v>
      </c>
    </row>
    <row r="947" spans="1:24" ht="9.75" customHeight="1">
      <c r="A947" s="229"/>
      <c r="B947" s="244"/>
      <c r="C947" s="245"/>
      <c r="D947" s="245"/>
      <c r="E947" s="246"/>
      <c r="F947" s="227"/>
      <c r="G947" s="226"/>
      <c r="H947" s="228"/>
      <c r="I947" s="134"/>
      <c r="J947" s="134"/>
      <c r="K947" s="134"/>
      <c r="L947" s="134"/>
      <c r="M947" s="134"/>
      <c r="N947" s="134"/>
      <c r="O947" s="134"/>
      <c r="P947" s="134"/>
      <c r="Q947" s="134"/>
      <c r="R947" s="134"/>
      <c r="T947" s="218"/>
      <c r="V947" s="224"/>
      <c r="X947" s="221"/>
    </row>
    <row r="948" spans="1:24" ht="9.75" customHeight="1">
      <c r="A948" s="229"/>
      <c r="B948" s="244"/>
      <c r="C948" s="245"/>
      <c r="D948" s="245"/>
      <c r="E948" s="246"/>
      <c r="F948" s="227"/>
      <c r="G948" s="226"/>
      <c r="H948" s="228"/>
      <c r="I948" s="134"/>
      <c r="J948" s="134"/>
      <c r="K948" s="134"/>
      <c r="L948" s="134"/>
      <c r="M948" s="134"/>
      <c r="N948" s="134"/>
      <c r="O948" s="134"/>
      <c r="P948" s="134"/>
      <c r="Q948" s="134"/>
      <c r="R948" s="134"/>
      <c r="T948" s="218"/>
      <c r="V948" s="224"/>
      <c r="X948" s="221"/>
    </row>
    <row r="949" spans="1:24" ht="9.75" customHeight="1">
      <c r="A949" s="229"/>
      <c r="B949" s="244"/>
      <c r="C949" s="245"/>
      <c r="D949" s="245"/>
      <c r="E949" s="246"/>
      <c r="F949" s="227"/>
      <c r="G949" s="226"/>
      <c r="H949" s="228"/>
      <c r="I949" s="134"/>
      <c r="J949" s="134"/>
      <c r="K949" s="134"/>
      <c r="L949" s="134"/>
      <c r="M949" s="134"/>
      <c r="N949" s="134"/>
      <c r="O949" s="134"/>
      <c r="P949" s="134"/>
      <c r="Q949" s="134"/>
      <c r="R949" s="134"/>
      <c r="T949" s="218"/>
      <c r="V949" s="224"/>
      <c r="X949" s="221"/>
    </row>
    <row r="950" spans="1:24" ht="9.75" customHeight="1">
      <c r="A950" s="229"/>
      <c r="B950" s="244"/>
      <c r="C950" s="245"/>
      <c r="D950" s="245"/>
      <c r="E950" s="246"/>
      <c r="F950" s="227"/>
      <c r="G950" s="226"/>
      <c r="H950" s="228"/>
      <c r="I950" s="134"/>
      <c r="J950" s="134"/>
      <c r="K950" s="134"/>
      <c r="L950" s="134"/>
      <c r="M950" s="134"/>
      <c r="N950" s="134"/>
      <c r="O950" s="134"/>
      <c r="P950" s="134"/>
      <c r="Q950" s="134"/>
      <c r="R950" s="134"/>
      <c r="T950" s="219"/>
      <c r="V950" s="225"/>
      <c r="X950" s="222"/>
    </row>
    <row r="951" spans="1:24" ht="9.75" customHeight="1">
      <c r="A951" s="229">
        <v>155</v>
      </c>
      <c r="B951" s="230" t="s">
        <v>97</v>
      </c>
      <c r="C951" s="231" t="s">
        <v>98</v>
      </c>
      <c r="D951" s="232" t="s">
        <v>99</v>
      </c>
      <c r="E951" s="239">
        <v>4.9000000000000004</v>
      </c>
      <c r="F951" s="227">
        <v>5.1578348999999992</v>
      </c>
      <c r="G951" s="226"/>
      <c r="H951" s="228"/>
      <c r="I951" s="134"/>
      <c r="J951" s="134"/>
      <c r="K951" s="134"/>
      <c r="L951" s="134"/>
      <c r="M951" s="134"/>
      <c r="N951" s="134"/>
      <c r="O951" s="134"/>
      <c r="P951" s="134"/>
      <c r="Q951" s="134"/>
      <c r="R951" s="134"/>
      <c r="T951" s="217">
        <f>+H951</f>
        <v>0</v>
      </c>
      <c r="V951" s="223">
        <f>+F951</f>
        <v>5.1578348999999992</v>
      </c>
      <c r="X951" s="220" t="e">
        <f>V951*$X$8</f>
        <v>#REF!</v>
      </c>
    </row>
    <row r="952" spans="1:24" ht="9.75" customHeight="1">
      <c r="A952" s="229"/>
      <c r="B952" s="230"/>
      <c r="C952" s="231"/>
      <c r="D952" s="232"/>
      <c r="E952" s="239"/>
      <c r="F952" s="227"/>
      <c r="G952" s="226"/>
      <c r="H952" s="228"/>
      <c r="I952" s="134"/>
      <c r="J952" s="134"/>
      <c r="K952" s="134"/>
      <c r="L952" s="134"/>
      <c r="M952" s="134"/>
      <c r="N952" s="134"/>
      <c r="O952" s="134"/>
      <c r="P952" s="134"/>
      <c r="Q952" s="134"/>
      <c r="R952" s="134"/>
      <c r="T952" s="218"/>
      <c r="V952" s="224"/>
      <c r="X952" s="221"/>
    </row>
    <row r="953" spans="1:24" ht="9.75" customHeight="1">
      <c r="A953" s="229"/>
      <c r="B953" s="230"/>
      <c r="C953" s="231"/>
      <c r="D953" s="232"/>
      <c r="E953" s="239"/>
      <c r="F953" s="227"/>
      <c r="G953" s="226"/>
      <c r="H953" s="228"/>
      <c r="I953" s="134"/>
      <c r="J953" s="134"/>
      <c r="K953" s="134"/>
      <c r="L953" s="134"/>
      <c r="M953" s="134"/>
      <c r="N953" s="134"/>
      <c r="O953" s="134"/>
      <c r="P953" s="134"/>
      <c r="Q953" s="134"/>
      <c r="R953" s="134"/>
      <c r="T953" s="218"/>
      <c r="V953" s="224"/>
      <c r="X953" s="221"/>
    </row>
    <row r="954" spans="1:24" ht="9.75" customHeight="1">
      <c r="A954" s="229"/>
      <c r="B954" s="230"/>
      <c r="C954" s="231"/>
      <c r="D954" s="232"/>
      <c r="E954" s="239"/>
      <c r="F954" s="227"/>
      <c r="G954" s="226"/>
      <c r="H954" s="228"/>
      <c r="I954" s="134"/>
      <c r="J954" s="134"/>
      <c r="K954" s="134"/>
      <c r="L954" s="134"/>
      <c r="M954" s="134"/>
      <c r="N954" s="134"/>
      <c r="O954" s="134"/>
      <c r="P954" s="134"/>
      <c r="Q954" s="134"/>
      <c r="R954" s="134"/>
      <c r="T954" s="218"/>
      <c r="V954" s="224"/>
      <c r="X954" s="221"/>
    </row>
    <row r="955" spans="1:24" ht="9.75" customHeight="1">
      <c r="A955" s="229"/>
      <c r="B955" s="230"/>
      <c r="C955" s="231"/>
      <c r="D955" s="232"/>
      <c r="E955" s="239"/>
      <c r="F955" s="227"/>
      <c r="G955" s="226"/>
      <c r="H955" s="228"/>
      <c r="I955" s="134"/>
      <c r="J955" s="134"/>
      <c r="K955" s="134"/>
      <c r="L955" s="134"/>
      <c r="M955" s="134"/>
      <c r="N955" s="134"/>
      <c r="O955" s="134"/>
      <c r="P955" s="134"/>
      <c r="Q955" s="134"/>
      <c r="R955" s="134"/>
      <c r="T955" s="219"/>
      <c r="V955" s="225"/>
      <c r="X955" s="222"/>
    </row>
    <row r="956" spans="1:24" ht="9.75" customHeight="1">
      <c r="A956" s="229">
        <v>156</v>
      </c>
      <c r="B956" s="230" t="s">
        <v>100</v>
      </c>
      <c r="C956" s="231" t="s">
        <v>101</v>
      </c>
      <c r="D956" s="232" t="s">
        <v>74</v>
      </c>
      <c r="E956" s="239">
        <v>4.9000000000000004</v>
      </c>
      <c r="F956" s="227">
        <v>1.1165262456491998</v>
      </c>
      <c r="G956" s="226"/>
      <c r="H956" s="228"/>
      <c r="I956" s="134"/>
      <c r="J956" s="134"/>
      <c r="K956" s="134"/>
      <c r="L956" s="134"/>
      <c r="M956" s="134"/>
      <c r="N956" s="134"/>
      <c r="O956" s="134"/>
      <c r="P956" s="134"/>
      <c r="Q956" s="134"/>
      <c r="R956" s="134"/>
      <c r="T956" s="217">
        <f>+H956</f>
        <v>0</v>
      </c>
      <c r="V956" s="223">
        <f>+F956</f>
        <v>1.1165262456491998</v>
      </c>
      <c r="X956" s="220" t="e">
        <f>V956*$X$8</f>
        <v>#REF!</v>
      </c>
    </row>
    <row r="957" spans="1:24" ht="9.75" customHeight="1">
      <c r="A957" s="229"/>
      <c r="B957" s="230"/>
      <c r="C957" s="231"/>
      <c r="D957" s="232"/>
      <c r="E957" s="239"/>
      <c r="F957" s="227"/>
      <c r="G957" s="226"/>
      <c r="H957" s="228"/>
      <c r="I957" s="134"/>
      <c r="J957" s="134"/>
      <c r="K957" s="134"/>
      <c r="L957" s="134"/>
      <c r="M957" s="134"/>
      <c r="N957" s="134"/>
      <c r="O957" s="134"/>
      <c r="P957" s="134"/>
      <c r="Q957" s="134"/>
      <c r="R957" s="134"/>
      <c r="T957" s="218"/>
      <c r="V957" s="224"/>
      <c r="X957" s="221"/>
    </row>
    <row r="958" spans="1:24" ht="9.75" customHeight="1">
      <c r="A958" s="229"/>
      <c r="B958" s="230"/>
      <c r="C958" s="231"/>
      <c r="D958" s="232"/>
      <c r="E958" s="239"/>
      <c r="F958" s="227"/>
      <c r="G958" s="226"/>
      <c r="H958" s="228"/>
      <c r="I958" s="134"/>
      <c r="J958" s="134"/>
      <c r="K958" s="134"/>
      <c r="L958" s="134"/>
      <c r="M958" s="134"/>
      <c r="N958" s="134"/>
      <c r="O958" s="134"/>
      <c r="P958" s="134"/>
      <c r="Q958" s="134"/>
      <c r="R958" s="134"/>
      <c r="T958" s="218"/>
      <c r="V958" s="224"/>
      <c r="X958" s="221"/>
    </row>
    <row r="959" spans="1:24" ht="9.75" customHeight="1">
      <c r="A959" s="229"/>
      <c r="B959" s="230"/>
      <c r="C959" s="231"/>
      <c r="D959" s="232"/>
      <c r="E959" s="239"/>
      <c r="F959" s="227"/>
      <c r="G959" s="226"/>
      <c r="H959" s="228"/>
      <c r="I959" s="134"/>
      <c r="J959" s="134"/>
      <c r="K959" s="134"/>
      <c r="L959" s="134"/>
      <c r="M959" s="134"/>
      <c r="N959" s="134"/>
      <c r="O959" s="134"/>
      <c r="P959" s="134"/>
      <c r="Q959" s="134"/>
      <c r="R959" s="134"/>
      <c r="T959" s="218"/>
      <c r="V959" s="224"/>
      <c r="X959" s="221"/>
    </row>
    <row r="960" spans="1:24" ht="9.75" customHeight="1">
      <c r="A960" s="229"/>
      <c r="B960" s="230"/>
      <c r="C960" s="231"/>
      <c r="D960" s="232"/>
      <c r="E960" s="239"/>
      <c r="F960" s="227"/>
      <c r="G960" s="226"/>
      <c r="H960" s="228"/>
      <c r="I960" s="134"/>
      <c r="J960" s="134"/>
      <c r="K960" s="134"/>
      <c r="L960" s="134"/>
      <c r="M960" s="134"/>
      <c r="N960" s="134"/>
      <c r="O960" s="134"/>
      <c r="P960" s="134"/>
      <c r="Q960" s="134"/>
      <c r="R960" s="134"/>
      <c r="T960" s="219"/>
      <c r="V960" s="225"/>
      <c r="X960" s="222"/>
    </row>
    <row r="961" spans="1:24" ht="9.75" customHeight="1">
      <c r="A961" s="229">
        <v>157</v>
      </c>
      <c r="B961" s="230" t="s">
        <v>102</v>
      </c>
      <c r="C961" s="231" t="s">
        <v>103</v>
      </c>
      <c r="D961" s="232" t="s">
        <v>104</v>
      </c>
      <c r="E961" s="239">
        <v>2.79</v>
      </c>
      <c r="F961" s="227">
        <v>1.1518307078079997</v>
      </c>
      <c r="G961" s="226"/>
      <c r="H961" s="228"/>
      <c r="I961" s="134"/>
      <c r="J961" s="134"/>
      <c r="K961" s="134"/>
      <c r="L961" s="134"/>
      <c r="M961" s="134"/>
      <c r="N961" s="134"/>
      <c r="O961" s="134"/>
      <c r="P961" s="134"/>
      <c r="Q961" s="134"/>
      <c r="R961" s="134"/>
      <c r="T961" s="217">
        <f>+H961</f>
        <v>0</v>
      </c>
      <c r="V961" s="223">
        <f>+F961</f>
        <v>1.1518307078079997</v>
      </c>
      <c r="X961" s="220" t="e">
        <f>V961*$X$8</f>
        <v>#REF!</v>
      </c>
    </row>
    <row r="962" spans="1:24" ht="9.75" customHeight="1">
      <c r="A962" s="229"/>
      <c r="B962" s="230"/>
      <c r="C962" s="231"/>
      <c r="D962" s="232"/>
      <c r="E962" s="239"/>
      <c r="F962" s="227"/>
      <c r="G962" s="226"/>
      <c r="H962" s="228"/>
      <c r="I962" s="134"/>
      <c r="J962" s="134"/>
      <c r="K962" s="134"/>
      <c r="L962" s="134"/>
      <c r="M962" s="134"/>
      <c r="N962" s="134"/>
      <c r="O962" s="134"/>
      <c r="P962" s="134"/>
      <c r="Q962" s="134"/>
      <c r="R962" s="134"/>
      <c r="T962" s="218"/>
      <c r="V962" s="224"/>
      <c r="X962" s="221"/>
    </row>
    <row r="963" spans="1:24" ht="9.75" customHeight="1">
      <c r="A963" s="229"/>
      <c r="B963" s="230"/>
      <c r="C963" s="231"/>
      <c r="D963" s="232"/>
      <c r="E963" s="239"/>
      <c r="F963" s="227"/>
      <c r="G963" s="226"/>
      <c r="H963" s="228"/>
      <c r="I963" s="134"/>
      <c r="J963" s="134"/>
      <c r="K963" s="134"/>
      <c r="L963" s="134"/>
      <c r="M963" s="134"/>
      <c r="N963" s="134"/>
      <c r="O963" s="134"/>
      <c r="P963" s="134"/>
      <c r="Q963" s="134"/>
      <c r="R963" s="134"/>
      <c r="T963" s="218"/>
      <c r="V963" s="224"/>
      <c r="X963" s="221"/>
    </row>
    <row r="964" spans="1:24" ht="9.75" customHeight="1">
      <c r="A964" s="229"/>
      <c r="B964" s="230"/>
      <c r="C964" s="231"/>
      <c r="D964" s="232"/>
      <c r="E964" s="239"/>
      <c r="F964" s="227"/>
      <c r="G964" s="226"/>
      <c r="H964" s="228"/>
      <c r="I964" s="134"/>
      <c r="J964" s="134"/>
      <c r="K964" s="134"/>
      <c r="L964" s="134"/>
      <c r="M964" s="134"/>
      <c r="N964" s="134"/>
      <c r="O964" s="134"/>
      <c r="P964" s="134"/>
      <c r="Q964" s="134"/>
      <c r="R964" s="134"/>
      <c r="T964" s="218"/>
      <c r="V964" s="224"/>
      <c r="X964" s="221"/>
    </row>
    <row r="965" spans="1:24" ht="9.75" customHeight="1">
      <c r="A965" s="229"/>
      <c r="B965" s="230"/>
      <c r="C965" s="231"/>
      <c r="D965" s="232"/>
      <c r="E965" s="239"/>
      <c r="F965" s="227"/>
      <c r="G965" s="226"/>
      <c r="H965" s="228"/>
      <c r="I965" s="134"/>
      <c r="J965" s="134"/>
      <c r="K965" s="134"/>
      <c r="L965" s="134"/>
      <c r="M965" s="134"/>
      <c r="N965" s="134"/>
      <c r="O965" s="134"/>
      <c r="P965" s="134"/>
      <c r="Q965" s="134"/>
      <c r="R965" s="134"/>
      <c r="T965" s="219"/>
      <c r="V965" s="225"/>
      <c r="X965" s="222"/>
    </row>
    <row r="966" spans="1:24" ht="9.75" customHeight="1">
      <c r="A966" s="229">
        <v>158</v>
      </c>
      <c r="B966" s="230" t="s">
        <v>105</v>
      </c>
      <c r="C966" s="231" t="s">
        <v>106</v>
      </c>
      <c r="D966" s="232" t="s">
        <v>104</v>
      </c>
      <c r="E966" s="239">
        <v>2.79</v>
      </c>
      <c r="F966" s="227">
        <v>6.3129955599279999</v>
      </c>
      <c r="G966" s="226"/>
      <c r="H966" s="228"/>
      <c r="I966" s="134"/>
      <c r="J966" s="134"/>
      <c r="K966" s="134"/>
      <c r="L966" s="134"/>
      <c r="M966" s="134"/>
      <c r="N966" s="134"/>
      <c r="O966" s="134"/>
      <c r="P966" s="134"/>
      <c r="Q966" s="134"/>
      <c r="R966" s="134"/>
      <c r="T966" s="217">
        <f>+H966</f>
        <v>0</v>
      </c>
      <c r="V966" s="223">
        <f>+F966</f>
        <v>6.3129955599279999</v>
      </c>
      <c r="X966" s="220" t="e">
        <f>V966*$X$8</f>
        <v>#REF!</v>
      </c>
    </row>
    <row r="967" spans="1:24" ht="9.75" customHeight="1">
      <c r="A967" s="229"/>
      <c r="B967" s="230"/>
      <c r="C967" s="231"/>
      <c r="D967" s="232"/>
      <c r="E967" s="239"/>
      <c r="F967" s="227"/>
      <c r="G967" s="226"/>
      <c r="H967" s="228"/>
      <c r="I967" s="134"/>
      <c r="J967" s="134"/>
      <c r="K967" s="134"/>
      <c r="L967" s="134"/>
      <c r="M967" s="134"/>
      <c r="N967" s="134"/>
      <c r="O967" s="134"/>
      <c r="P967" s="134"/>
      <c r="Q967" s="134"/>
      <c r="R967" s="134"/>
      <c r="T967" s="218"/>
      <c r="V967" s="224"/>
      <c r="X967" s="221"/>
    </row>
    <row r="968" spans="1:24" ht="9.75" customHeight="1">
      <c r="A968" s="229"/>
      <c r="B968" s="230"/>
      <c r="C968" s="231"/>
      <c r="D968" s="232"/>
      <c r="E968" s="239"/>
      <c r="F968" s="227"/>
      <c r="G968" s="226"/>
      <c r="H968" s="228"/>
      <c r="I968" s="134"/>
      <c r="J968" s="134"/>
      <c r="K968" s="134"/>
      <c r="L968" s="134"/>
      <c r="M968" s="134"/>
      <c r="N968" s="134"/>
      <c r="O968" s="134"/>
      <c r="P968" s="134"/>
      <c r="Q968" s="134"/>
      <c r="R968" s="134"/>
      <c r="T968" s="218"/>
      <c r="V968" s="224"/>
      <c r="X968" s="221"/>
    </row>
    <row r="969" spans="1:24" ht="9.75" customHeight="1">
      <c r="A969" s="229"/>
      <c r="B969" s="230"/>
      <c r="C969" s="231"/>
      <c r="D969" s="232"/>
      <c r="E969" s="239"/>
      <c r="F969" s="227"/>
      <c r="G969" s="226"/>
      <c r="H969" s="228"/>
      <c r="I969" s="134"/>
      <c r="J969" s="134"/>
      <c r="K969" s="134"/>
      <c r="L969" s="134"/>
      <c r="M969" s="134"/>
      <c r="N969" s="134"/>
      <c r="O969" s="134"/>
      <c r="P969" s="134"/>
      <c r="Q969" s="134"/>
      <c r="R969" s="134"/>
      <c r="T969" s="218"/>
      <c r="V969" s="224"/>
      <c r="X969" s="221"/>
    </row>
    <row r="970" spans="1:24" ht="9.75" customHeight="1">
      <c r="A970" s="229"/>
      <c r="B970" s="230"/>
      <c r="C970" s="231"/>
      <c r="D970" s="232"/>
      <c r="E970" s="239"/>
      <c r="F970" s="227"/>
      <c r="G970" s="226"/>
      <c r="H970" s="228"/>
      <c r="I970" s="134"/>
      <c r="J970" s="134"/>
      <c r="K970" s="134"/>
      <c r="L970" s="134"/>
      <c r="M970" s="134"/>
      <c r="N970" s="134"/>
      <c r="O970" s="134"/>
      <c r="P970" s="134"/>
      <c r="Q970" s="134"/>
      <c r="R970" s="134"/>
      <c r="T970" s="219"/>
      <c r="V970" s="225"/>
      <c r="X970" s="222"/>
    </row>
    <row r="971" spans="1:24" ht="9.75" customHeight="1">
      <c r="A971" s="229">
        <v>159</v>
      </c>
      <c r="B971" s="234" t="s">
        <v>107</v>
      </c>
      <c r="C971" s="172" t="s">
        <v>108</v>
      </c>
      <c r="D971" s="173" t="s">
        <v>95</v>
      </c>
      <c r="E971" s="235">
        <v>4.5</v>
      </c>
      <c r="F971" s="227">
        <v>2.1038914398399999</v>
      </c>
      <c r="G971" s="226"/>
      <c r="H971" s="228"/>
      <c r="I971" s="134"/>
      <c r="J971" s="134"/>
      <c r="K971" s="134"/>
      <c r="L971" s="134"/>
      <c r="M971" s="134"/>
      <c r="N971" s="134"/>
      <c r="O971" s="134"/>
      <c r="P971" s="134"/>
      <c r="Q971" s="134"/>
      <c r="R971" s="134"/>
      <c r="T971" s="217">
        <f>+H971</f>
        <v>0</v>
      </c>
      <c r="V971" s="223">
        <f>+F971</f>
        <v>2.1038914398399999</v>
      </c>
      <c r="X971" s="220" t="e">
        <f>V971*$X$8</f>
        <v>#REF!</v>
      </c>
    </row>
    <row r="972" spans="1:24" ht="9.75" customHeight="1">
      <c r="A972" s="229"/>
      <c r="B972" s="234"/>
      <c r="C972" s="172"/>
      <c r="D972" s="173"/>
      <c r="E972" s="235"/>
      <c r="F972" s="227"/>
      <c r="G972" s="226"/>
      <c r="H972" s="228"/>
      <c r="I972" s="134"/>
      <c r="J972" s="134"/>
      <c r="K972" s="134"/>
      <c r="L972" s="134"/>
      <c r="M972" s="134"/>
      <c r="N972" s="134"/>
      <c r="O972" s="134"/>
      <c r="P972" s="134"/>
      <c r="Q972" s="134"/>
      <c r="R972" s="134"/>
      <c r="T972" s="218"/>
      <c r="V972" s="224"/>
      <c r="X972" s="221"/>
    </row>
    <row r="973" spans="1:24" ht="9.75" customHeight="1">
      <c r="A973" s="229"/>
      <c r="B973" s="234"/>
      <c r="C973" s="172"/>
      <c r="D973" s="173"/>
      <c r="E973" s="235"/>
      <c r="F973" s="227"/>
      <c r="G973" s="226"/>
      <c r="H973" s="228"/>
      <c r="I973" s="134"/>
      <c r="J973" s="134"/>
      <c r="K973" s="134"/>
      <c r="L973" s="134"/>
      <c r="M973" s="134"/>
      <c r="N973" s="134"/>
      <c r="O973" s="134"/>
      <c r="P973" s="134"/>
      <c r="Q973" s="134"/>
      <c r="R973" s="134"/>
      <c r="T973" s="218"/>
      <c r="V973" s="224"/>
      <c r="X973" s="221"/>
    </row>
    <row r="974" spans="1:24" ht="9.75" customHeight="1">
      <c r="A974" s="229"/>
      <c r="B974" s="234"/>
      <c r="C974" s="172"/>
      <c r="D974" s="173"/>
      <c r="E974" s="235"/>
      <c r="F974" s="227"/>
      <c r="G974" s="226"/>
      <c r="H974" s="228"/>
      <c r="I974" s="134"/>
      <c r="J974" s="134"/>
      <c r="K974" s="134"/>
      <c r="L974" s="134"/>
      <c r="M974" s="134"/>
      <c r="N974" s="134"/>
      <c r="O974" s="134"/>
      <c r="P974" s="134"/>
      <c r="Q974" s="134"/>
      <c r="R974" s="134"/>
      <c r="T974" s="218"/>
      <c r="V974" s="224"/>
      <c r="X974" s="221"/>
    </row>
    <row r="975" spans="1:24" ht="9.75" customHeight="1">
      <c r="A975" s="229"/>
      <c r="B975" s="234"/>
      <c r="C975" s="172"/>
      <c r="D975" s="173"/>
      <c r="E975" s="235"/>
      <c r="F975" s="227"/>
      <c r="G975" s="226"/>
      <c r="H975" s="228"/>
      <c r="I975" s="134"/>
      <c r="J975" s="134"/>
      <c r="K975" s="134"/>
      <c r="L975" s="134"/>
      <c r="M975" s="134"/>
      <c r="N975" s="134"/>
      <c r="O975" s="134"/>
      <c r="P975" s="134"/>
      <c r="Q975" s="134"/>
      <c r="R975" s="134"/>
      <c r="T975" s="219"/>
      <c r="V975" s="225"/>
      <c r="X975" s="222"/>
    </row>
    <row r="976" spans="1:24" ht="9.75" customHeight="1">
      <c r="A976" s="229">
        <v>160</v>
      </c>
      <c r="B976" s="240" t="s">
        <v>109</v>
      </c>
      <c r="C976" s="241" t="s">
        <v>110</v>
      </c>
      <c r="D976" s="241" t="s">
        <v>85</v>
      </c>
      <c r="E976" s="242">
        <v>0.06</v>
      </c>
      <c r="F976" s="227">
        <v>682.26287859999991</v>
      </c>
      <c r="G976" s="226"/>
      <c r="H976" s="228"/>
      <c r="I976" s="134"/>
      <c r="J976" s="134"/>
      <c r="K976" s="134"/>
      <c r="L976" s="134"/>
      <c r="M976" s="134"/>
      <c r="N976" s="134"/>
      <c r="O976" s="134"/>
      <c r="P976" s="134"/>
      <c r="Q976" s="134"/>
      <c r="R976" s="134"/>
      <c r="T976" s="217">
        <f>+H976</f>
        <v>0</v>
      </c>
      <c r="V976" s="223">
        <f>+F976</f>
        <v>682.26287859999991</v>
      </c>
      <c r="X976" s="220" t="e">
        <f>V976*$X$8</f>
        <v>#REF!</v>
      </c>
    </row>
    <row r="977" spans="1:26" ht="9.75" customHeight="1">
      <c r="A977" s="229"/>
      <c r="B977" s="240"/>
      <c r="C977" s="241"/>
      <c r="D977" s="241"/>
      <c r="E977" s="242"/>
      <c r="F977" s="227"/>
      <c r="G977" s="226"/>
      <c r="H977" s="228"/>
      <c r="I977" s="134"/>
      <c r="J977" s="134"/>
      <c r="K977" s="134"/>
      <c r="L977" s="134"/>
      <c r="M977" s="134"/>
      <c r="N977" s="134"/>
      <c r="O977" s="134"/>
      <c r="P977" s="134"/>
      <c r="Q977" s="134"/>
      <c r="R977" s="134"/>
      <c r="T977" s="218"/>
      <c r="V977" s="224"/>
      <c r="X977" s="221"/>
    </row>
    <row r="978" spans="1:26" ht="9.75" customHeight="1">
      <c r="A978" s="229"/>
      <c r="B978" s="240"/>
      <c r="C978" s="241"/>
      <c r="D978" s="241"/>
      <c r="E978" s="242"/>
      <c r="F978" s="227"/>
      <c r="G978" s="226"/>
      <c r="H978" s="228"/>
      <c r="I978" s="134"/>
      <c r="J978" s="134"/>
      <c r="K978" s="134"/>
      <c r="L978" s="134"/>
      <c r="M978" s="134"/>
      <c r="N978" s="134"/>
      <c r="O978" s="134"/>
      <c r="P978" s="134"/>
      <c r="Q978" s="134"/>
      <c r="R978" s="134"/>
      <c r="T978" s="218"/>
      <c r="V978" s="224"/>
      <c r="X978" s="221"/>
    </row>
    <row r="979" spans="1:26" ht="9.75" customHeight="1">
      <c r="A979" s="229"/>
      <c r="B979" s="240"/>
      <c r="C979" s="241"/>
      <c r="D979" s="241"/>
      <c r="E979" s="242"/>
      <c r="F979" s="227"/>
      <c r="G979" s="226"/>
      <c r="H979" s="228"/>
      <c r="I979" s="134"/>
      <c r="J979" s="134"/>
      <c r="K979" s="134"/>
      <c r="L979" s="134"/>
      <c r="M979" s="134"/>
      <c r="N979" s="134"/>
      <c r="O979" s="134"/>
      <c r="P979" s="134"/>
      <c r="Q979" s="134"/>
      <c r="R979" s="134"/>
      <c r="T979" s="218"/>
      <c r="V979" s="224"/>
      <c r="X979" s="221"/>
    </row>
    <row r="980" spans="1:26" ht="9.75" customHeight="1">
      <c r="A980" s="229"/>
      <c r="B980" s="240"/>
      <c r="C980" s="241"/>
      <c r="D980" s="241"/>
      <c r="E980" s="242"/>
      <c r="F980" s="227"/>
      <c r="G980" s="226"/>
      <c r="H980" s="228"/>
      <c r="I980" s="134"/>
      <c r="J980" s="134"/>
      <c r="K980" s="134"/>
      <c r="L980" s="134"/>
      <c r="M980" s="134"/>
      <c r="N980" s="134"/>
      <c r="O980" s="134"/>
      <c r="P980" s="134"/>
      <c r="Q980" s="134"/>
      <c r="R980" s="134"/>
      <c r="T980" s="219"/>
      <c r="V980" s="225"/>
      <c r="X980" s="222"/>
    </row>
    <row r="981" spans="1:26" ht="9.75" customHeight="1">
      <c r="A981" s="229">
        <v>161</v>
      </c>
      <c r="B981" s="234" t="s">
        <v>111</v>
      </c>
      <c r="C981" s="172" t="s">
        <v>112</v>
      </c>
      <c r="D981" s="173" t="s">
        <v>95</v>
      </c>
      <c r="E981" s="235">
        <v>4.5</v>
      </c>
      <c r="F981" s="227">
        <v>0.78784034459600005</v>
      </c>
      <c r="G981" s="226"/>
      <c r="H981" s="228"/>
      <c r="I981" s="134"/>
      <c r="J981" s="134"/>
      <c r="K981" s="134"/>
      <c r="L981" s="134"/>
      <c r="M981" s="134"/>
      <c r="N981" s="134"/>
      <c r="O981" s="134"/>
      <c r="P981" s="134"/>
      <c r="Q981" s="134"/>
      <c r="R981" s="134"/>
      <c r="T981" s="217">
        <f>+H981</f>
        <v>0</v>
      </c>
      <c r="V981" s="223">
        <f>+F981</f>
        <v>0.78784034459600005</v>
      </c>
      <c r="X981" s="220" t="e">
        <f>V981*$X$8</f>
        <v>#REF!</v>
      </c>
    </row>
    <row r="982" spans="1:26" ht="9.75" customHeight="1">
      <c r="A982" s="229"/>
      <c r="B982" s="234"/>
      <c r="C982" s="172"/>
      <c r="D982" s="173"/>
      <c r="E982" s="235"/>
      <c r="F982" s="227"/>
      <c r="G982" s="226"/>
      <c r="H982" s="228"/>
      <c r="I982" s="134"/>
      <c r="J982" s="134"/>
      <c r="K982" s="134"/>
      <c r="L982" s="134"/>
      <c r="M982" s="134"/>
      <c r="N982" s="134"/>
      <c r="O982" s="134"/>
      <c r="P982" s="134"/>
      <c r="Q982" s="134"/>
      <c r="R982" s="134"/>
      <c r="T982" s="218"/>
      <c r="V982" s="224"/>
      <c r="X982" s="221"/>
    </row>
    <row r="983" spans="1:26" ht="9.75" customHeight="1">
      <c r="A983" s="229"/>
      <c r="B983" s="234"/>
      <c r="C983" s="172"/>
      <c r="D983" s="173"/>
      <c r="E983" s="235"/>
      <c r="F983" s="227"/>
      <c r="G983" s="226"/>
      <c r="H983" s="228"/>
      <c r="I983" s="134"/>
      <c r="J983" s="134"/>
      <c r="K983" s="134"/>
      <c r="L983" s="134"/>
      <c r="M983" s="134"/>
      <c r="N983" s="134"/>
      <c r="O983" s="134"/>
      <c r="P983" s="134"/>
      <c r="Q983" s="134"/>
      <c r="R983" s="134"/>
      <c r="T983" s="218"/>
      <c r="V983" s="224"/>
      <c r="X983" s="221"/>
    </row>
    <row r="984" spans="1:26" ht="9.75" customHeight="1">
      <c r="A984" s="229"/>
      <c r="B984" s="234"/>
      <c r="C984" s="172"/>
      <c r="D984" s="173"/>
      <c r="E984" s="235"/>
      <c r="F984" s="227"/>
      <c r="G984" s="226"/>
      <c r="H984" s="228"/>
      <c r="I984" s="134"/>
      <c r="J984" s="134"/>
      <c r="K984" s="134"/>
      <c r="L984" s="134"/>
      <c r="M984" s="134"/>
      <c r="N984" s="134"/>
      <c r="O984" s="134"/>
      <c r="P984" s="134"/>
      <c r="Q984" s="134"/>
      <c r="R984" s="134"/>
      <c r="T984" s="218"/>
      <c r="V984" s="224"/>
      <c r="X984" s="221"/>
    </row>
    <row r="985" spans="1:26" ht="9.75" customHeight="1">
      <c r="A985" s="229"/>
      <c r="B985" s="234"/>
      <c r="C985" s="172"/>
      <c r="D985" s="173"/>
      <c r="E985" s="235"/>
      <c r="F985" s="227"/>
      <c r="G985" s="226"/>
      <c r="H985" s="228"/>
      <c r="I985" s="134"/>
      <c r="J985" s="134"/>
      <c r="K985" s="134"/>
      <c r="L985" s="134"/>
      <c r="M985" s="134"/>
      <c r="N985" s="134"/>
      <c r="O985" s="134"/>
      <c r="P985" s="134"/>
      <c r="Q985" s="134"/>
      <c r="R985" s="134"/>
      <c r="T985" s="219"/>
      <c r="V985" s="225"/>
      <c r="X985" s="222"/>
    </row>
    <row r="986" spans="1:26" ht="9.75" customHeight="1">
      <c r="A986" s="229">
        <v>162</v>
      </c>
      <c r="B986" s="230" t="s">
        <v>113</v>
      </c>
      <c r="C986" s="231" t="s">
        <v>114</v>
      </c>
      <c r="D986" s="232" t="s">
        <v>74</v>
      </c>
      <c r="E986" s="233">
        <v>40</v>
      </c>
      <c r="F986" s="227">
        <v>0.84138478180477594</v>
      </c>
      <c r="G986" s="226"/>
      <c r="H986" s="228"/>
      <c r="I986" s="134"/>
      <c r="J986" s="134"/>
      <c r="K986" s="134"/>
      <c r="L986" s="134"/>
      <c r="M986" s="134"/>
      <c r="N986" s="134"/>
      <c r="O986" s="134"/>
      <c r="P986" s="134"/>
      <c r="Q986" s="134"/>
      <c r="R986" s="134"/>
      <c r="T986" s="217">
        <f>+H986</f>
        <v>0</v>
      </c>
      <c r="V986" s="223">
        <f>+F986</f>
        <v>0.84138478180477594</v>
      </c>
      <c r="X986" s="220" t="e">
        <f>V986*$X$8</f>
        <v>#REF!</v>
      </c>
    </row>
    <row r="987" spans="1:26" ht="9.75" customHeight="1">
      <c r="A987" s="229"/>
      <c r="B987" s="230"/>
      <c r="C987" s="231"/>
      <c r="D987" s="232"/>
      <c r="E987" s="233"/>
      <c r="F987" s="227"/>
      <c r="G987" s="226"/>
      <c r="H987" s="228"/>
      <c r="I987" s="134"/>
      <c r="J987" s="134"/>
      <c r="K987" s="134"/>
      <c r="L987" s="134"/>
      <c r="M987" s="134"/>
      <c r="N987" s="134"/>
      <c r="O987" s="134"/>
      <c r="P987" s="134"/>
      <c r="Q987" s="134"/>
      <c r="R987" s="134"/>
      <c r="T987" s="218"/>
      <c r="V987" s="224"/>
      <c r="X987" s="221"/>
    </row>
    <row r="988" spans="1:26" ht="9.75" customHeight="1">
      <c r="A988" s="229"/>
      <c r="B988" s="230"/>
      <c r="C988" s="231"/>
      <c r="D988" s="232"/>
      <c r="E988" s="233"/>
      <c r="F988" s="227"/>
      <c r="G988" s="226"/>
      <c r="H988" s="228"/>
      <c r="I988" s="134"/>
      <c r="J988" s="134"/>
      <c r="K988" s="134"/>
      <c r="L988" s="134"/>
      <c r="M988" s="134"/>
      <c r="N988" s="134"/>
      <c r="O988" s="134"/>
      <c r="P988" s="134"/>
      <c r="Q988" s="134"/>
      <c r="R988" s="134"/>
      <c r="T988" s="218"/>
      <c r="V988" s="224"/>
      <c r="X988" s="221"/>
    </row>
    <row r="989" spans="1:26" ht="9.75" customHeight="1">
      <c r="A989" s="229"/>
      <c r="B989" s="230"/>
      <c r="C989" s="231"/>
      <c r="D989" s="232"/>
      <c r="E989" s="233"/>
      <c r="F989" s="227"/>
      <c r="G989" s="226"/>
      <c r="H989" s="228"/>
      <c r="I989" s="134"/>
      <c r="J989" s="134"/>
      <c r="K989" s="134"/>
      <c r="L989" s="134"/>
      <c r="M989" s="134"/>
      <c r="N989" s="134"/>
      <c r="O989" s="134"/>
      <c r="P989" s="134"/>
      <c r="Q989" s="134"/>
      <c r="R989" s="134"/>
      <c r="T989" s="218"/>
      <c r="V989" s="224"/>
      <c r="X989" s="221"/>
    </row>
    <row r="990" spans="1:26" ht="9.75" customHeight="1">
      <c r="A990" s="229"/>
      <c r="B990" s="230"/>
      <c r="C990" s="231"/>
      <c r="D990" s="232"/>
      <c r="E990" s="233"/>
      <c r="F990" s="227"/>
      <c r="G990" s="226"/>
      <c r="H990" s="228"/>
      <c r="I990" s="134"/>
      <c r="J990" s="134"/>
      <c r="K990" s="134"/>
      <c r="L990" s="134"/>
      <c r="M990" s="134"/>
      <c r="N990" s="134"/>
      <c r="O990" s="134"/>
      <c r="P990" s="134"/>
      <c r="Q990" s="134"/>
      <c r="R990" s="134"/>
      <c r="T990" s="219"/>
      <c r="V990" s="225"/>
      <c r="X990" s="222"/>
    </row>
    <row r="991" spans="1:26" ht="23.25" customHeight="1">
      <c r="A991" s="114"/>
      <c r="B991" s="119"/>
      <c r="C991" s="120" t="s">
        <v>143</v>
      </c>
      <c r="D991" s="128">
        <v>96.595361160486988</v>
      </c>
      <c r="E991" s="121" t="s">
        <v>70</v>
      </c>
      <c r="F991" s="122"/>
      <c r="G991" s="123"/>
      <c r="H991" s="124"/>
      <c r="I991" s="135"/>
      <c r="J991" s="135"/>
      <c r="K991" s="135"/>
      <c r="L991" s="135"/>
      <c r="M991" s="135"/>
      <c r="N991" s="135"/>
      <c r="O991" s="135"/>
      <c r="P991" s="135"/>
      <c r="Q991" s="135"/>
      <c r="R991" s="135"/>
      <c r="T991" s="127">
        <f>SUM(T921:T990)</f>
        <v>0</v>
      </c>
      <c r="V991" s="125"/>
      <c r="W991" s="6"/>
      <c r="X991" s="6"/>
      <c r="Z991" s="5"/>
    </row>
    <row r="992" spans="1:26" ht="24.75" customHeight="1">
      <c r="A992" s="114"/>
      <c r="B992" s="119"/>
      <c r="C992" s="120" t="s">
        <v>19</v>
      </c>
      <c r="D992" s="128"/>
      <c r="E992" s="121"/>
      <c r="F992" s="122"/>
      <c r="G992" s="123"/>
      <c r="H992" s="124"/>
      <c r="I992" s="135"/>
      <c r="J992" s="135"/>
      <c r="K992" s="135"/>
      <c r="L992" s="135"/>
      <c r="M992" s="135"/>
      <c r="N992" s="135"/>
      <c r="O992" s="135"/>
      <c r="P992" s="135"/>
      <c r="Q992" s="135"/>
      <c r="R992" s="135"/>
      <c r="T992" s="127">
        <f>+H992</f>
        <v>0</v>
      </c>
      <c r="V992" s="125"/>
      <c r="W992" s="6"/>
      <c r="X992" s="6"/>
    </row>
    <row r="993" spans="1:24" ht="9.75" customHeight="1">
      <c r="A993" s="232"/>
      <c r="B993" s="230"/>
      <c r="C993" s="236" t="s">
        <v>121</v>
      </c>
      <c r="D993" s="232"/>
      <c r="E993" s="239"/>
      <c r="F993" s="227">
        <v>0</v>
      </c>
      <c r="G993" s="226"/>
      <c r="H993" s="228"/>
      <c r="I993" s="134"/>
      <c r="J993" s="134"/>
      <c r="K993" s="134"/>
      <c r="L993" s="134"/>
      <c r="M993" s="134"/>
      <c r="N993" s="134"/>
      <c r="O993" s="134"/>
      <c r="P993" s="134"/>
      <c r="Q993" s="134"/>
      <c r="R993" s="134"/>
      <c r="T993" s="217">
        <f>+H993</f>
        <v>0</v>
      </c>
      <c r="V993" s="223">
        <f>+F993</f>
        <v>0</v>
      </c>
      <c r="X993" s="220" t="e">
        <f>V993*$X$8</f>
        <v>#REF!</v>
      </c>
    </row>
    <row r="994" spans="1:24" ht="9.75" customHeight="1">
      <c r="A994" s="232"/>
      <c r="B994" s="230"/>
      <c r="C994" s="237"/>
      <c r="D994" s="232"/>
      <c r="E994" s="239"/>
      <c r="F994" s="227"/>
      <c r="G994" s="226"/>
      <c r="H994" s="228"/>
      <c r="I994" s="134"/>
      <c r="J994" s="134"/>
      <c r="K994" s="134"/>
      <c r="L994" s="134"/>
      <c r="M994" s="134"/>
      <c r="N994" s="134"/>
      <c r="O994" s="134"/>
      <c r="P994" s="134"/>
      <c r="Q994" s="134"/>
      <c r="R994" s="134"/>
      <c r="T994" s="218"/>
      <c r="V994" s="224"/>
      <c r="X994" s="221"/>
    </row>
    <row r="995" spans="1:24" ht="9.75" customHeight="1">
      <c r="A995" s="232"/>
      <c r="B995" s="230"/>
      <c r="C995" s="237"/>
      <c r="D995" s="232"/>
      <c r="E995" s="239"/>
      <c r="F995" s="227"/>
      <c r="G995" s="226"/>
      <c r="H995" s="228"/>
      <c r="I995" s="134"/>
      <c r="J995" s="134"/>
      <c r="K995" s="134"/>
      <c r="L995" s="134"/>
      <c r="M995" s="134"/>
      <c r="N995" s="134"/>
      <c r="O995" s="134"/>
      <c r="P995" s="134"/>
      <c r="Q995" s="134"/>
      <c r="R995" s="134"/>
      <c r="T995" s="218"/>
      <c r="V995" s="224"/>
      <c r="X995" s="221"/>
    </row>
    <row r="996" spans="1:24" ht="9.75" customHeight="1">
      <c r="A996" s="232"/>
      <c r="B996" s="230"/>
      <c r="C996" s="237"/>
      <c r="D996" s="232"/>
      <c r="E996" s="239"/>
      <c r="F996" s="227"/>
      <c r="G996" s="226"/>
      <c r="H996" s="228"/>
      <c r="I996" s="134"/>
      <c r="J996" s="134"/>
      <c r="K996" s="134"/>
      <c r="L996" s="134"/>
      <c r="M996" s="134"/>
      <c r="N996" s="134"/>
      <c r="O996" s="134"/>
      <c r="P996" s="134"/>
      <c r="Q996" s="134"/>
      <c r="R996" s="134"/>
      <c r="T996" s="218"/>
      <c r="V996" s="224"/>
      <c r="X996" s="221"/>
    </row>
    <row r="997" spans="1:24" ht="9.75" customHeight="1">
      <c r="A997" s="232"/>
      <c r="B997" s="230"/>
      <c r="C997" s="238"/>
      <c r="D997" s="232"/>
      <c r="E997" s="239"/>
      <c r="F997" s="227"/>
      <c r="G997" s="226"/>
      <c r="H997" s="228"/>
      <c r="I997" s="134"/>
      <c r="J997" s="134"/>
      <c r="K997" s="134"/>
      <c r="L997" s="134"/>
      <c r="M997" s="134"/>
      <c r="N997" s="134"/>
      <c r="O997" s="134"/>
      <c r="P997" s="134"/>
      <c r="Q997" s="134"/>
      <c r="R997" s="134"/>
      <c r="T997" s="219"/>
      <c r="V997" s="225"/>
      <c r="X997" s="222"/>
    </row>
    <row r="998" spans="1:24" ht="9.75" customHeight="1">
      <c r="A998" s="173"/>
      <c r="B998" s="234"/>
      <c r="C998" s="255" t="s">
        <v>12</v>
      </c>
      <c r="D998" s="173"/>
      <c r="E998" s="235"/>
      <c r="F998" s="227">
        <v>0</v>
      </c>
      <c r="G998" s="226"/>
      <c r="H998" s="228"/>
      <c r="I998" s="134"/>
      <c r="J998" s="134"/>
      <c r="K998" s="134"/>
      <c r="L998" s="134"/>
      <c r="M998" s="134"/>
      <c r="N998" s="134"/>
      <c r="O998" s="134"/>
      <c r="P998" s="134"/>
      <c r="Q998" s="134"/>
      <c r="R998" s="134"/>
      <c r="T998" s="217">
        <f>+H998</f>
        <v>0</v>
      </c>
      <c r="V998" s="223">
        <f>+F998</f>
        <v>0</v>
      </c>
      <c r="X998" s="220" t="e">
        <f>V998*$X$8</f>
        <v>#REF!</v>
      </c>
    </row>
    <row r="999" spans="1:24" ht="9.75" customHeight="1">
      <c r="A999" s="173"/>
      <c r="B999" s="234"/>
      <c r="C999" s="255"/>
      <c r="D999" s="173"/>
      <c r="E999" s="235"/>
      <c r="F999" s="227"/>
      <c r="G999" s="226"/>
      <c r="H999" s="228"/>
      <c r="I999" s="134"/>
      <c r="J999" s="134"/>
      <c r="K999" s="134"/>
      <c r="L999" s="134"/>
      <c r="M999" s="134"/>
      <c r="N999" s="134"/>
      <c r="O999" s="134"/>
      <c r="P999" s="134"/>
      <c r="Q999" s="134"/>
      <c r="R999" s="134"/>
      <c r="T999" s="218"/>
      <c r="V999" s="224"/>
      <c r="X999" s="221"/>
    </row>
    <row r="1000" spans="1:24" ht="9.75" customHeight="1">
      <c r="A1000" s="173"/>
      <c r="B1000" s="234"/>
      <c r="C1000" s="255"/>
      <c r="D1000" s="173"/>
      <c r="E1000" s="235"/>
      <c r="F1000" s="227"/>
      <c r="G1000" s="226"/>
      <c r="H1000" s="228"/>
      <c r="I1000" s="134"/>
      <c r="J1000" s="134"/>
      <c r="K1000" s="134"/>
      <c r="L1000" s="134"/>
      <c r="M1000" s="134"/>
      <c r="N1000" s="134"/>
      <c r="O1000" s="134"/>
      <c r="P1000" s="134"/>
      <c r="Q1000" s="134"/>
      <c r="R1000" s="134"/>
      <c r="T1000" s="218"/>
      <c r="V1000" s="224"/>
      <c r="X1000" s="221"/>
    </row>
    <row r="1001" spans="1:24" ht="9.75" customHeight="1">
      <c r="A1001" s="173"/>
      <c r="B1001" s="234"/>
      <c r="C1001" s="255"/>
      <c r="D1001" s="173"/>
      <c r="E1001" s="235"/>
      <c r="F1001" s="227"/>
      <c r="G1001" s="226"/>
      <c r="H1001" s="228"/>
      <c r="I1001" s="134"/>
      <c r="J1001" s="134"/>
      <c r="K1001" s="134"/>
      <c r="L1001" s="134"/>
      <c r="M1001" s="134"/>
      <c r="N1001" s="134"/>
      <c r="O1001" s="134"/>
      <c r="P1001" s="134"/>
      <c r="Q1001" s="134"/>
      <c r="R1001" s="134"/>
      <c r="T1001" s="218"/>
      <c r="V1001" s="224"/>
      <c r="X1001" s="221"/>
    </row>
    <row r="1002" spans="1:24" ht="9.75" customHeight="1">
      <c r="A1002" s="173"/>
      <c r="B1002" s="234"/>
      <c r="C1002" s="255"/>
      <c r="D1002" s="173"/>
      <c r="E1002" s="235"/>
      <c r="F1002" s="227"/>
      <c r="G1002" s="226"/>
      <c r="H1002" s="228"/>
      <c r="I1002" s="134"/>
      <c r="J1002" s="134"/>
      <c r="K1002" s="134"/>
      <c r="L1002" s="134"/>
      <c r="M1002" s="134"/>
      <c r="N1002" s="134"/>
      <c r="O1002" s="134"/>
      <c r="P1002" s="134"/>
      <c r="Q1002" s="134"/>
      <c r="R1002" s="134"/>
      <c r="T1002" s="219"/>
      <c r="V1002" s="225"/>
      <c r="X1002" s="222"/>
    </row>
    <row r="1003" spans="1:24" ht="9.75" customHeight="1">
      <c r="A1003" s="229">
        <v>163</v>
      </c>
      <c r="B1003" s="230" t="s">
        <v>72</v>
      </c>
      <c r="C1003" s="231" t="s">
        <v>73</v>
      </c>
      <c r="D1003" s="232" t="s">
        <v>74</v>
      </c>
      <c r="E1003" s="248">
        <v>2.79</v>
      </c>
      <c r="F1003" s="227">
        <v>0.42240325999999995</v>
      </c>
      <c r="G1003" s="226"/>
      <c r="H1003" s="228"/>
      <c r="I1003" s="134"/>
      <c r="J1003" s="134"/>
      <c r="K1003" s="134"/>
      <c r="L1003" s="134"/>
      <c r="M1003" s="134"/>
      <c r="N1003" s="134"/>
      <c r="O1003" s="134"/>
      <c r="P1003" s="134"/>
      <c r="Q1003" s="134"/>
      <c r="R1003" s="134"/>
      <c r="T1003" s="217">
        <f>+H1003</f>
        <v>0</v>
      </c>
      <c r="V1003" s="223">
        <f>+F1003</f>
        <v>0.42240325999999995</v>
      </c>
      <c r="X1003" s="220" t="e">
        <f>V1003*$X$8</f>
        <v>#REF!</v>
      </c>
    </row>
    <row r="1004" spans="1:24" ht="9.75" customHeight="1">
      <c r="A1004" s="229"/>
      <c r="B1004" s="230"/>
      <c r="C1004" s="231"/>
      <c r="D1004" s="232"/>
      <c r="E1004" s="248"/>
      <c r="F1004" s="227"/>
      <c r="G1004" s="226"/>
      <c r="H1004" s="228"/>
      <c r="I1004" s="134"/>
      <c r="J1004" s="134"/>
      <c r="K1004" s="134"/>
      <c r="L1004" s="134"/>
      <c r="M1004" s="134"/>
      <c r="N1004" s="134"/>
      <c r="O1004" s="134"/>
      <c r="P1004" s="134"/>
      <c r="Q1004" s="134"/>
      <c r="R1004" s="134"/>
      <c r="T1004" s="218"/>
      <c r="V1004" s="224"/>
      <c r="X1004" s="221"/>
    </row>
    <row r="1005" spans="1:24" ht="9.75" customHeight="1">
      <c r="A1005" s="229"/>
      <c r="B1005" s="230"/>
      <c r="C1005" s="231"/>
      <c r="D1005" s="232"/>
      <c r="E1005" s="248"/>
      <c r="F1005" s="227"/>
      <c r="G1005" s="226"/>
      <c r="H1005" s="228"/>
      <c r="I1005" s="134"/>
      <c r="J1005" s="134"/>
      <c r="K1005" s="134"/>
      <c r="L1005" s="134"/>
      <c r="M1005" s="134"/>
      <c r="N1005" s="134"/>
      <c r="O1005" s="134"/>
      <c r="P1005" s="134"/>
      <c r="Q1005" s="134"/>
      <c r="R1005" s="134"/>
      <c r="T1005" s="218"/>
      <c r="V1005" s="224"/>
      <c r="X1005" s="221"/>
    </row>
    <row r="1006" spans="1:24" ht="9.75" customHeight="1">
      <c r="A1006" s="229"/>
      <c r="B1006" s="230"/>
      <c r="C1006" s="231"/>
      <c r="D1006" s="232"/>
      <c r="E1006" s="248"/>
      <c r="F1006" s="227"/>
      <c r="G1006" s="226"/>
      <c r="H1006" s="228"/>
      <c r="I1006" s="134"/>
      <c r="J1006" s="134"/>
      <c r="K1006" s="134"/>
      <c r="L1006" s="134"/>
      <c r="M1006" s="134"/>
      <c r="N1006" s="134"/>
      <c r="O1006" s="134"/>
      <c r="P1006" s="134"/>
      <c r="Q1006" s="134"/>
      <c r="R1006" s="134"/>
      <c r="T1006" s="218"/>
      <c r="V1006" s="224"/>
      <c r="X1006" s="221"/>
    </row>
    <row r="1007" spans="1:24" ht="9.75" customHeight="1">
      <c r="A1007" s="229"/>
      <c r="B1007" s="230"/>
      <c r="C1007" s="231"/>
      <c r="D1007" s="232"/>
      <c r="E1007" s="248"/>
      <c r="F1007" s="227"/>
      <c r="G1007" s="226"/>
      <c r="H1007" s="228"/>
      <c r="I1007" s="134"/>
      <c r="J1007" s="134"/>
      <c r="K1007" s="134"/>
      <c r="L1007" s="134"/>
      <c r="M1007" s="134"/>
      <c r="N1007" s="134"/>
      <c r="O1007" s="134"/>
      <c r="P1007" s="134"/>
      <c r="Q1007" s="134"/>
      <c r="R1007" s="134"/>
      <c r="T1007" s="219"/>
      <c r="V1007" s="225"/>
      <c r="X1007" s="222"/>
    </row>
    <row r="1008" spans="1:24" ht="9.75" customHeight="1">
      <c r="A1008" s="252">
        <v>164</v>
      </c>
      <c r="B1008" s="230" t="s">
        <v>75</v>
      </c>
      <c r="C1008" s="231" t="s">
        <v>76</v>
      </c>
      <c r="D1008" s="232" t="s">
        <v>77</v>
      </c>
      <c r="E1008" s="248">
        <v>0.13950000000000001</v>
      </c>
      <c r="F1008" s="227">
        <v>15.792288999999998</v>
      </c>
      <c r="G1008" s="226"/>
      <c r="H1008" s="228"/>
      <c r="I1008" s="134"/>
      <c r="J1008" s="134"/>
      <c r="K1008" s="134"/>
      <c r="L1008" s="134"/>
      <c r="M1008" s="134"/>
      <c r="N1008" s="134"/>
      <c r="O1008" s="134"/>
      <c r="P1008" s="134"/>
      <c r="Q1008" s="134"/>
      <c r="R1008" s="134"/>
      <c r="T1008" s="217">
        <f>+H1008</f>
        <v>0</v>
      </c>
      <c r="V1008" s="223">
        <f>+F1008</f>
        <v>15.792288999999998</v>
      </c>
      <c r="X1008" s="220" t="e">
        <f>V1008*$X$8</f>
        <v>#REF!</v>
      </c>
    </row>
    <row r="1009" spans="1:24" ht="9.75" customHeight="1">
      <c r="A1009" s="253"/>
      <c r="B1009" s="230"/>
      <c r="C1009" s="231"/>
      <c r="D1009" s="232"/>
      <c r="E1009" s="248"/>
      <c r="F1009" s="227"/>
      <c r="G1009" s="226"/>
      <c r="H1009" s="228"/>
      <c r="I1009" s="134"/>
      <c r="J1009" s="134"/>
      <c r="K1009" s="134"/>
      <c r="L1009" s="134"/>
      <c r="M1009" s="134"/>
      <c r="N1009" s="134"/>
      <c r="O1009" s="134"/>
      <c r="P1009" s="134"/>
      <c r="Q1009" s="134"/>
      <c r="R1009" s="134"/>
      <c r="T1009" s="218"/>
      <c r="V1009" s="224"/>
      <c r="X1009" s="221"/>
    </row>
    <row r="1010" spans="1:24" ht="9.75" customHeight="1">
      <c r="A1010" s="253"/>
      <c r="B1010" s="230"/>
      <c r="C1010" s="231"/>
      <c r="D1010" s="232"/>
      <c r="E1010" s="248"/>
      <c r="F1010" s="227"/>
      <c r="G1010" s="226"/>
      <c r="H1010" s="228"/>
      <c r="I1010" s="134"/>
      <c r="J1010" s="134"/>
      <c r="K1010" s="134"/>
      <c r="L1010" s="134"/>
      <c r="M1010" s="134"/>
      <c r="N1010" s="134"/>
      <c r="O1010" s="134"/>
      <c r="P1010" s="134"/>
      <c r="Q1010" s="134"/>
      <c r="R1010" s="134"/>
      <c r="T1010" s="218"/>
      <c r="V1010" s="224"/>
      <c r="X1010" s="221"/>
    </row>
    <row r="1011" spans="1:24" ht="9.75" customHeight="1">
      <c r="A1011" s="253"/>
      <c r="B1011" s="230"/>
      <c r="C1011" s="231"/>
      <c r="D1011" s="232"/>
      <c r="E1011" s="248"/>
      <c r="F1011" s="227"/>
      <c r="G1011" s="226"/>
      <c r="H1011" s="228"/>
      <c r="I1011" s="134"/>
      <c r="J1011" s="134"/>
      <c r="K1011" s="134"/>
      <c r="L1011" s="134"/>
      <c r="M1011" s="134"/>
      <c r="N1011" s="134"/>
      <c r="O1011" s="134"/>
      <c r="P1011" s="134"/>
      <c r="Q1011" s="134"/>
      <c r="R1011" s="134"/>
      <c r="T1011" s="218"/>
      <c r="V1011" s="224"/>
      <c r="X1011" s="221"/>
    </row>
    <row r="1012" spans="1:24" ht="9.75" customHeight="1">
      <c r="A1012" s="254"/>
      <c r="B1012" s="230"/>
      <c r="C1012" s="231"/>
      <c r="D1012" s="232"/>
      <c r="E1012" s="248"/>
      <c r="F1012" s="227"/>
      <c r="G1012" s="226"/>
      <c r="H1012" s="228"/>
      <c r="I1012" s="134"/>
      <c r="J1012" s="134"/>
      <c r="K1012" s="134"/>
      <c r="L1012" s="134"/>
      <c r="M1012" s="134"/>
      <c r="N1012" s="134"/>
      <c r="O1012" s="134"/>
      <c r="P1012" s="134"/>
      <c r="Q1012" s="134"/>
      <c r="R1012" s="134"/>
      <c r="T1012" s="219"/>
      <c r="V1012" s="225"/>
      <c r="X1012" s="222"/>
    </row>
    <row r="1013" spans="1:24" ht="9.75" customHeight="1">
      <c r="A1013" s="252">
        <v>165</v>
      </c>
      <c r="B1013" s="230" t="s">
        <v>78</v>
      </c>
      <c r="C1013" s="231" t="s">
        <v>79</v>
      </c>
      <c r="D1013" s="232" t="s">
        <v>80</v>
      </c>
      <c r="E1013" s="248">
        <v>4.9000000000000004</v>
      </c>
      <c r="F1013" s="227">
        <v>0.45559117999999998</v>
      </c>
      <c r="G1013" s="226"/>
      <c r="H1013" s="228"/>
      <c r="I1013" s="134"/>
      <c r="J1013" s="134"/>
      <c r="K1013" s="134"/>
      <c r="L1013" s="134"/>
      <c r="M1013" s="134"/>
      <c r="N1013" s="134"/>
      <c r="O1013" s="134"/>
      <c r="P1013" s="134"/>
      <c r="Q1013" s="134"/>
      <c r="R1013" s="134"/>
      <c r="T1013" s="217">
        <f>+H1013</f>
        <v>0</v>
      </c>
      <c r="V1013" s="223">
        <f>+F1013</f>
        <v>0.45559117999999998</v>
      </c>
      <c r="X1013" s="220" t="e">
        <f>V1013*$X$8</f>
        <v>#REF!</v>
      </c>
    </row>
    <row r="1014" spans="1:24" ht="9.75" customHeight="1">
      <c r="A1014" s="253"/>
      <c r="B1014" s="230"/>
      <c r="C1014" s="231"/>
      <c r="D1014" s="232"/>
      <c r="E1014" s="248"/>
      <c r="F1014" s="227"/>
      <c r="G1014" s="226"/>
      <c r="H1014" s="228"/>
      <c r="I1014" s="134"/>
      <c r="J1014" s="134"/>
      <c r="K1014" s="134"/>
      <c r="L1014" s="134"/>
      <c r="M1014" s="134"/>
      <c r="N1014" s="134"/>
      <c r="O1014" s="134"/>
      <c r="P1014" s="134"/>
      <c r="Q1014" s="134"/>
      <c r="R1014" s="134"/>
      <c r="T1014" s="218"/>
      <c r="V1014" s="224"/>
      <c r="X1014" s="221"/>
    </row>
    <row r="1015" spans="1:24" ht="9.75" customHeight="1">
      <c r="A1015" s="253"/>
      <c r="B1015" s="230"/>
      <c r="C1015" s="231"/>
      <c r="D1015" s="232"/>
      <c r="E1015" s="248"/>
      <c r="F1015" s="227"/>
      <c r="G1015" s="226"/>
      <c r="H1015" s="228"/>
      <c r="I1015" s="134"/>
      <c r="J1015" s="134"/>
      <c r="K1015" s="134"/>
      <c r="L1015" s="134"/>
      <c r="M1015" s="134"/>
      <c r="N1015" s="134"/>
      <c r="O1015" s="134"/>
      <c r="P1015" s="134"/>
      <c r="Q1015" s="134"/>
      <c r="R1015" s="134"/>
      <c r="T1015" s="218"/>
      <c r="V1015" s="224"/>
      <c r="X1015" s="221"/>
    </row>
    <row r="1016" spans="1:24" ht="9.75" customHeight="1">
      <c r="A1016" s="253"/>
      <c r="B1016" s="230"/>
      <c r="C1016" s="231"/>
      <c r="D1016" s="232"/>
      <c r="E1016" s="248"/>
      <c r="F1016" s="227"/>
      <c r="G1016" s="226"/>
      <c r="H1016" s="228"/>
      <c r="I1016" s="134"/>
      <c r="J1016" s="134"/>
      <c r="K1016" s="134"/>
      <c r="L1016" s="134"/>
      <c r="M1016" s="134"/>
      <c r="N1016" s="134"/>
      <c r="O1016" s="134"/>
      <c r="P1016" s="134"/>
      <c r="Q1016" s="134"/>
      <c r="R1016" s="134"/>
      <c r="T1016" s="218"/>
      <c r="V1016" s="224"/>
      <c r="X1016" s="221"/>
    </row>
    <row r="1017" spans="1:24" ht="9.75" customHeight="1">
      <c r="A1017" s="254"/>
      <c r="B1017" s="230"/>
      <c r="C1017" s="231"/>
      <c r="D1017" s="232"/>
      <c r="E1017" s="248"/>
      <c r="F1017" s="227"/>
      <c r="G1017" s="226"/>
      <c r="H1017" s="228"/>
      <c r="I1017" s="134"/>
      <c r="J1017" s="134"/>
      <c r="K1017" s="134"/>
      <c r="L1017" s="134"/>
      <c r="M1017" s="134"/>
      <c r="N1017" s="134"/>
      <c r="O1017" s="134"/>
      <c r="P1017" s="134"/>
      <c r="Q1017" s="134"/>
      <c r="R1017" s="134"/>
      <c r="T1017" s="219"/>
      <c r="V1017" s="225"/>
      <c r="X1017" s="222"/>
    </row>
    <row r="1018" spans="1:24" ht="9.75" customHeight="1">
      <c r="A1018" s="252">
        <v>166</v>
      </c>
      <c r="B1018" s="230" t="s">
        <v>81</v>
      </c>
      <c r="C1018" s="231" t="s">
        <v>82</v>
      </c>
      <c r="D1018" s="232" t="s">
        <v>77</v>
      </c>
      <c r="E1018" s="248">
        <v>0.1</v>
      </c>
      <c r="F1018" s="227">
        <v>11.890155</v>
      </c>
      <c r="G1018" s="226"/>
      <c r="H1018" s="228"/>
      <c r="I1018" s="134"/>
      <c r="J1018" s="134"/>
      <c r="K1018" s="134"/>
      <c r="L1018" s="134"/>
      <c r="M1018" s="134"/>
      <c r="N1018" s="134"/>
      <c r="O1018" s="134"/>
      <c r="P1018" s="134"/>
      <c r="Q1018" s="134"/>
      <c r="R1018" s="134"/>
      <c r="T1018" s="217">
        <f>+H1018</f>
        <v>0</v>
      </c>
      <c r="V1018" s="223">
        <f>+F1018</f>
        <v>11.890155</v>
      </c>
      <c r="X1018" s="220" t="e">
        <f>V1018*$X$8</f>
        <v>#REF!</v>
      </c>
    </row>
    <row r="1019" spans="1:24" ht="9.75" customHeight="1">
      <c r="A1019" s="253"/>
      <c r="B1019" s="230"/>
      <c r="C1019" s="231"/>
      <c r="D1019" s="232"/>
      <c r="E1019" s="248"/>
      <c r="F1019" s="227"/>
      <c r="G1019" s="226"/>
      <c r="H1019" s="228"/>
      <c r="I1019" s="134"/>
      <c r="J1019" s="134"/>
      <c r="K1019" s="134"/>
      <c r="L1019" s="134"/>
      <c r="M1019" s="134"/>
      <c r="N1019" s="134"/>
      <c r="O1019" s="134"/>
      <c r="P1019" s="134"/>
      <c r="Q1019" s="134"/>
      <c r="R1019" s="134"/>
      <c r="T1019" s="218"/>
      <c r="V1019" s="224"/>
      <c r="X1019" s="221"/>
    </row>
    <row r="1020" spans="1:24" ht="9.75" customHeight="1">
      <c r="A1020" s="253"/>
      <c r="B1020" s="230"/>
      <c r="C1020" s="231"/>
      <c r="D1020" s="232"/>
      <c r="E1020" s="248"/>
      <c r="F1020" s="227"/>
      <c r="G1020" s="226"/>
      <c r="H1020" s="228"/>
      <c r="I1020" s="134"/>
      <c r="J1020" s="134"/>
      <c r="K1020" s="134"/>
      <c r="L1020" s="134"/>
      <c r="M1020" s="134"/>
      <c r="N1020" s="134"/>
      <c r="O1020" s="134"/>
      <c r="P1020" s="134"/>
      <c r="Q1020" s="134"/>
      <c r="R1020" s="134"/>
      <c r="T1020" s="218"/>
      <c r="V1020" s="224"/>
      <c r="X1020" s="221"/>
    </row>
    <row r="1021" spans="1:24" ht="9.75" customHeight="1">
      <c r="A1021" s="253"/>
      <c r="B1021" s="230"/>
      <c r="C1021" s="231"/>
      <c r="D1021" s="232"/>
      <c r="E1021" s="248"/>
      <c r="F1021" s="227"/>
      <c r="G1021" s="226"/>
      <c r="H1021" s="228"/>
      <c r="I1021" s="134"/>
      <c r="J1021" s="134"/>
      <c r="K1021" s="134"/>
      <c r="L1021" s="134"/>
      <c r="M1021" s="134"/>
      <c r="N1021" s="134"/>
      <c r="O1021" s="134"/>
      <c r="P1021" s="134"/>
      <c r="Q1021" s="134"/>
      <c r="R1021" s="134"/>
      <c r="T1021" s="218"/>
      <c r="V1021" s="224"/>
      <c r="X1021" s="221"/>
    </row>
    <row r="1022" spans="1:24" ht="9.75" customHeight="1">
      <c r="A1022" s="254"/>
      <c r="B1022" s="230"/>
      <c r="C1022" s="231"/>
      <c r="D1022" s="232"/>
      <c r="E1022" s="248"/>
      <c r="F1022" s="227"/>
      <c r="G1022" s="226"/>
      <c r="H1022" s="228"/>
      <c r="I1022" s="134"/>
      <c r="J1022" s="134"/>
      <c r="K1022" s="134"/>
      <c r="L1022" s="134"/>
      <c r="M1022" s="134"/>
      <c r="N1022" s="134"/>
      <c r="O1022" s="134"/>
      <c r="P1022" s="134"/>
      <c r="Q1022" s="134"/>
      <c r="R1022" s="134"/>
      <c r="T1022" s="219"/>
      <c r="V1022" s="225"/>
      <c r="X1022" s="222"/>
    </row>
    <row r="1023" spans="1:24" ht="9.75" customHeight="1">
      <c r="A1023" s="252">
        <v>167</v>
      </c>
      <c r="B1023" s="230" t="s">
        <v>83</v>
      </c>
      <c r="C1023" s="231" t="s">
        <v>84</v>
      </c>
      <c r="D1023" s="232" t="s">
        <v>85</v>
      </c>
      <c r="E1023" s="239">
        <v>0.52922000000000002</v>
      </c>
      <c r="F1023" s="227">
        <v>3.3333540000000004</v>
      </c>
      <c r="G1023" s="226"/>
      <c r="H1023" s="228"/>
      <c r="I1023" s="134"/>
      <c r="J1023" s="134"/>
      <c r="K1023" s="134"/>
      <c r="L1023" s="134"/>
      <c r="M1023" s="134"/>
      <c r="N1023" s="134"/>
      <c r="O1023" s="134"/>
      <c r="P1023" s="134"/>
      <c r="Q1023" s="134"/>
      <c r="R1023" s="134"/>
      <c r="T1023" s="217">
        <f>+H1023</f>
        <v>0</v>
      </c>
      <c r="V1023" s="223">
        <f>+F1023</f>
        <v>3.3333540000000004</v>
      </c>
      <c r="X1023" s="220" t="e">
        <f>V1023*$X$8</f>
        <v>#REF!</v>
      </c>
    </row>
    <row r="1024" spans="1:24" ht="9.75" customHeight="1">
      <c r="A1024" s="253"/>
      <c r="B1024" s="230"/>
      <c r="C1024" s="231"/>
      <c r="D1024" s="232"/>
      <c r="E1024" s="239"/>
      <c r="F1024" s="227"/>
      <c r="G1024" s="226"/>
      <c r="H1024" s="228"/>
      <c r="I1024" s="134"/>
      <c r="J1024" s="134"/>
      <c r="K1024" s="134"/>
      <c r="L1024" s="134"/>
      <c r="M1024" s="134"/>
      <c r="N1024" s="134"/>
      <c r="O1024" s="134"/>
      <c r="P1024" s="134"/>
      <c r="Q1024" s="134"/>
      <c r="R1024" s="134"/>
      <c r="T1024" s="218"/>
      <c r="V1024" s="224"/>
      <c r="X1024" s="221"/>
    </row>
    <row r="1025" spans="1:24" ht="9.75" customHeight="1">
      <c r="A1025" s="253"/>
      <c r="B1025" s="230"/>
      <c r="C1025" s="231"/>
      <c r="D1025" s="232"/>
      <c r="E1025" s="239"/>
      <c r="F1025" s="227"/>
      <c r="G1025" s="226"/>
      <c r="H1025" s="228"/>
      <c r="I1025" s="134"/>
      <c r="J1025" s="134"/>
      <c r="K1025" s="134"/>
      <c r="L1025" s="134"/>
      <c r="M1025" s="134"/>
      <c r="N1025" s="134"/>
      <c r="O1025" s="134"/>
      <c r="P1025" s="134"/>
      <c r="Q1025" s="134"/>
      <c r="R1025" s="134"/>
      <c r="T1025" s="218"/>
      <c r="V1025" s="224"/>
      <c r="X1025" s="221"/>
    </row>
    <row r="1026" spans="1:24" ht="9.75" customHeight="1">
      <c r="A1026" s="253"/>
      <c r="B1026" s="230"/>
      <c r="C1026" s="231"/>
      <c r="D1026" s="232"/>
      <c r="E1026" s="239"/>
      <c r="F1026" s="227"/>
      <c r="G1026" s="226"/>
      <c r="H1026" s="228"/>
      <c r="I1026" s="134"/>
      <c r="J1026" s="134"/>
      <c r="K1026" s="134"/>
      <c r="L1026" s="134"/>
      <c r="M1026" s="134"/>
      <c r="N1026" s="134"/>
      <c r="O1026" s="134"/>
      <c r="P1026" s="134"/>
      <c r="Q1026" s="134"/>
      <c r="R1026" s="134"/>
      <c r="T1026" s="218"/>
      <c r="V1026" s="224"/>
      <c r="X1026" s="221"/>
    </row>
    <row r="1027" spans="1:24" ht="9.75" customHeight="1">
      <c r="A1027" s="254"/>
      <c r="B1027" s="230"/>
      <c r="C1027" s="231"/>
      <c r="D1027" s="232"/>
      <c r="E1027" s="239"/>
      <c r="F1027" s="227"/>
      <c r="G1027" s="226"/>
      <c r="H1027" s="228"/>
      <c r="I1027" s="134"/>
      <c r="J1027" s="134"/>
      <c r="K1027" s="134"/>
      <c r="L1027" s="134"/>
      <c r="M1027" s="134"/>
      <c r="N1027" s="134"/>
      <c r="O1027" s="134"/>
      <c r="P1027" s="134"/>
      <c r="Q1027" s="134"/>
      <c r="R1027" s="134"/>
      <c r="T1027" s="219"/>
      <c r="V1027" s="225"/>
      <c r="X1027" s="222"/>
    </row>
    <row r="1028" spans="1:24" ht="23.25" customHeight="1">
      <c r="A1028" s="114"/>
      <c r="B1028" s="119"/>
      <c r="C1028" s="120" t="s">
        <v>143</v>
      </c>
      <c r="D1028" s="126">
        <v>3.4046388395130016</v>
      </c>
      <c r="E1028" s="121" t="s">
        <v>70</v>
      </c>
      <c r="F1028" s="122"/>
      <c r="G1028" s="123"/>
      <c r="H1028" s="124"/>
      <c r="I1028" s="135"/>
      <c r="J1028" s="135"/>
      <c r="K1028" s="135"/>
      <c r="L1028" s="135"/>
      <c r="M1028" s="135"/>
      <c r="N1028" s="135"/>
      <c r="O1028" s="135"/>
      <c r="P1028" s="135"/>
      <c r="Q1028" s="135"/>
      <c r="R1028" s="135"/>
      <c r="T1028" s="127">
        <f>SUM(T998:T1027)</f>
        <v>0</v>
      </c>
      <c r="V1028" s="125"/>
      <c r="W1028" s="6"/>
      <c r="X1028" s="6"/>
    </row>
    <row r="1029" spans="1:24" ht="9.75" customHeight="1">
      <c r="A1029" s="229"/>
      <c r="B1029" s="230"/>
      <c r="C1029" s="251" t="s">
        <v>86</v>
      </c>
      <c r="D1029" s="232"/>
      <c r="E1029" s="239"/>
      <c r="F1029" s="249">
        <v>0</v>
      </c>
      <c r="G1029" s="226"/>
      <c r="H1029" s="228"/>
      <c r="I1029" s="134"/>
      <c r="J1029" s="134"/>
      <c r="K1029" s="134"/>
      <c r="L1029" s="134"/>
      <c r="M1029" s="134"/>
      <c r="N1029" s="134"/>
      <c r="O1029" s="134"/>
      <c r="P1029" s="134"/>
      <c r="Q1029" s="134"/>
      <c r="R1029" s="134"/>
      <c r="T1029" s="217">
        <f>+H1029</f>
        <v>0</v>
      </c>
      <c r="V1029" s="223">
        <f>+F1029</f>
        <v>0</v>
      </c>
      <c r="X1029" s="220" t="e">
        <f>V1029*$X$8</f>
        <v>#REF!</v>
      </c>
    </row>
    <row r="1030" spans="1:24" ht="9.75" customHeight="1">
      <c r="A1030" s="229"/>
      <c r="B1030" s="230"/>
      <c r="C1030" s="251"/>
      <c r="D1030" s="232"/>
      <c r="E1030" s="239"/>
      <c r="F1030" s="249"/>
      <c r="G1030" s="226"/>
      <c r="H1030" s="228"/>
      <c r="I1030" s="134"/>
      <c r="J1030" s="134"/>
      <c r="K1030" s="134"/>
      <c r="L1030" s="134"/>
      <c r="M1030" s="134"/>
      <c r="N1030" s="134"/>
      <c r="O1030" s="134"/>
      <c r="P1030" s="134"/>
      <c r="Q1030" s="134"/>
      <c r="R1030" s="134"/>
      <c r="T1030" s="218"/>
      <c r="V1030" s="224"/>
      <c r="X1030" s="221"/>
    </row>
    <row r="1031" spans="1:24" ht="9.75" customHeight="1">
      <c r="A1031" s="229"/>
      <c r="B1031" s="230"/>
      <c r="C1031" s="251"/>
      <c r="D1031" s="232"/>
      <c r="E1031" s="239"/>
      <c r="F1031" s="249"/>
      <c r="G1031" s="226"/>
      <c r="H1031" s="228"/>
      <c r="I1031" s="134"/>
      <c r="J1031" s="134"/>
      <c r="K1031" s="134"/>
      <c r="L1031" s="134"/>
      <c r="M1031" s="134"/>
      <c r="N1031" s="134"/>
      <c r="O1031" s="134"/>
      <c r="P1031" s="134"/>
      <c r="Q1031" s="134"/>
      <c r="R1031" s="134"/>
      <c r="T1031" s="218"/>
      <c r="V1031" s="224"/>
      <c r="X1031" s="221"/>
    </row>
    <row r="1032" spans="1:24" ht="9.75" customHeight="1">
      <c r="A1032" s="229"/>
      <c r="B1032" s="230"/>
      <c r="C1032" s="251"/>
      <c r="D1032" s="232"/>
      <c r="E1032" s="239"/>
      <c r="F1032" s="249"/>
      <c r="G1032" s="226"/>
      <c r="H1032" s="228"/>
      <c r="I1032" s="134"/>
      <c r="J1032" s="134"/>
      <c r="K1032" s="134"/>
      <c r="L1032" s="134"/>
      <c r="M1032" s="134"/>
      <c r="N1032" s="134"/>
      <c r="O1032" s="134"/>
      <c r="P1032" s="134"/>
      <c r="Q1032" s="134"/>
      <c r="R1032" s="134"/>
      <c r="T1032" s="218"/>
      <c r="V1032" s="224"/>
      <c r="X1032" s="221"/>
    </row>
    <row r="1033" spans="1:24" ht="9.75" customHeight="1">
      <c r="A1033" s="229"/>
      <c r="B1033" s="230"/>
      <c r="C1033" s="251"/>
      <c r="D1033" s="232"/>
      <c r="E1033" s="239"/>
      <c r="F1033" s="249"/>
      <c r="G1033" s="226"/>
      <c r="H1033" s="228"/>
      <c r="I1033" s="134"/>
      <c r="J1033" s="134"/>
      <c r="K1033" s="134"/>
      <c r="L1033" s="134"/>
      <c r="M1033" s="134"/>
      <c r="N1033" s="134"/>
      <c r="O1033" s="134"/>
      <c r="P1033" s="134"/>
      <c r="Q1033" s="134"/>
      <c r="R1033" s="134"/>
      <c r="T1033" s="219"/>
      <c r="V1033" s="225"/>
      <c r="X1033" s="222"/>
    </row>
    <row r="1034" spans="1:24" ht="9.75" customHeight="1">
      <c r="A1034" s="229">
        <v>168</v>
      </c>
      <c r="B1034" s="250" t="s">
        <v>87</v>
      </c>
      <c r="C1034" s="231" t="s">
        <v>88</v>
      </c>
      <c r="D1034" s="232" t="s">
        <v>85</v>
      </c>
      <c r="E1034" s="239">
        <v>8.2535999999999998E-2</v>
      </c>
      <c r="F1034" s="227">
        <v>74.129678924680007</v>
      </c>
      <c r="G1034" s="226"/>
      <c r="H1034" s="228"/>
      <c r="I1034" s="134"/>
      <c r="J1034" s="134"/>
      <c r="K1034" s="134"/>
      <c r="L1034" s="134"/>
      <c r="M1034" s="134"/>
      <c r="N1034" s="134"/>
      <c r="O1034" s="134"/>
      <c r="P1034" s="134"/>
      <c r="Q1034" s="134"/>
      <c r="R1034" s="134"/>
      <c r="T1034" s="217">
        <f>+H1034</f>
        <v>0</v>
      </c>
      <c r="V1034" s="223">
        <f>+F1034</f>
        <v>74.129678924680007</v>
      </c>
      <c r="X1034" s="220" t="e">
        <f>V1034*$X$8</f>
        <v>#REF!</v>
      </c>
    </row>
    <row r="1035" spans="1:24" ht="9.75" customHeight="1">
      <c r="A1035" s="229"/>
      <c r="B1035" s="231"/>
      <c r="C1035" s="231"/>
      <c r="D1035" s="232"/>
      <c r="E1035" s="239"/>
      <c r="F1035" s="227"/>
      <c r="G1035" s="226"/>
      <c r="H1035" s="228"/>
      <c r="I1035" s="134"/>
      <c r="J1035" s="134"/>
      <c r="K1035" s="134"/>
      <c r="L1035" s="134"/>
      <c r="M1035" s="134"/>
      <c r="N1035" s="134"/>
      <c r="O1035" s="134"/>
      <c r="P1035" s="134"/>
      <c r="Q1035" s="134"/>
      <c r="R1035" s="134"/>
      <c r="T1035" s="218"/>
      <c r="V1035" s="224"/>
      <c r="X1035" s="221"/>
    </row>
    <row r="1036" spans="1:24" ht="9.75" customHeight="1">
      <c r="A1036" s="229"/>
      <c r="B1036" s="231"/>
      <c r="C1036" s="231"/>
      <c r="D1036" s="232"/>
      <c r="E1036" s="239"/>
      <c r="F1036" s="227"/>
      <c r="G1036" s="226"/>
      <c r="H1036" s="228"/>
      <c r="I1036" s="134"/>
      <c r="J1036" s="134"/>
      <c r="K1036" s="134"/>
      <c r="L1036" s="134"/>
      <c r="M1036" s="134"/>
      <c r="N1036" s="134"/>
      <c r="O1036" s="134"/>
      <c r="P1036" s="134"/>
      <c r="Q1036" s="134"/>
      <c r="R1036" s="134"/>
      <c r="T1036" s="218"/>
      <c r="V1036" s="224"/>
      <c r="X1036" s="221"/>
    </row>
    <row r="1037" spans="1:24" ht="9.75" customHeight="1">
      <c r="A1037" s="229"/>
      <c r="B1037" s="231"/>
      <c r="C1037" s="231"/>
      <c r="D1037" s="232"/>
      <c r="E1037" s="239"/>
      <c r="F1037" s="227"/>
      <c r="G1037" s="226"/>
      <c r="H1037" s="228"/>
      <c r="I1037" s="134"/>
      <c r="J1037" s="134"/>
      <c r="K1037" s="134"/>
      <c r="L1037" s="134"/>
      <c r="M1037" s="134"/>
      <c r="N1037" s="134"/>
      <c r="O1037" s="134"/>
      <c r="P1037" s="134"/>
      <c r="Q1037" s="134"/>
      <c r="R1037" s="134"/>
      <c r="T1037" s="218"/>
      <c r="V1037" s="224"/>
      <c r="X1037" s="221"/>
    </row>
    <row r="1038" spans="1:24" ht="9.75" customHeight="1">
      <c r="A1038" s="229"/>
      <c r="B1038" s="231"/>
      <c r="C1038" s="231"/>
      <c r="D1038" s="232"/>
      <c r="E1038" s="239"/>
      <c r="F1038" s="227"/>
      <c r="G1038" s="226"/>
      <c r="H1038" s="228"/>
      <c r="I1038" s="134"/>
      <c r="J1038" s="134"/>
      <c r="K1038" s="134"/>
      <c r="L1038" s="134"/>
      <c r="M1038" s="134"/>
      <c r="N1038" s="134"/>
      <c r="O1038" s="134"/>
      <c r="P1038" s="134"/>
      <c r="Q1038" s="134"/>
      <c r="R1038" s="134"/>
      <c r="T1038" s="219"/>
      <c r="V1038" s="225"/>
      <c r="X1038" s="222"/>
    </row>
    <row r="1039" spans="1:24" ht="9.75" customHeight="1">
      <c r="A1039" s="229">
        <v>169</v>
      </c>
      <c r="B1039" s="230" t="s">
        <v>89</v>
      </c>
      <c r="C1039" s="231" t="s">
        <v>90</v>
      </c>
      <c r="D1039" s="232" t="s">
        <v>80</v>
      </c>
      <c r="E1039" s="248">
        <v>5.6</v>
      </c>
      <c r="F1039" s="227">
        <v>9.5302425204000016</v>
      </c>
      <c r="G1039" s="226"/>
      <c r="H1039" s="228"/>
      <c r="I1039" s="134"/>
      <c r="J1039" s="134"/>
      <c r="K1039" s="134"/>
      <c r="L1039" s="134"/>
      <c r="M1039" s="134"/>
      <c r="N1039" s="134"/>
      <c r="O1039" s="134"/>
      <c r="P1039" s="134"/>
      <c r="Q1039" s="134"/>
      <c r="R1039" s="134"/>
      <c r="T1039" s="217">
        <f>+H1039</f>
        <v>0</v>
      </c>
      <c r="V1039" s="223">
        <f>+F1039</f>
        <v>9.5302425204000016</v>
      </c>
      <c r="X1039" s="220" t="e">
        <f>V1039*$X$8</f>
        <v>#REF!</v>
      </c>
    </row>
    <row r="1040" spans="1:24" ht="9.75" customHeight="1">
      <c r="A1040" s="229"/>
      <c r="B1040" s="230"/>
      <c r="C1040" s="231"/>
      <c r="D1040" s="232"/>
      <c r="E1040" s="248"/>
      <c r="F1040" s="227"/>
      <c r="G1040" s="226"/>
      <c r="H1040" s="228"/>
      <c r="I1040" s="134"/>
      <c r="J1040" s="134"/>
      <c r="K1040" s="134"/>
      <c r="L1040" s="134"/>
      <c r="M1040" s="134"/>
      <c r="N1040" s="134"/>
      <c r="O1040" s="134"/>
      <c r="P1040" s="134"/>
      <c r="Q1040" s="134"/>
      <c r="R1040" s="134"/>
      <c r="T1040" s="218"/>
      <c r="V1040" s="224"/>
      <c r="X1040" s="221"/>
    </row>
    <row r="1041" spans="1:24" ht="9.75" customHeight="1">
      <c r="A1041" s="229"/>
      <c r="B1041" s="230"/>
      <c r="C1041" s="231"/>
      <c r="D1041" s="232"/>
      <c r="E1041" s="248"/>
      <c r="F1041" s="227"/>
      <c r="G1041" s="226"/>
      <c r="H1041" s="228"/>
      <c r="I1041" s="134"/>
      <c r="J1041" s="134"/>
      <c r="K1041" s="134"/>
      <c r="L1041" s="134"/>
      <c r="M1041" s="134"/>
      <c r="N1041" s="134"/>
      <c r="O1041" s="134"/>
      <c r="P1041" s="134"/>
      <c r="Q1041" s="134"/>
      <c r="R1041" s="134"/>
      <c r="T1041" s="218"/>
      <c r="V1041" s="224"/>
      <c r="X1041" s="221"/>
    </row>
    <row r="1042" spans="1:24" ht="9.75" customHeight="1">
      <c r="A1042" s="229"/>
      <c r="B1042" s="230"/>
      <c r="C1042" s="231"/>
      <c r="D1042" s="232"/>
      <c r="E1042" s="248"/>
      <c r="F1042" s="227"/>
      <c r="G1042" s="226"/>
      <c r="H1042" s="228"/>
      <c r="I1042" s="134"/>
      <c r="J1042" s="134"/>
      <c r="K1042" s="134"/>
      <c r="L1042" s="134"/>
      <c r="M1042" s="134"/>
      <c r="N1042" s="134"/>
      <c r="O1042" s="134"/>
      <c r="P1042" s="134"/>
      <c r="Q1042" s="134"/>
      <c r="R1042" s="134"/>
      <c r="T1042" s="218"/>
      <c r="V1042" s="224"/>
      <c r="X1042" s="221"/>
    </row>
    <row r="1043" spans="1:24" ht="9.75" customHeight="1">
      <c r="A1043" s="229"/>
      <c r="B1043" s="230"/>
      <c r="C1043" s="231"/>
      <c r="D1043" s="232"/>
      <c r="E1043" s="248"/>
      <c r="F1043" s="227"/>
      <c r="G1043" s="226"/>
      <c r="H1043" s="228"/>
      <c r="I1043" s="134"/>
      <c r="J1043" s="134"/>
      <c r="K1043" s="134"/>
      <c r="L1043" s="134"/>
      <c r="M1043" s="134"/>
      <c r="N1043" s="134"/>
      <c r="O1043" s="134"/>
      <c r="P1043" s="134"/>
      <c r="Q1043" s="134"/>
      <c r="R1043" s="134"/>
      <c r="T1043" s="219"/>
      <c r="V1043" s="225"/>
      <c r="X1043" s="222"/>
    </row>
    <row r="1044" spans="1:24" ht="9.75" customHeight="1">
      <c r="A1044" s="229">
        <v>170</v>
      </c>
      <c r="B1044" s="230" t="s">
        <v>89</v>
      </c>
      <c r="C1044" s="231" t="s">
        <v>91</v>
      </c>
      <c r="D1044" s="232" t="s">
        <v>80</v>
      </c>
      <c r="E1044" s="248">
        <v>0.8</v>
      </c>
      <c r="F1044" s="227">
        <v>2.3120773703999999</v>
      </c>
      <c r="G1044" s="226"/>
      <c r="H1044" s="228"/>
      <c r="I1044" s="134"/>
      <c r="J1044" s="134"/>
      <c r="K1044" s="134"/>
      <c r="L1044" s="134"/>
      <c r="M1044" s="134"/>
      <c r="N1044" s="134"/>
      <c r="O1044" s="134"/>
      <c r="P1044" s="134"/>
      <c r="Q1044" s="134"/>
      <c r="R1044" s="134"/>
      <c r="T1044" s="217">
        <f>+H1044</f>
        <v>0</v>
      </c>
      <c r="V1044" s="223">
        <f>+F1044</f>
        <v>2.3120773703999999</v>
      </c>
      <c r="X1044" s="220" t="e">
        <f>V1044*$X$8</f>
        <v>#REF!</v>
      </c>
    </row>
    <row r="1045" spans="1:24" ht="9.75" customHeight="1">
      <c r="A1045" s="229"/>
      <c r="B1045" s="230"/>
      <c r="C1045" s="231"/>
      <c r="D1045" s="232"/>
      <c r="E1045" s="248"/>
      <c r="F1045" s="227"/>
      <c r="G1045" s="226"/>
      <c r="H1045" s="228"/>
      <c r="I1045" s="134"/>
      <c r="J1045" s="134"/>
      <c r="K1045" s="134"/>
      <c r="L1045" s="134"/>
      <c r="M1045" s="134"/>
      <c r="N1045" s="134"/>
      <c r="O1045" s="134"/>
      <c r="P1045" s="134"/>
      <c r="Q1045" s="134"/>
      <c r="R1045" s="134"/>
      <c r="T1045" s="218"/>
      <c r="V1045" s="224"/>
      <c r="X1045" s="221"/>
    </row>
    <row r="1046" spans="1:24" ht="9.75" customHeight="1">
      <c r="A1046" s="229"/>
      <c r="B1046" s="230"/>
      <c r="C1046" s="231"/>
      <c r="D1046" s="232"/>
      <c r="E1046" s="248"/>
      <c r="F1046" s="227"/>
      <c r="G1046" s="226"/>
      <c r="H1046" s="228"/>
      <c r="I1046" s="134"/>
      <c r="J1046" s="134"/>
      <c r="K1046" s="134"/>
      <c r="L1046" s="134"/>
      <c r="M1046" s="134"/>
      <c r="N1046" s="134"/>
      <c r="O1046" s="134"/>
      <c r="P1046" s="134"/>
      <c r="Q1046" s="134"/>
      <c r="R1046" s="134"/>
      <c r="T1046" s="218"/>
      <c r="V1046" s="224"/>
      <c r="X1046" s="221"/>
    </row>
    <row r="1047" spans="1:24" ht="9.75" customHeight="1">
      <c r="A1047" s="229"/>
      <c r="B1047" s="230"/>
      <c r="C1047" s="231"/>
      <c r="D1047" s="232"/>
      <c r="E1047" s="248"/>
      <c r="F1047" s="227"/>
      <c r="G1047" s="226"/>
      <c r="H1047" s="228"/>
      <c r="I1047" s="134"/>
      <c r="J1047" s="134"/>
      <c r="K1047" s="134"/>
      <c r="L1047" s="134"/>
      <c r="M1047" s="134"/>
      <c r="N1047" s="134"/>
      <c r="O1047" s="134"/>
      <c r="P1047" s="134"/>
      <c r="Q1047" s="134"/>
      <c r="R1047" s="134"/>
      <c r="T1047" s="218"/>
      <c r="V1047" s="224"/>
      <c r="X1047" s="221"/>
    </row>
    <row r="1048" spans="1:24" ht="9.75" customHeight="1">
      <c r="A1048" s="229"/>
      <c r="B1048" s="230"/>
      <c r="C1048" s="231"/>
      <c r="D1048" s="232"/>
      <c r="E1048" s="248"/>
      <c r="F1048" s="227"/>
      <c r="G1048" s="226"/>
      <c r="H1048" s="228"/>
      <c r="I1048" s="134"/>
      <c r="J1048" s="134"/>
      <c r="K1048" s="134"/>
      <c r="L1048" s="134"/>
      <c r="M1048" s="134"/>
      <c r="N1048" s="134"/>
      <c r="O1048" s="134"/>
      <c r="P1048" s="134"/>
      <c r="Q1048" s="134"/>
      <c r="R1048" s="134"/>
      <c r="T1048" s="219"/>
      <c r="V1048" s="225"/>
      <c r="X1048" s="222"/>
    </row>
    <row r="1049" spans="1:24" ht="9.75" customHeight="1">
      <c r="A1049" s="229">
        <v>171</v>
      </c>
      <c r="B1049" s="234" t="s">
        <v>92</v>
      </c>
      <c r="C1049" s="231" t="s">
        <v>93</v>
      </c>
      <c r="D1049" s="172" t="s">
        <v>94</v>
      </c>
      <c r="E1049" s="247">
        <v>0.3</v>
      </c>
      <c r="F1049" s="227">
        <v>70.557876674597551</v>
      </c>
      <c r="G1049" s="226"/>
      <c r="H1049" s="228"/>
      <c r="I1049" s="134"/>
      <c r="J1049" s="134"/>
      <c r="K1049" s="134"/>
      <c r="L1049" s="134"/>
      <c r="M1049" s="134"/>
      <c r="N1049" s="134"/>
      <c r="O1049" s="134"/>
      <c r="P1049" s="134"/>
      <c r="Q1049" s="134"/>
      <c r="R1049" s="134"/>
      <c r="T1049" s="217">
        <f>+H1049</f>
        <v>0</v>
      </c>
      <c r="V1049" s="223">
        <f>+F1049</f>
        <v>70.557876674597551</v>
      </c>
      <c r="X1049" s="220" t="e">
        <f>V1049*$X$8</f>
        <v>#REF!</v>
      </c>
    </row>
    <row r="1050" spans="1:24" ht="9.75" customHeight="1">
      <c r="A1050" s="229"/>
      <c r="B1050" s="234"/>
      <c r="C1050" s="231"/>
      <c r="D1050" s="172"/>
      <c r="E1050" s="247"/>
      <c r="F1050" s="227"/>
      <c r="G1050" s="226"/>
      <c r="H1050" s="228"/>
      <c r="I1050" s="134"/>
      <c r="J1050" s="134"/>
      <c r="K1050" s="134"/>
      <c r="L1050" s="134"/>
      <c r="M1050" s="134"/>
      <c r="N1050" s="134"/>
      <c r="O1050" s="134"/>
      <c r="P1050" s="134"/>
      <c r="Q1050" s="134"/>
      <c r="R1050" s="134"/>
      <c r="T1050" s="218"/>
      <c r="V1050" s="224"/>
      <c r="X1050" s="221"/>
    </row>
    <row r="1051" spans="1:24" ht="9.75" customHeight="1">
      <c r="A1051" s="229"/>
      <c r="B1051" s="234"/>
      <c r="C1051" s="231"/>
      <c r="D1051" s="172"/>
      <c r="E1051" s="247"/>
      <c r="F1051" s="227"/>
      <c r="G1051" s="226"/>
      <c r="H1051" s="228"/>
      <c r="I1051" s="134"/>
      <c r="J1051" s="134"/>
      <c r="K1051" s="134"/>
      <c r="L1051" s="134"/>
      <c r="M1051" s="134"/>
      <c r="N1051" s="134"/>
      <c r="O1051" s="134"/>
      <c r="P1051" s="134"/>
      <c r="Q1051" s="134"/>
      <c r="R1051" s="134"/>
      <c r="T1051" s="218"/>
      <c r="V1051" s="224"/>
      <c r="X1051" s="221"/>
    </row>
    <row r="1052" spans="1:24" ht="9.75" customHeight="1">
      <c r="A1052" s="229"/>
      <c r="B1052" s="234"/>
      <c r="C1052" s="231"/>
      <c r="D1052" s="172"/>
      <c r="E1052" s="247"/>
      <c r="F1052" s="227"/>
      <c r="G1052" s="226"/>
      <c r="H1052" s="228"/>
      <c r="I1052" s="134"/>
      <c r="J1052" s="134"/>
      <c r="K1052" s="134"/>
      <c r="L1052" s="134"/>
      <c r="M1052" s="134"/>
      <c r="N1052" s="134"/>
      <c r="O1052" s="134"/>
      <c r="P1052" s="134"/>
      <c r="Q1052" s="134"/>
      <c r="R1052" s="134"/>
      <c r="T1052" s="218"/>
      <c r="V1052" s="224"/>
      <c r="X1052" s="221"/>
    </row>
    <row r="1053" spans="1:24" ht="9.75" customHeight="1">
      <c r="A1053" s="229"/>
      <c r="B1053" s="234"/>
      <c r="C1053" s="231"/>
      <c r="D1053" s="172"/>
      <c r="E1053" s="247"/>
      <c r="F1053" s="227"/>
      <c r="G1053" s="226"/>
      <c r="H1053" s="228"/>
      <c r="I1053" s="134"/>
      <c r="J1053" s="134"/>
      <c r="K1053" s="134"/>
      <c r="L1053" s="134"/>
      <c r="M1053" s="134"/>
      <c r="N1053" s="134"/>
      <c r="O1053" s="134"/>
      <c r="P1053" s="134"/>
      <c r="Q1053" s="134"/>
      <c r="R1053" s="134"/>
      <c r="T1053" s="219"/>
      <c r="V1053" s="225"/>
      <c r="X1053" s="222"/>
    </row>
    <row r="1054" spans="1:24" ht="9.75" customHeight="1">
      <c r="A1054" s="229">
        <v>172</v>
      </c>
      <c r="B1054" s="243" t="s">
        <v>89</v>
      </c>
      <c r="C1054" s="245" t="s">
        <v>96</v>
      </c>
      <c r="D1054" s="245" t="s">
        <v>85</v>
      </c>
      <c r="E1054" s="246">
        <v>4.3999999999999997E-2</v>
      </c>
      <c r="F1054" s="227">
        <v>485.92914242039996</v>
      </c>
      <c r="G1054" s="226"/>
      <c r="H1054" s="228"/>
      <c r="I1054" s="134"/>
      <c r="J1054" s="134"/>
      <c r="K1054" s="134"/>
      <c r="L1054" s="134"/>
      <c r="M1054" s="134"/>
      <c r="N1054" s="134"/>
      <c r="O1054" s="134"/>
      <c r="P1054" s="134"/>
      <c r="Q1054" s="134"/>
      <c r="R1054" s="134"/>
      <c r="T1054" s="217">
        <f>+H1054</f>
        <v>0</v>
      </c>
      <c r="V1054" s="223">
        <f>+F1054</f>
        <v>485.92914242039996</v>
      </c>
      <c r="X1054" s="220" t="e">
        <f>V1054*$X$8</f>
        <v>#REF!</v>
      </c>
    </row>
    <row r="1055" spans="1:24" ht="9.75" customHeight="1">
      <c r="A1055" s="229"/>
      <c r="B1055" s="244"/>
      <c r="C1055" s="245"/>
      <c r="D1055" s="245"/>
      <c r="E1055" s="246"/>
      <c r="F1055" s="227"/>
      <c r="G1055" s="226"/>
      <c r="H1055" s="228"/>
      <c r="I1055" s="134"/>
      <c r="J1055" s="134"/>
      <c r="K1055" s="134"/>
      <c r="L1055" s="134"/>
      <c r="M1055" s="134"/>
      <c r="N1055" s="134"/>
      <c r="O1055" s="134"/>
      <c r="P1055" s="134"/>
      <c r="Q1055" s="134"/>
      <c r="R1055" s="134"/>
      <c r="T1055" s="218"/>
      <c r="V1055" s="224"/>
      <c r="X1055" s="221"/>
    </row>
    <row r="1056" spans="1:24" ht="9.75" customHeight="1">
      <c r="A1056" s="229"/>
      <c r="B1056" s="244"/>
      <c r="C1056" s="245"/>
      <c r="D1056" s="245"/>
      <c r="E1056" s="246"/>
      <c r="F1056" s="227"/>
      <c r="G1056" s="226"/>
      <c r="H1056" s="228"/>
      <c r="I1056" s="134"/>
      <c r="J1056" s="134"/>
      <c r="K1056" s="134"/>
      <c r="L1056" s="134"/>
      <c r="M1056" s="134"/>
      <c r="N1056" s="134"/>
      <c r="O1056" s="134"/>
      <c r="P1056" s="134"/>
      <c r="Q1056" s="134"/>
      <c r="R1056" s="134"/>
      <c r="T1056" s="218"/>
      <c r="V1056" s="224"/>
      <c r="X1056" s="221"/>
    </row>
    <row r="1057" spans="1:24" ht="9.75" customHeight="1">
      <c r="A1057" s="229"/>
      <c r="B1057" s="244"/>
      <c r="C1057" s="245"/>
      <c r="D1057" s="245"/>
      <c r="E1057" s="246"/>
      <c r="F1057" s="227"/>
      <c r="G1057" s="226"/>
      <c r="H1057" s="228"/>
      <c r="I1057" s="134"/>
      <c r="J1057" s="134"/>
      <c r="K1057" s="134"/>
      <c r="L1057" s="134"/>
      <c r="M1057" s="134"/>
      <c r="N1057" s="134"/>
      <c r="O1057" s="134"/>
      <c r="P1057" s="134"/>
      <c r="Q1057" s="134"/>
      <c r="R1057" s="134"/>
      <c r="T1057" s="218"/>
      <c r="V1057" s="224"/>
      <c r="X1057" s="221"/>
    </row>
    <row r="1058" spans="1:24" ht="9.75" customHeight="1">
      <c r="A1058" s="229"/>
      <c r="B1058" s="244"/>
      <c r="C1058" s="245"/>
      <c r="D1058" s="245"/>
      <c r="E1058" s="246"/>
      <c r="F1058" s="227"/>
      <c r="G1058" s="226"/>
      <c r="H1058" s="228"/>
      <c r="I1058" s="134"/>
      <c r="J1058" s="134"/>
      <c r="K1058" s="134"/>
      <c r="L1058" s="134"/>
      <c r="M1058" s="134"/>
      <c r="N1058" s="134"/>
      <c r="O1058" s="134"/>
      <c r="P1058" s="134"/>
      <c r="Q1058" s="134"/>
      <c r="R1058" s="134"/>
      <c r="T1058" s="219"/>
      <c r="V1058" s="225"/>
      <c r="X1058" s="222"/>
    </row>
    <row r="1059" spans="1:24" ht="9.75" customHeight="1">
      <c r="A1059" s="229">
        <v>173</v>
      </c>
      <c r="B1059" s="230" t="s">
        <v>97</v>
      </c>
      <c r="C1059" s="231" t="s">
        <v>98</v>
      </c>
      <c r="D1059" s="232" t="s">
        <v>99</v>
      </c>
      <c r="E1059" s="239">
        <v>4.9000000000000004</v>
      </c>
      <c r="F1059" s="227">
        <v>5.1578348999999992</v>
      </c>
      <c r="G1059" s="226"/>
      <c r="H1059" s="228"/>
      <c r="I1059" s="134"/>
      <c r="J1059" s="134"/>
      <c r="K1059" s="134"/>
      <c r="L1059" s="134"/>
      <c r="M1059" s="134"/>
      <c r="N1059" s="134"/>
      <c r="O1059" s="134"/>
      <c r="P1059" s="134"/>
      <c r="Q1059" s="134"/>
      <c r="R1059" s="134"/>
      <c r="T1059" s="217">
        <f>+H1059</f>
        <v>0</v>
      </c>
      <c r="V1059" s="223">
        <f>+F1059</f>
        <v>5.1578348999999992</v>
      </c>
      <c r="X1059" s="220" t="e">
        <f>V1059*$X$8</f>
        <v>#REF!</v>
      </c>
    </row>
    <row r="1060" spans="1:24" ht="9.75" customHeight="1">
      <c r="A1060" s="229"/>
      <c r="B1060" s="230"/>
      <c r="C1060" s="231"/>
      <c r="D1060" s="232"/>
      <c r="E1060" s="239"/>
      <c r="F1060" s="227"/>
      <c r="G1060" s="226"/>
      <c r="H1060" s="228"/>
      <c r="I1060" s="134"/>
      <c r="J1060" s="134"/>
      <c r="K1060" s="134"/>
      <c r="L1060" s="134"/>
      <c r="M1060" s="134"/>
      <c r="N1060" s="134"/>
      <c r="O1060" s="134"/>
      <c r="P1060" s="134"/>
      <c r="Q1060" s="134"/>
      <c r="R1060" s="134"/>
      <c r="T1060" s="218"/>
      <c r="V1060" s="224"/>
      <c r="X1060" s="221"/>
    </row>
    <row r="1061" spans="1:24" ht="9.75" customHeight="1">
      <c r="A1061" s="229"/>
      <c r="B1061" s="230"/>
      <c r="C1061" s="231"/>
      <c r="D1061" s="232"/>
      <c r="E1061" s="239"/>
      <c r="F1061" s="227"/>
      <c r="G1061" s="226"/>
      <c r="H1061" s="228"/>
      <c r="I1061" s="134"/>
      <c r="J1061" s="134"/>
      <c r="K1061" s="134"/>
      <c r="L1061" s="134"/>
      <c r="M1061" s="134"/>
      <c r="N1061" s="134"/>
      <c r="O1061" s="134"/>
      <c r="P1061" s="134"/>
      <c r="Q1061" s="134"/>
      <c r="R1061" s="134"/>
      <c r="T1061" s="218"/>
      <c r="V1061" s="224"/>
      <c r="X1061" s="221"/>
    </row>
    <row r="1062" spans="1:24" ht="9.75" customHeight="1">
      <c r="A1062" s="229"/>
      <c r="B1062" s="230"/>
      <c r="C1062" s="231"/>
      <c r="D1062" s="232"/>
      <c r="E1062" s="239"/>
      <c r="F1062" s="227"/>
      <c r="G1062" s="226"/>
      <c r="H1062" s="228"/>
      <c r="I1062" s="134"/>
      <c r="J1062" s="134"/>
      <c r="K1062" s="134"/>
      <c r="L1062" s="134"/>
      <c r="M1062" s="134"/>
      <c r="N1062" s="134"/>
      <c r="O1062" s="134"/>
      <c r="P1062" s="134"/>
      <c r="Q1062" s="134"/>
      <c r="R1062" s="134"/>
      <c r="T1062" s="218"/>
      <c r="V1062" s="224"/>
      <c r="X1062" s="221"/>
    </row>
    <row r="1063" spans="1:24" ht="9.75" customHeight="1">
      <c r="A1063" s="229"/>
      <c r="B1063" s="230"/>
      <c r="C1063" s="231"/>
      <c r="D1063" s="232"/>
      <c r="E1063" s="239"/>
      <c r="F1063" s="227"/>
      <c r="G1063" s="226"/>
      <c r="H1063" s="228"/>
      <c r="I1063" s="134"/>
      <c r="J1063" s="134"/>
      <c r="K1063" s="134"/>
      <c r="L1063" s="134"/>
      <c r="M1063" s="134"/>
      <c r="N1063" s="134"/>
      <c r="O1063" s="134"/>
      <c r="P1063" s="134"/>
      <c r="Q1063" s="134"/>
      <c r="R1063" s="134"/>
      <c r="T1063" s="219"/>
      <c r="V1063" s="225"/>
      <c r="X1063" s="222"/>
    </row>
    <row r="1064" spans="1:24" ht="9.75" customHeight="1">
      <c r="A1064" s="229">
        <v>174</v>
      </c>
      <c r="B1064" s="230" t="s">
        <v>100</v>
      </c>
      <c r="C1064" s="231" t="s">
        <v>101</v>
      </c>
      <c r="D1064" s="232" t="s">
        <v>74</v>
      </c>
      <c r="E1064" s="239">
        <v>4.9000000000000004</v>
      </c>
      <c r="F1064" s="227">
        <v>1.1165262456491998</v>
      </c>
      <c r="G1064" s="226"/>
      <c r="H1064" s="228"/>
      <c r="I1064" s="134"/>
      <c r="J1064" s="134"/>
      <c r="K1064" s="134"/>
      <c r="L1064" s="134"/>
      <c r="M1064" s="134"/>
      <c r="N1064" s="134"/>
      <c r="O1064" s="134"/>
      <c r="P1064" s="134"/>
      <c r="Q1064" s="134"/>
      <c r="R1064" s="134"/>
      <c r="T1064" s="217">
        <f>+H1064</f>
        <v>0</v>
      </c>
      <c r="V1064" s="223">
        <f>+F1064</f>
        <v>1.1165262456491998</v>
      </c>
      <c r="X1064" s="220" t="e">
        <f>V1064*$X$8</f>
        <v>#REF!</v>
      </c>
    </row>
    <row r="1065" spans="1:24" ht="9.75" customHeight="1">
      <c r="A1065" s="229"/>
      <c r="B1065" s="230"/>
      <c r="C1065" s="231"/>
      <c r="D1065" s="232"/>
      <c r="E1065" s="239"/>
      <c r="F1065" s="227"/>
      <c r="G1065" s="226"/>
      <c r="H1065" s="228"/>
      <c r="I1065" s="134"/>
      <c r="J1065" s="134"/>
      <c r="K1065" s="134"/>
      <c r="L1065" s="134"/>
      <c r="M1065" s="134"/>
      <c r="N1065" s="134"/>
      <c r="O1065" s="134"/>
      <c r="P1065" s="134"/>
      <c r="Q1065" s="134"/>
      <c r="R1065" s="134"/>
      <c r="T1065" s="218"/>
      <c r="V1065" s="224"/>
      <c r="X1065" s="221"/>
    </row>
    <row r="1066" spans="1:24" ht="9.75" customHeight="1">
      <c r="A1066" s="229"/>
      <c r="B1066" s="230"/>
      <c r="C1066" s="231"/>
      <c r="D1066" s="232"/>
      <c r="E1066" s="239"/>
      <c r="F1066" s="227"/>
      <c r="G1066" s="226"/>
      <c r="H1066" s="228"/>
      <c r="I1066" s="134"/>
      <c r="J1066" s="134"/>
      <c r="K1066" s="134"/>
      <c r="L1066" s="134"/>
      <c r="M1066" s="134"/>
      <c r="N1066" s="134"/>
      <c r="O1066" s="134"/>
      <c r="P1066" s="134"/>
      <c r="Q1066" s="134"/>
      <c r="R1066" s="134"/>
      <c r="T1066" s="218"/>
      <c r="V1066" s="224"/>
      <c r="X1066" s="221"/>
    </row>
    <row r="1067" spans="1:24" ht="9.75" customHeight="1">
      <c r="A1067" s="229"/>
      <c r="B1067" s="230"/>
      <c r="C1067" s="231"/>
      <c r="D1067" s="232"/>
      <c r="E1067" s="239"/>
      <c r="F1067" s="227"/>
      <c r="G1067" s="226"/>
      <c r="H1067" s="228"/>
      <c r="I1067" s="134"/>
      <c r="J1067" s="134"/>
      <c r="K1067" s="134"/>
      <c r="L1067" s="134"/>
      <c r="M1067" s="134"/>
      <c r="N1067" s="134"/>
      <c r="O1067" s="134"/>
      <c r="P1067" s="134"/>
      <c r="Q1067" s="134"/>
      <c r="R1067" s="134"/>
      <c r="T1067" s="218"/>
      <c r="V1067" s="224"/>
      <c r="X1067" s="221"/>
    </row>
    <row r="1068" spans="1:24" ht="9.75" customHeight="1">
      <c r="A1068" s="229"/>
      <c r="B1068" s="230"/>
      <c r="C1068" s="231"/>
      <c r="D1068" s="232"/>
      <c r="E1068" s="239"/>
      <c r="F1068" s="227"/>
      <c r="G1068" s="226"/>
      <c r="H1068" s="228"/>
      <c r="I1068" s="134"/>
      <c r="J1068" s="134"/>
      <c r="K1068" s="134"/>
      <c r="L1068" s="134"/>
      <c r="M1068" s="134"/>
      <c r="N1068" s="134"/>
      <c r="O1068" s="134"/>
      <c r="P1068" s="134"/>
      <c r="Q1068" s="134"/>
      <c r="R1068" s="134"/>
      <c r="T1068" s="219"/>
      <c r="V1068" s="225"/>
      <c r="X1068" s="222"/>
    </row>
    <row r="1069" spans="1:24" ht="9.75" customHeight="1">
      <c r="A1069" s="229">
        <v>175</v>
      </c>
      <c r="B1069" s="230" t="s">
        <v>102</v>
      </c>
      <c r="C1069" s="231" t="s">
        <v>103</v>
      </c>
      <c r="D1069" s="232" t="s">
        <v>104</v>
      </c>
      <c r="E1069" s="239">
        <v>2.79</v>
      </c>
      <c r="F1069" s="227">
        <v>1.1518307078079997</v>
      </c>
      <c r="G1069" s="226"/>
      <c r="H1069" s="228"/>
      <c r="I1069" s="134"/>
      <c r="J1069" s="134"/>
      <c r="K1069" s="134"/>
      <c r="L1069" s="134"/>
      <c r="M1069" s="134"/>
      <c r="N1069" s="134"/>
      <c r="O1069" s="134"/>
      <c r="P1069" s="134"/>
      <c r="Q1069" s="134"/>
      <c r="R1069" s="134"/>
      <c r="T1069" s="217">
        <f>+H1069</f>
        <v>0</v>
      </c>
      <c r="V1069" s="223">
        <f>+F1069</f>
        <v>1.1518307078079997</v>
      </c>
      <c r="X1069" s="220" t="e">
        <f>V1069*$X$8</f>
        <v>#REF!</v>
      </c>
    </row>
    <row r="1070" spans="1:24" ht="9.75" customHeight="1">
      <c r="A1070" s="229"/>
      <c r="B1070" s="230"/>
      <c r="C1070" s="231"/>
      <c r="D1070" s="232"/>
      <c r="E1070" s="239"/>
      <c r="F1070" s="227"/>
      <c r="G1070" s="226"/>
      <c r="H1070" s="228"/>
      <c r="I1070" s="134"/>
      <c r="J1070" s="134"/>
      <c r="K1070" s="134"/>
      <c r="L1070" s="134"/>
      <c r="M1070" s="134"/>
      <c r="N1070" s="134"/>
      <c r="O1070" s="134"/>
      <c r="P1070" s="134"/>
      <c r="Q1070" s="134"/>
      <c r="R1070" s="134"/>
      <c r="T1070" s="218"/>
      <c r="V1070" s="224"/>
      <c r="X1070" s="221"/>
    </row>
    <row r="1071" spans="1:24" ht="9.75" customHeight="1">
      <c r="A1071" s="229"/>
      <c r="B1071" s="230"/>
      <c r="C1071" s="231"/>
      <c r="D1071" s="232"/>
      <c r="E1071" s="239"/>
      <c r="F1071" s="227"/>
      <c r="G1071" s="226"/>
      <c r="H1071" s="228"/>
      <c r="I1071" s="134"/>
      <c r="J1071" s="134"/>
      <c r="K1071" s="134"/>
      <c r="L1071" s="134"/>
      <c r="M1071" s="134"/>
      <c r="N1071" s="134"/>
      <c r="O1071" s="134"/>
      <c r="P1071" s="134"/>
      <c r="Q1071" s="134"/>
      <c r="R1071" s="134"/>
      <c r="T1071" s="218"/>
      <c r="V1071" s="224"/>
      <c r="X1071" s="221"/>
    </row>
    <row r="1072" spans="1:24" ht="9.75" customHeight="1">
      <c r="A1072" s="229"/>
      <c r="B1072" s="230"/>
      <c r="C1072" s="231"/>
      <c r="D1072" s="232"/>
      <c r="E1072" s="239"/>
      <c r="F1072" s="227"/>
      <c r="G1072" s="226"/>
      <c r="H1072" s="228"/>
      <c r="I1072" s="134"/>
      <c r="J1072" s="134"/>
      <c r="K1072" s="134"/>
      <c r="L1072" s="134"/>
      <c r="M1072" s="134"/>
      <c r="N1072" s="134"/>
      <c r="O1072" s="134"/>
      <c r="P1072" s="134"/>
      <c r="Q1072" s="134"/>
      <c r="R1072" s="134"/>
      <c r="T1072" s="218"/>
      <c r="V1072" s="224"/>
      <c r="X1072" s="221"/>
    </row>
    <row r="1073" spans="1:24" ht="9.75" customHeight="1">
      <c r="A1073" s="229"/>
      <c r="B1073" s="230"/>
      <c r="C1073" s="231"/>
      <c r="D1073" s="232"/>
      <c r="E1073" s="239"/>
      <c r="F1073" s="227"/>
      <c r="G1073" s="226"/>
      <c r="H1073" s="228"/>
      <c r="I1073" s="134"/>
      <c r="J1073" s="134"/>
      <c r="K1073" s="134"/>
      <c r="L1073" s="134"/>
      <c r="M1073" s="134"/>
      <c r="N1073" s="134"/>
      <c r="O1073" s="134"/>
      <c r="P1073" s="134"/>
      <c r="Q1073" s="134"/>
      <c r="R1073" s="134"/>
      <c r="T1073" s="219"/>
      <c r="V1073" s="225"/>
      <c r="X1073" s="222"/>
    </row>
    <row r="1074" spans="1:24" ht="9.75" customHeight="1">
      <c r="A1074" s="229">
        <v>176</v>
      </c>
      <c r="B1074" s="230" t="s">
        <v>105</v>
      </c>
      <c r="C1074" s="231" t="s">
        <v>106</v>
      </c>
      <c r="D1074" s="232" t="s">
        <v>104</v>
      </c>
      <c r="E1074" s="239">
        <v>2.79</v>
      </c>
      <c r="F1074" s="227">
        <v>6.3129955599279999</v>
      </c>
      <c r="G1074" s="226"/>
      <c r="H1074" s="228"/>
      <c r="I1074" s="134"/>
      <c r="J1074" s="134"/>
      <c r="K1074" s="134"/>
      <c r="L1074" s="134"/>
      <c r="M1074" s="134"/>
      <c r="N1074" s="134"/>
      <c r="O1074" s="134"/>
      <c r="P1074" s="134"/>
      <c r="Q1074" s="134"/>
      <c r="R1074" s="134"/>
      <c r="T1074" s="217">
        <f>+H1074</f>
        <v>0</v>
      </c>
      <c r="V1074" s="223">
        <f>+F1074</f>
        <v>6.3129955599279999</v>
      </c>
      <c r="X1074" s="220" t="e">
        <f>V1074*$X$8</f>
        <v>#REF!</v>
      </c>
    </row>
    <row r="1075" spans="1:24" ht="9.75" customHeight="1">
      <c r="A1075" s="229"/>
      <c r="B1075" s="230"/>
      <c r="C1075" s="231"/>
      <c r="D1075" s="232"/>
      <c r="E1075" s="239"/>
      <c r="F1075" s="227"/>
      <c r="G1075" s="226"/>
      <c r="H1075" s="228"/>
      <c r="I1075" s="134"/>
      <c r="J1075" s="134"/>
      <c r="K1075" s="134"/>
      <c r="L1075" s="134"/>
      <c r="M1075" s="134"/>
      <c r="N1075" s="134"/>
      <c r="O1075" s="134"/>
      <c r="P1075" s="134"/>
      <c r="Q1075" s="134"/>
      <c r="R1075" s="134"/>
      <c r="T1075" s="218"/>
      <c r="V1075" s="224"/>
      <c r="X1075" s="221"/>
    </row>
    <row r="1076" spans="1:24" ht="9.75" customHeight="1">
      <c r="A1076" s="229"/>
      <c r="B1076" s="230"/>
      <c r="C1076" s="231"/>
      <c r="D1076" s="232"/>
      <c r="E1076" s="239"/>
      <c r="F1076" s="227"/>
      <c r="G1076" s="226"/>
      <c r="H1076" s="228"/>
      <c r="I1076" s="134"/>
      <c r="J1076" s="134"/>
      <c r="K1076" s="134"/>
      <c r="L1076" s="134"/>
      <c r="M1076" s="134"/>
      <c r="N1076" s="134"/>
      <c r="O1076" s="134"/>
      <c r="P1076" s="134"/>
      <c r="Q1076" s="134"/>
      <c r="R1076" s="134"/>
      <c r="T1076" s="218"/>
      <c r="V1076" s="224"/>
      <c r="X1076" s="221"/>
    </row>
    <row r="1077" spans="1:24" ht="9.75" customHeight="1">
      <c r="A1077" s="229"/>
      <c r="B1077" s="230"/>
      <c r="C1077" s="231"/>
      <c r="D1077" s="232"/>
      <c r="E1077" s="239"/>
      <c r="F1077" s="227"/>
      <c r="G1077" s="226"/>
      <c r="H1077" s="228"/>
      <c r="I1077" s="134"/>
      <c r="J1077" s="134"/>
      <c r="K1077" s="134"/>
      <c r="L1077" s="134"/>
      <c r="M1077" s="134"/>
      <c r="N1077" s="134"/>
      <c r="O1077" s="134"/>
      <c r="P1077" s="134"/>
      <c r="Q1077" s="134"/>
      <c r="R1077" s="134"/>
      <c r="T1077" s="218"/>
      <c r="V1077" s="224"/>
      <c r="X1077" s="221"/>
    </row>
    <row r="1078" spans="1:24" ht="9.75" customHeight="1">
      <c r="A1078" s="229"/>
      <c r="B1078" s="230"/>
      <c r="C1078" s="231"/>
      <c r="D1078" s="232"/>
      <c r="E1078" s="239"/>
      <c r="F1078" s="227"/>
      <c r="G1078" s="226"/>
      <c r="H1078" s="228"/>
      <c r="I1078" s="134"/>
      <c r="J1078" s="134"/>
      <c r="K1078" s="134"/>
      <c r="L1078" s="134"/>
      <c r="M1078" s="134"/>
      <c r="N1078" s="134"/>
      <c r="O1078" s="134"/>
      <c r="P1078" s="134"/>
      <c r="Q1078" s="134"/>
      <c r="R1078" s="134"/>
      <c r="T1078" s="219"/>
      <c r="V1078" s="225"/>
      <c r="X1078" s="222"/>
    </row>
    <row r="1079" spans="1:24" ht="9.75" customHeight="1">
      <c r="A1079" s="229">
        <v>177</v>
      </c>
      <c r="B1079" s="234" t="s">
        <v>107</v>
      </c>
      <c r="C1079" s="172" t="s">
        <v>108</v>
      </c>
      <c r="D1079" s="173" t="s">
        <v>95</v>
      </c>
      <c r="E1079" s="235">
        <v>4.5</v>
      </c>
      <c r="F1079" s="227">
        <v>2.1038914398399999</v>
      </c>
      <c r="G1079" s="226"/>
      <c r="H1079" s="228"/>
      <c r="I1079" s="134"/>
      <c r="J1079" s="134"/>
      <c r="K1079" s="134"/>
      <c r="L1079" s="134"/>
      <c r="M1079" s="134"/>
      <c r="N1079" s="134"/>
      <c r="O1079" s="134"/>
      <c r="P1079" s="134"/>
      <c r="Q1079" s="134"/>
      <c r="R1079" s="134"/>
      <c r="T1079" s="217">
        <f>+H1079</f>
        <v>0</v>
      </c>
      <c r="V1079" s="223">
        <f>+F1079</f>
        <v>2.1038914398399999</v>
      </c>
      <c r="X1079" s="220" t="e">
        <f>V1079*$X$8</f>
        <v>#REF!</v>
      </c>
    </row>
    <row r="1080" spans="1:24" ht="9.75" customHeight="1">
      <c r="A1080" s="229"/>
      <c r="B1080" s="234"/>
      <c r="C1080" s="172"/>
      <c r="D1080" s="173"/>
      <c r="E1080" s="235"/>
      <c r="F1080" s="227"/>
      <c r="G1080" s="226"/>
      <c r="H1080" s="228"/>
      <c r="I1080" s="134"/>
      <c r="J1080" s="134"/>
      <c r="K1080" s="134"/>
      <c r="L1080" s="134"/>
      <c r="M1080" s="134"/>
      <c r="N1080" s="134"/>
      <c r="O1080" s="134"/>
      <c r="P1080" s="134"/>
      <c r="Q1080" s="134"/>
      <c r="R1080" s="134"/>
      <c r="T1080" s="218"/>
      <c r="V1080" s="224"/>
      <c r="X1080" s="221"/>
    </row>
    <row r="1081" spans="1:24" ht="9.75" customHeight="1">
      <c r="A1081" s="229"/>
      <c r="B1081" s="234"/>
      <c r="C1081" s="172"/>
      <c r="D1081" s="173"/>
      <c r="E1081" s="235"/>
      <c r="F1081" s="227"/>
      <c r="G1081" s="226"/>
      <c r="H1081" s="228"/>
      <c r="I1081" s="134"/>
      <c r="J1081" s="134"/>
      <c r="K1081" s="134"/>
      <c r="L1081" s="134"/>
      <c r="M1081" s="134"/>
      <c r="N1081" s="134"/>
      <c r="O1081" s="134"/>
      <c r="P1081" s="134"/>
      <c r="Q1081" s="134"/>
      <c r="R1081" s="134"/>
      <c r="T1081" s="218"/>
      <c r="V1081" s="224"/>
      <c r="X1081" s="221"/>
    </row>
    <row r="1082" spans="1:24" ht="9.75" customHeight="1">
      <c r="A1082" s="229"/>
      <c r="B1082" s="234"/>
      <c r="C1082" s="172"/>
      <c r="D1082" s="173"/>
      <c r="E1082" s="235"/>
      <c r="F1082" s="227"/>
      <c r="G1082" s="226"/>
      <c r="H1082" s="228"/>
      <c r="I1082" s="134"/>
      <c r="J1082" s="134"/>
      <c r="K1082" s="134"/>
      <c r="L1082" s="134"/>
      <c r="M1082" s="134"/>
      <c r="N1082" s="134"/>
      <c r="O1082" s="134"/>
      <c r="P1082" s="134"/>
      <c r="Q1082" s="134"/>
      <c r="R1082" s="134"/>
      <c r="T1082" s="218"/>
      <c r="V1082" s="224"/>
      <c r="X1082" s="221"/>
    </row>
    <row r="1083" spans="1:24" ht="9.75" customHeight="1">
      <c r="A1083" s="229"/>
      <c r="B1083" s="234"/>
      <c r="C1083" s="172"/>
      <c r="D1083" s="173"/>
      <c r="E1083" s="235"/>
      <c r="F1083" s="227"/>
      <c r="G1083" s="226"/>
      <c r="H1083" s="228"/>
      <c r="I1083" s="134"/>
      <c r="J1083" s="134"/>
      <c r="K1083" s="134"/>
      <c r="L1083" s="134"/>
      <c r="M1083" s="134"/>
      <c r="N1083" s="134"/>
      <c r="O1083" s="134"/>
      <c r="P1083" s="134"/>
      <c r="Q1083" s="134"/>
      <c r="R1083" s="134"/>
      <c r="T1083" s="219"/>
      <c r="V1083" s="225"/>
      <c r="X1083" s="222"/>
    </row>
    <row r="1084" spans="1:24" ht="9.75" customHeight="1">
      <c r="A1084" s="229">
        <v>178</v>
      </c>
      <c r="B1084" s="240" t="s">
        <v>109</v>
      </c>
      <c r="C1084" s="241" t="s">
        <v>110</v>
      </c>
      <c r="D1084" s="241" t="s">
        <v>85</v>
      </c>
      <c r="E1084" s="242">
        <v>0.06</v>
      </c>
      <c r="F1084" s="227">
        <v>682.26287859999991</v>
      </c>
      <c r="G1084" s="226"/>
      <c r="H1084" s="228"/>
      <c r="I1084" s="134"/>
      <c r="J1084" s="134"/>
      <c r="K1084" s="134"/>
      <c r="L1084" s="134"/>
      <c r="M1084" s="134"/>
      <c r="N1084" s="134"/>
      <c r="O1084" s="134"/>
      <c r="P1084" s="134"/>
      <c r="Q1084" s="134"/>
      <c r="R1084" s="134"/>
      <c r="T1084" s="217">
        <f>+H1084</f>
        <v>0</v>
      </c>
      <c r="V1084" s="223">
        <f>+F1084</f>
        <v>682.26287859999991</v>
      </c>
      <c r="X1084" s="220" t="e">
        <f>V1084*$X$8</f>
        <v>#REF!</v>
      </c>
    </row>
    <row r="1085" spans="1:24" ht="9.75" customHeight="1">
      <c r="A1085" s="229"/>
      <c r="B1085" s="240"/>
      <c r="C1085" s="241"/>
      <c r="D1085" s="241"/>
      <c r="E1085" s="242"/>
      <c r="F1085" s="227"/>
      <c r="G1085" s="226"/>
      <c r="H1085" s="228"/>
      <c r="I1085" s="134"/>
      <c r="J1085" s="134"/>
      <c r="K1085" s="134"/>
      <c r="L1085" s="134"/>
      <c r="M1085" s="134"/>
      <c r="N1085" s="134"/>
      <c r="O1085" s="134"/>
      <c r="P1085" s="134"/>
      <c r="Q1085" s="134"/>
      <c r="R1085" s="134"/>
      <c r="T1085" s="218"/>
      <c r="V1085" s="224"/>
      <c r="X1085" s="221"/>
    </row>
    <row r="1086" spans="1:24" ht="9.75" customHeight="1">
      <c r="A1086" s="229"/>
      <c r="B1086" s="240"/>
      <c r="C1086" s="241"/>
      <c r="D1086" s="241"/>
      <c r="E1086" s="242"/>
      <c r="F1086" s="227"/>
      <c r="G1086" s="226"/>
      <c r="H1086" s="228"/>
      <c r="I1086" s="134"/>
      <c r="J1086" s="134"/>
      <c r="K1086" s="134"/>
      <c r="L1086" s="134"/>
      <c r="M1086" s="134"/>
      <c r="N1086" s="134"/>
      <c r="O1086" s="134"/>
      <c r="P1086" s="134"/>
      <c r="Q1086" s="134"/>
      <c r="R1086" s="134"/>
      <c r="T1086" s="218"/>
      <c r="V1086" s="224"/>
      <c r="X1086" s="221"/>
    </row>
    <row r="1087" spans="1:24" ht="9.75" customHeight="1">
      <c r="A1087" s="229"/>
      <c r="B1087" s="240"/>
      <c r="C1087" s="241"/>
      <c r="D1087" s="241"/>
      <c r="E1087" s="242"/>
      <c r="F1087" s="227"/>
      <c r="G1087" s="226"/>
      <c r="H1087" s="228"/>
      <c r="I1087" s="134"/>
      <c r="J1087" s="134"/>
      <c r="K1087" s="134"/>
      <c r="L1087" s="134"/>
      <c r="M1087" s="134"/>
      <c r="N1087" s="134"/>
      <c r="O1087" s="134"/>
      <c r="P1087" s="134"/>
      <c r="Q1087" s="134"/>
      <c r="R1087" s="134"/>
      <c r="T1087" s="218"/>
      <c r="V1087" s="224"/>
      <c r="X1087" s="221"/>
    </row>
    <row r="1088" spans="1:24" ht="9.75" customHeight="1">
      <c r="A1088" s="229"/>
      <c r="B1088" s="240"/>
      <c r="C1088" s="241"/>
      <c r="D1088" s="241"/>
      <c r="E1088" s="242"/>
      <c r="F1088" s="227"/>
      <c r="G1088" s="226"/>
      <c r="H1088" s="228"/>
      <c r="I1088" s="134"/>
      <c r="J1088" s="134"/>
      <c r="K1088" s="134"/>
      <c r="L1088" s="134"/>
      <c r="M1088" s="134"/>
      <c r="N1088" s="134"/>
      <c r="O1088" s="134"/>
      <c r="P1088" s="134"/>
      <c r="Q1088" s="134"/>
      <c r="R1088" s="134"/>
      <c r="T1088" s="219"/>
      <c r="V1088" s="225"/>
      <c r="X1088" s="222"/>
    </row>
    <row r="1089" spans="1:26" ht="9.75" customHeight="1">
      <c r="A1089" s="229">
        <v>179</v>
      </c>
      <c r="B1089" s="234" t="s">
        <v>111</v>
      </c>
      <c r="C1089" s="172" t="s">
        <v>112</v>
      </c>
      <c r="D1089" s="173" t="s">
        <v>95</v>
      </c>
      <c r="E1089" s="235">
        <v>4.5</v>
      </c>
      <c r="F1089" s="227">
        <v>0.78784034459600005</v>
      </c>
      <c r="G1089" s="226"/>
      <c r="H1089" s="228"/>
      <c r="I1089" s="134"/>
      <c r="J1089" s="134"/>
      <c r="K1089" s="134"/>
      <c r="L1089" s="134"/>
      <c r="M1089" s="134"/>
      <c r="N1089" s="134"/>
      <c r="O1089" s="134"/>
      <c r="P1089" s="134"/>
      <c r="Q1089" s="134"/>
      <c r="R1089" s="134"/>
      <c r="T1089" s="217">
        <f>+H1089</f>
        <v>0</v>
      </c>
      <c r="V1089" s="223">
        <f>+F1089</f>
        <v>0.78784034459600005</v>
      </c>
      <c r="X1089" s="220" t="e">
        <f>V1089*$X$8</f>
        <v>#REF!</v>
      </c>
    </row>
    <row r="1090" spans="1:26" ht="9.75" customHeight="1">
      <c r="A1090" s="229"/>
      <c r="B1090" s="234"/>
      <c r="C1090" s="172"/>
      <c r="D1090" s="173"/>
      <c r="E1090" s="235"/>
      <c r="F1090" s="227"/>
      <c r="G1090" s="226"/>
      <c r="H1090" s="228"/>
      <c r="I1090" s="134"/>
      <c r="J1090" s="134"/>
      <c r="K1090" s="134"/>
      <c r="L1090" s="134"/>
      <c r="M1090" s="134"/>
      <c r="N1090" s="134"/>
      <c r="O1090" s="134"/>
      <c r="P1090" s="134"/>
      <c r="Q1090" s="134"/>
      <c r="R1090" s="134"/>
      <c r="T1090" s="218"/>
      <c r="V1090" s="224"/>
      <c r="X1090" s="221"/>
    </row>
    <row r="1091" spans="1:26" ht="9.75" customHeight="1">
      <c r="A1091" s="229"/>
      <c r="B1091" s="234"/>
      <c r="C1091" s="172"/>
      <c r="D1091" s="173"/>
      <c r="E1091" s="235"/>
      <c r="F1091" s="227"/>
      <c r="G1091" s="226"/>
      <c r="H1091" s="228"/>
      <c r="I1091" s="134"/>
      <c r="J1091" s="134"/>
      <c r="K1091" s="134"/>
      <c r="L1091" s="134"/>
      <c r="M1091" s="134"/>
      <c r="N1091" s="134"/>
      <c r="O1091" s="134"/>
      <c r="P1091" s="134"/>
      <c r="Q1091" s="134"/>
      <c r="R1091" s="134"/>
      <c r="T1091" s="218"/>
      <c r="V1091" s="224"/>
      <c r="X1091" s="221"/>
    </row>
    <row r="1092" spans="1:26" ht="9.75" customHeight="1">
      <c r="A1092" s="229"/>
      <c r="B1092" s="234"/>
      <c r="C1092" s="172"/>
      <c r="D1092" s="173"/>
      <c r="E1092" s="235"/>
      <c r="F1092" s="227"/>
      <c r="G1092" s="226"/>
      <c r="H1092" s="228"/>
      <c r="I1092" s="134"/>
      <c r="J1092" s="134"/>
      <c r="K1092" s="134"/>
      <c r="L1092" s="134"/>
      <c r="M1092" s="134"/>
      <c r="N1092" s="134"/>
      <c r="O1092" s="134"/>
      <c r="P1092" s="134"/>
      <c r="Q1092" s="134"/>
      <c r="R1092" s="134"/>
      <c r="T1092" s="218"/>
      <c r="V1092" s="224"/>
      <c r="X1092" s="221"/>
    </row>
    <row r="1093" spans="1:26" ht="9.75" customHeight="1">
      <c r="A1093" s="229"/>
      <c r="B1093" s="234"/>
      <c r="C1093" s="172"/>
      <c r="D1093" s="173"/>
      <c r="E1093" s="235"/>
      <c r="F1093" s="227"/>
      <c r="G1093" s="226"/>
      <c r="H1093" s="228"/>
      <c r="I1093" s="134"/>
      <c r="J1093" s="134"/>
      <c r="K1093" s="134"/>
      <c r="L1093" s="134"/>
      <c r="M1093" s="134"/>
      <c r="N1093" s="134"/>
      <c r="O1093" s="134"/>
      <c r="P1093" s="134"/>
      <c r="Q1093" s="134"/>
      <c r="R1093" s="134"/>
      <c r="T1093" s="219"/>
      <c r="V1093" s="225"/>
      <c r="X1093" s="222"/>
    </row>
    <row r="1094" spans="1:26" ht="9.75" customHeight="1">
      <c r="A1094" s="229">
        <v>180</v>
      </c>
      <c r="B1094" s="230" t="s">
        <v>113</v>
      </c>
      <c r="C1094" s="231" t="s">
        <v>114</v>
      </c>
      <c r="D1094" s="232" t="s">
        <v>74</v>
      </c>
      <c r="E1094" s="233">
        <v>40</v>
      </c>
      <c r="F1094" s="227">
        <v>0.84138478180477594</v>
      </c>
      <c r="G1094" s="226"/>
      <c r="H1094" s="228"/>
      <c r="I1094" s="134"/>
      <c r="J1094" s="134"/>
      <c r="K1094" s="134"/>
      <c r="L1094" s="134"/>
      <c r="M1094" s="134"/>
      <c r="N1094" s="134"/>
      <c r="O1094" s="134"/>
      <c r="P1094" s="134"/>
      <c r="Q1094" s="134"/>
      <c r="R1094" s="134"/>
      <c r="T1094" s="217">
        <f>+H1094</f>
        <v>0</v>
      </c>
      <c r="V1094" s="223">
        <f>+F1094</f>
        <v>0.84138478180477594</v>
      </c>
      <c r="X1094" s="220" t="e">
        <f>V1094*$X$8</f>
        <v>#REF!</v>
      </c>
    </row>
    <row r="1095" spans="1:26" ht="9.75" customHeight="1">
      <c r="A1095" s="229"/>
      <c r="B1095" s="230"/>
      <c r="C1095" s="231"/>
      <c r="D1095" s="232"/>
      <c r="E1095" s="233"/>
      <c r="F1095" s="227"/>
      <c r="G1095" s="226"/>
      <c r="H1095" s="228"/>
      <c r="I1095" s="134"/>
      <c r="J1095" s="134"/>
      <c r="K1095" s="134"/>
      <c r="L1095" s="134"/>
      <c r="M1095" s="134"/>
      <c r="N1095" s="134"/>
      <c r="O1095" s="134"/>
      <c r="P1095" s="134"/>
      <c r="Q1095" s="134"/>
      <c r="R1095" s="134"/>
      <c r="T1095" s="218"/>
      <c r="V1095" s="224"/>
      <c r="X1095" s="221"/>
    </row>
    <row r="1096" spans="1:26" ht="9.75" customHeight="1">
      <c r="A1096" s="229"/>
      <c r="B1096" s="230"/>
      <c r="C1096" s="231"/>
      <c r="D1096" s="232"/>
      <c r="E1096" s="233"/>
      <c r="F1096" s="227"/>
      <c r="G1096" s="226"/>
      <c r="H1096" s="228"/>
      <c r="I1096" s="134"/>
      <c r="J1096" s="134"/>
      <c r="K1096" s="134"/>
      <c r="L1096" s="134"/>
      <c r="M1096" s="134"/>
      <c r="N1096" s="134"/>
      <c r="O1096" s="134"/>
      <c r="P1096" s="134"/>
      <c r="Q1096" s="134"/>
      <c r="R1096" s="134"/>
      <c r="T1096" s="218"/>
      <c r="V1096" s="224"/>
      <c r="X1096" s="221"/>
    </row>
    <row r="1097" spans="1:26" ht="9.75" customHeight="1">
      <c r="A1097" s="229"/>
      <c r="B1097" s="230"/>
      <c r="C1097" s="231"/>
      <c r="D1097" s="232"/>
      <c r="E1097" s="233"/>
      <c r="F1097" s="227"/>
      <c r="G1097" s="226"/>
      <c r="H1097" s="228"/>
      <c r="I1097" s="134"/>
      <c r="J1097" s="134"/>
      <c r="K1097" s="134"/>
      <c r="L1097" s="134"/>
      <c r="M1097" s="134"/>
      <c r="N1097" s="134"/>
      <c r="O1097" s="134"/>
      <c r="P1097" s="134"/>
      <c r="Q1097" s="134"/>
      <c r="R1097" s="134"/>
      <c r="T1097" s="218"/>
      <c r="V1097" s="224"/>
      <c r="X1097" s="221"/>
    </row>
    <row r="1098" spans="1:26" ht="9.75" customHeight="1">
      <c r="A1098" s="229"/>
      <c r="B1098" s="230"/>
      <c r="C1098" s="231"/>
      <c r="D1098" s="232"/>
      <c r="E1098" s="233"/>
      <c r="F1098" s="227"/>
      <c r="G1098" s="226"/>
      <c r="H1098" s="228"/>
      <c r="I1098" s="134"/>
      <c r="J1098" s="134"/>
      <c r="K1098" s="134"/>
      <c r="L1098" s="134"/>
      <c r="M1098" s="134"/>
      <c r="N1098" s="134"/>
      <c r="O1098" s="134"/>
      <c r="P1098" s="134"/>
      <c r="Q1098" s="134"/>
      <c r="R1098" s="134"/>
      <c r="T1098" s="219"/>
      <c r="V1098" s="225"/>
      <c r="X1098" s="222"/>
    </row>
    <row r="1099" spans="1:26" ht="23.25" customHeight="1">
      <c r="A1099" s="114"/>
      <c r="B1099" s="119"/>
      <c r="C1099" s="120" t="s">
        <v>143</v>
      </c>
      <c r="D1099" s="128">
        <v>96.595361160486988</v>
      </c>
      <c r="E1099" s="121" t="s">
        <v>70</v>
      </c>
      <c r="F1099" s="122"/>
      <c r="G1099" s="123"/>
      <c r="H1099" s="124"/>
      <c r="I1099" s="135"/>
      <c r="J1099" s="135"/>
      <c r="K1099" s="135"/>
      <c r="L1099" s="135"/>
      <c r="M1099" s="135"/>
      <c r="N1099" s="135"/>
      <c r="O1099" s="135"/>
      <c r="P1099" s="135"/>
      <c r="Q1099" s="135"/>
      <c r="R1099" s="135"/>
      <c r="T1099" s="127">
        <f>SUM(T1029:T1098)</f>
        <v>0</v>
      </c>
      <c r="V1099" s="125"/>
      <c r="W1099" s="6"/>
      <c r="X1099" s="6"/>
      <c r="Z1099" s="5"/>
    </row>
    <row r="1100" spans="1:26" ht="24.75" customHeight="1">
      <c r="A1100" s="114"/>
      <c r="B1100" s="119"/>
      <c r="C1100" s="120" t="s">
        <v>19</v>
      </c>
      <c r="D1100" s="128"/>
      <c r="E1100" s="121"/>
      <c r="F1100" s="122"/>
      <c r="G1100" s="123"/>
      <c r="H1100" s="124"/>
      <c r="I1100" s="135"/>
      <c r="J1100" s="135"/>
      <c r="K1100" s="135"/>
      <c r="L1100" s="135"/>
      <c r="M1100" s="135"/>
      <c r="N1100" s="135"/>
      <c r="O1100" s="135"/>
      <c r="P1100" s="135"/>
      <c r="Q1100" s="135"/>
      <c r="R1100" s="135"/>
      <c r="T1100" s="127">
        <f>+H1100</f>
        <v>0</v>
      </c>
      <c r="V1100" s="125"/>
      <c r="W1100" s="6"/>
      <c r="X1100" s="6"/>
    </row>
    <row r="1101" spans="1:26" ht="9.75" customHeight="1">
      <c r="A1101" s="232"/>
      <c r="B1101" s="230"/>
      <c r="C1101" s="236" t="s">
        <v>122</v>
      </c>
      <c r="D1101" s="232"/>
      <c r="E1101" s="239"/>
      <c r="F1101" s="227">
        <v>0</v>
      </c>
      <c r="G1101" s="226"/>
      <c r="H1101" s="228"/>
      <c r="I1101" s="134"/>
      <c r="J1101" s="134"/>
      <c r="K1101" s="134"/>
      <c r="L1101" s="134"/>
      <c r="M1101" s="134"/>
      <c r="N1101" s="134"/>
      <c r="O1101" s="134"/>
      <c r="P1101" s="134"/>
      <c r="Q1101" s="134"/>
      <c r="R1101" s="134"/>
      <c r="T1101" s="217">
        <f>+H1101</f>
        <v>0</v>
      </c>
      <c r="V1101" s="223">
        <f>+F1101</f>
        <v>0</v>
      </c>
      <c r="X1101" s="220" t="e">
        <f>V1101*$X$8</f>
        <v>#REF!</v>
      </c>
    </row>
    <row r="1102" spans="1:26" ht="9.75" customHeight="1">
      <c r="A1102" s="232"/>
      <c r="B1102" s="230"/>
      <c r="C1102" s="237"/>
      <c r="D1102" s="232"/>
      <c r="E1102" s="239"/>
      <c r="F1102" s="227"/>
      <c r="G1102" s="226"/>
      <c r="H1102" s="228"/>
      <c r="I1102" s="134"/>
      <c r="J1102" s="134"/>
      <c r="K1102" s="134"/>
      <c r="L1102" s="134"/>
      <c r="M1102" s="134"/>
      <c r="N1102" s="134"/>
      <c r="O1102" s="134"/>
      <c r="P1102" s="134"/>
      <c r="Q1102" s="134"/>
      <c r="R1102" s="134"/>
      <c r="T1102" s="218"/>
      <c r="V1102" s="224"/>
      <c r="X1102" s="221"/>
    </row>
    <row r="1103" spans="1:26" ht="9.75" customHeight="1">
      <c r="A1103" s="232"/>
      <c r="B1103" s="230"/>
      <c r="C1103" s="237"/>
      <c r="D1103" s="232"/>
      <c r="E1103" s="239"/>
      <c r="F1103" s="227"/>
      <c r="G1103" s="226"/>
      <c r="H1103" s="228"/>
      <c r="I1103" s="134"/>
      <c r="J1103" s="134"/>
      <c r="K1103" s="134"/>
      <c r="L1103" s="134"/>
      <c r="M1103" s="134"/>
      <c r="N1103" s="134"/>
      <c r="O1103" s="134"/>
      <c r="P1103" s="134"/>
      <c r="Q1103" s="134"/>
      <c r="R1103" s="134"/>
      <c r="T1103" s="218"/>
      <c r="V1103" s="224"/>
      <c r="X1103" s="221"/>
    </row>
    <row r="1104" spans="1:26" ht="9.75" customHeight="1">
      <c r="A1104" s="232"/>
      <c r="B1104" s="230"/>
      <c r="C1104" s="237"/>
      <c r="D1104" s="232"/>
      <c r="E1104" s="239"/>
      <c r="F1104" s="227"/>
      <c r="G1104" s="226"/>
      <c r="H1104" s="228"/>
      <c r="I1104" s="134"/>
      <c r="J1104" s="134"/>
      <c r="K1104" s="134"/>
      <c r="L1104" s="134"/>
      <c r="M1104" s="134"/>
      <c r="N1104" s="134"/>
      <c r="O1104" s="134"/>
      <c r="P1104" s="134"/>
      <c r="Q1104" s="134"/>
      <c r="R1104" s="134"/>
      <c r="T1104" s="218"/>
      <c r="V1104" s="224"/>
      <c r="X1104" s="221"/>
    </row>
    <row r="1105" spans="1:24" ht="9.75" customHeight="1">
      <c r="A1105" s="232"/>
      <c r="B1105" s="230"/>
      <c r="C1105" s="238"/>
      <c r="D1105" s="232"/>
      <c r="E1105" s="239"/>
      <c r="F1105" s="227"/>
      <c r="G1105" s="226"/>
      <c r="H1105" s="228"/>
      <c r="I1105" s="134"/>
      <c r="J1105" s="134"/>
      <c r="K1105" s="134"/>
      <c r="L1105" s="134"/>
      <c r="M1105" s="134"/>
      <c r="N1105" s="134"/>
      <c r="O1105" s="134"/>
      <c r="P1105" s="134"/>
      <c r="Q1105" s="134"/>
      <c r="R1105" s="134"/>
      <c r="T1105" s="219"/>
      <c r="V1105" s="225"/>
      <c r="X1105" s="222"/>
    </row>
    <row r="1106" spans="1:24" ht="9.75" customHeight="1">
      <c r="A1106" s="173"/>
      <c r="B1106" s="234"/>
      <c r="C1106" s="255" t="s">
        <v>12</v>
      </c>
      <c r="D1106" s="173"/>
      <c r="E1106" s="235"/>
      <c r="F1106" s="227">
        <v>0</v>
      </c>
      <c r="G1106" s="226"/>
      <c r="H1106" s="228"/>
      <c r="I1106" s="134"/>
      <c r="J1106" s="134"/>
      <c r="K1106" s="134"/>
      <c r="L1106" s="134"/>
      <c r="M1106" s="134"/>
      <c r="N1106" s="134"/>
      <c r="O1106" s="134"/>
      <c r="P1106" s="134"/>
      <c r="Q1106" s="134"/>
      <c r="R1106" s="134"/>
      <c r="T1106" s="217">
        <f>+H1106</f>
        <v>0</v>
      </c>
      <c r="V1106" s="223">
        <f>+F1106</f>
        <v>0</v>
      </c>
      <c r="X1106" s="220" t="e">
        <f>V1106*$X$8</f>
        <v>#REF!</v>
      </c>
    </row>
    <row r="1107" spans="1:24" ht="9.75" customHeight="1">
      <c r="A1107" s="173"/>
      <c r="B1107" s="234"/>
      <c r="C1107" s="255"/>
      <c r="D1107" s="173"/>
      <c r="E1107" s="235"/>
      <c r="F1107" s="227"/>
      <c r="G1107" s="226"/>
      <c r="H1107" s="228"/>
      <c r="I1107" s="134"/>
      <c r="J1107" s="134"/>
      <c r="K1107" s="134"/>
      <c r="L1107" s="134"/>
      <c r="M1107" s="134"/>
      <c r="N1107" s="134"/>
      <c r="O1107" s="134"/>
      <c r="P1107" s="134"/>
      <c r="Q1107" s="134"/>
      <c r="R1107" s="134"/>
      <c r="T1107" s="218"/>
      <c r="V1107" s="224"/>
      <c r="X1107" s="221"/>
    </row>
    <row r="1108" spans="1:24" ht="9.75" customHeight="1">
      <c r="A1108" s="173"/>
      <c r="B1108" s="234"/>
      <c r="C1108" s="255"/>
      <c r="D1108" s="173"/>
      <c r="E1108" s="235"/>
      <c r="F1108" s="227"/>
      <c r="G1108" s="226"/>
      <c r="H1108" s="228"/>
      <c r="I1108" s="134"/>
      <c r="J1108" s="134"/>
      <c r="K1108" s="134"/>
      <c r="L1108" s="134"/>
      <c r="M1108" s="134"/>
      <c r="N1108" s="134"/>
      <c r="O1108" s="134"/>
      <c r="P1108" s="134"/>
      <c r="Q1108" s="134"/>
      <c r="R1108" s="134"/>
      <c r="T1108" s="218"/>
      <c r="V1108" s="224"/>
      <c r="X1108" s="221"/>
    </row>
    <row r="1109" spans="1:24" ht="9.75" customHeight="1">
      <c r="A1109" s="173"/>
      <c r="B1109" s="234"/>
      <c r="C1109" s="255"/>
      <c r="D1109" s="173"/>
      <c r="E1109" s="235"/>
      <c r="F1109" s="227"/>
      <c r="G1109" s="226"/>
      <c r="H1109" s="228"/>
      <c r="I1109" s="134"/>
      <c r="J1109" s="134"/>
      <c r="K1109" s="134"/>
      <c r="L1109" s="134"/>
      <c r="M1109" s="134"/>
      <c r="N1109" s="134"/>
      <c r="O1109" s="134"/>
      <c r="P1109" s="134"/>
      <c r="Q1109" s="134"/>
      <c r="R1109" s="134"/>
      <c r="T1109" s="218"/>
      <c r="V1109" s="224"/>
      <c r="X1109" s="221"/>
    </row>
    <row r="1110" spans="1:24" ht="9.75" customHeight="1">
      <c r="A1110" s="173"/>
      <c r="B1110" s="234"/>
      <c r="C1110" s="255"/>
      <c r="D1110" s="173"/>
      <c r="E1110" s="235"/>
      <c r="F1110" s="227"/>
      <c r="G1110" s="226"/>
      <c r="H1110" s="228"/>
      <c r="I1110" s="134"/>
      <c r="J1110" s="134"/>
      <c r="K1110" s="134"/>
      <c r="L1110" s="134"/>
      <c r="M1110" s="134"/>
      <c r="N1110" s="134"/>
      <c r="O1110" s="134"/>
      <c r="P1110" s="134"/>
      <c r="Q1110" s="134"/>
      <c r="R1110" s="134"/>
      <c r="T1110" s="219"/>
      <c r="V1110" s="225"/>
      <c r="X1110" s="222"/>
    </row>
    <row r="1111" spans="1:24" ht="9.75" customHeight="1">
      <c r="A1111" s="229">
        <v>181</v>
      </c>
      <c r="B1111" s="230" t="s">
        <v>72</v>
      </c>
      <c r="C1111" s="231" t="s">
        <v>73</v>
      </c>
      <c r="D1111" s="232" t="s">
        <v>74</v>
      </c>
      <c r="E1111" s="248">
        <v>1.08</v>
      </c>
      <c r="F1111" s="227">
        <v>0.42240325999999995</v>
      </c>
      <c r="G1111" s="226"/>
      <c r="H1111" s="228"/>
      <c r="I1111" s="134"/>
      <c r="J1111" s="134"/>
      <c r="K1111" s="134"/>
      <c r="L1111" s="134"/>
      <c r="M1111" s="134"/>
      <c r="N1111" s="134"/>
      <c r="O1111" s="134"/>
      <c r="P1111" s="134"/>
      <c r="Q1111" s="134"/>
      <c r="R1111" s="134"/>
      <c r="T1111" s="217">
        <f>+H1111</f>
        <v>0</v>
      </c>
      <c r="V1111" s="223">
        <f>+F1111</f>
        <v>0.42240325999999995</v>
      </c>
      <c r="X1111" s="220" t="e">
        <f>V1111*$X$8</f>
        <v>#REF!</v>
      </c>
    </row>
    <row r="1112" spans="1:24" ht="9.75" customHeight="1">
      <c r="A1112" s="229"/>
      <c r="B1112" s="230"/>
      <c r="C1112" s="231"/>
      <c r="D1112" s="232"/>
      <c r="E1112" s="248"/>
      <c r="F1112" s="227"/>
      <c r="G1112" s="226"/>
      <c r="H1112" s="228"/>
      <c r="I1112" s="134"/>
      <c r="J1112" s="134"/>
      <c r="K1112" s="134"/>
      <c r="L1112" s="134"/>
      <c r="M1112" s="134"/>
      <c r="N1112" s="134"/>
      <c r="O1112" s="134"/>
      <c r="P1112" s="134"/>
      <c r="Q1112" s="134"/>
      <c r="R1112" s="134"/>
      <c r="T1112" s="218"/>
      <c r="V1112" s="224"/>
      <c r="X1112" s="221"/>
    </row>
    <row r="1113" spans="1:24" ht="9.75" customHeight="1">
      <c r="A1113" s="229"/>
      <c r="B1113" s="230"/>
      <c r="C1113" s="231"/>
      <c r="D1113" s="232"/>
      <c r="E1113" s="248"/>
      <c r="F1113" s="227"/>
      <c r="G1113" s="226"/>
      <c r="H1113" s="228"/>
      <c r="I1113" s="134"/>
      <c r="J1113" s="134"/>
      <c r="K1113" s="134"/>
      <c r="L1113" s="134"/>
      <c r="M1113" s="134"/>
      <c r="N1113" s="134"/>
      <c r="O1113" s="134"/>
      <c r="P1113" s="134"/>
      <c r="Q1113" s="134"/>
      <c r="R1113" s="134"/>
      <c r="T1113" s="218"/>
      <c r="V1113" s="224"/>
      <c r="X1113" s="221"/>
    </row>
    <row r="1114" spans="1:24" ht="9.75" customHeight="1">
      <c r="A1114" s="229"/>
      <c r="B1114" s="230"/>
      <c r="C1114" s="231"/>
      <c r="D1114" s="232"/>
      <c r="E1114" s="248"/>
      <c r="F1114" s="227"/>
      <c r="G1114" s="226"/>
      <c r="H1114" s="228"/>
      <c r="I1114" s="134"/>
      <c r="J1114" s="134"/>
      <c r="K1114" s="134"/>
      <c r="L1114" s="134"/>
      <c r="M1114" s="134"/>
      <c r="N1114" s="134"/>
      <c r="O1114" s="134"/>
      <c r="P1114" s="134"/>
      <c r="Q1114" s="134"/>
      <c r="R1114" s="134"/>
      <c r="T1114" s="218"/>
      <c r="V1114" s="224"/>
      <c r="X1114" s="221"/>
    </row>
    <row r="1115" spans="1:24" ht="4.5" customHeight="1">
      <c r="A1115" s="229"/>
      <c r="B1115" s="230"/>
      <c r="C1115" s="231"/>
      <c r="D1115" s="232"/>
      <c r="E1115" s="248"/>
      <c r="F1115" s="227"/>
      <c r="G1115" s="226"/>
      <c r="H1115" s="228"/>
      <c r="I1115" s="134"/>
      <c r="J1115" s="134"/>
      <c r="K1115" s="134"/>
      <c r="L1115" s="134"/>
      <c r="M1115" s="134"/>
      <c r="N1115" s="134"/>
      <c r="O1115" s="134"/>
      <c r="P1115" s="134"/>
      <c r="Q1115" s="134"/>
      <c r="R1115" s="134"/>
      <c r="T1115" s="219"/>
      <c r="V1115" s="225"/>
      <c r="X1115" s="222"/>
    </row>
    <row r="1116" spans="1:24" ht="9.75" customHeight="1">
      <c r="A1116" s="252">
        <v>182</v>
      </c>
      <c r="B1116" s="230" t="s">
        <v>75</v>
      </c>
      <c r="C1116" s="231" t="s">
        <v>76</v>
      </c>
      <c r="D1116" s="232" t="s">
        <v>77</v>
      </c>
      <c r="E1116" s="248">
        <v>5.4000000000000006E-2</v>
      </c>
      <c r="F1116" s="227">
        <v>15.792288999999998</v>
      </c>
      <c r="G1116" s="226"/>
      <c r="H1116" s="228"/>
      <c r="I1116" s="134"/>
      <c r="J1116" s="134"/>
      <c r="K1116" s="134"/>
      <c r="L1116" s="134"/>
      <c r="M1116" s="134"/>
      <c r="N1116" s="134"/>
      <c r="O1116" s="134"/>
      <c r="P1116" s="134"/>
      <c r="Q1116" s="134"/>
      <c r="R1116" s="134"/>
      <c r="T1116" s="217">
        <f>+H1116</f>
        <v>0</v>
      </c>
      <c r="V1116" s="223">
        <f>+F1116</f>
        <v>15.792288999999998</v>
      </c>
      <c r="X1116" s="220" t="e">
        <f>V1116*$X$8</f>
        <v>#REF!</v>
      </c>
    </row>
    <row r="1117" spans="1:24" ht="9.75" customHeight="1">
      <c r="A1117" s="253"/>
      <c r="B1117" s="230"/>
      <c r="C1117" s="231"/>
      <c r="D1117" s="232"/>
      <c r="E1117" s="248"/>
      <c r="F1117" s="227"/>
      <c r="G1117" s="226"/>
      <c r="H1117" s="228"/>
      <c r="I1117" s="134"/>
      <c r="J1117" s="134"/>
      <c r="K1117" s="134"/>
      <c r="L1117" s="134"/>
      <c r="M1117" s="134"/>
      <c r="N1117" s="134"/>
      <c r="O1117" s="134"/>
      <c r="P1117" s="134"/>
      <c r="Q1117" s="134"/>
      <c r="R1117" s="134"/>
      <c r="T1117" s="218"/>
      <c r="V1117" s="224"/>
      <c r="X1117" s="221"/>
    </row>
    <row r="1118" spans="1:24" ht="9.75" customHeight="1">
      <c r="A1118" s="253"/>
      <c r="B1118" s="230"/>
      <c r="C1118" s="231"/>
      <c r="D1118" s="232"/>
      <c r="E1118" s="248"/>
      <c r="F1118" s="227"/>
      <c r="G1118" s="226"/>
      <c r="H1118" s="228"/>
      <c r="I1118" s="134"/>
      <c r="J1118" s="134"/>
      <c r="K1118" s="134"/>
      <c r="L1118" s="134"/>
      <c r="M1118" s="134"/>
      <c r="N1118" s="134"/>
      <c r="O1118" s="134"/>
      <c r="P1118" s="134"/>
      <c r="Q1118" s="134"/>
      <c r="R1118" s="134"/>
      <c r="T1118" s="218"/>
      <c r="V1118" s="224"/>
      <c r="X1118" s="221"/>
    </row>
    <row r="1119" spans="1:24" ht="9.75" customHeight="1">
      <c r="A1119" s="253"/>
      <c r="B1119" s="230"/>
      <c r="C1119" s="231"/>
      <c r="D1119" s="232"/>
      <c r="E1119" s="248"/>
      <c r="F1119" s="227"/>
      <c r="G1119" s="226"/>
      <c r="H1119" s="228"/>
      <c r="I1119" s="134"/>
      <c r="J1119" s="134"/>
      <c r="K1119" s="134"/>
      <c r="L1119" s="134"/>
      <c r="M1119" s="134"/>
      <c r="N1119" s="134"/>
      <c r="O1119" s="134"/>
      <c r="P1119" s="134"/>
      <c r="Q1119" s="134"/>
      <c r="R1119" s="134"/>
      <c r="T1119" s="218"/>
      <c r="V1119" s="224"/>
      <c r="X1119" s="221"/>
    </row>
    <row r="1120" spans="1:24" ht="9.75" customHeight="1">
      <c r="A1120" s="254"/>
      <c r="B1120" s="230"/>
      <c r="C1120" s="231"/>
      <c r="D1120" s="232"/>
      <c r="E1120" s="248"/>
      <c r="F1120" s="227"/>
      <c r="G1120" s="226"/>
      <c r="H1120" s="228"/>
      <c r="I1120" s="134"/>
      <c r="J1120" s="134"/>
      <c r="K1120" s="134"/>
      <c r="L1120" s="134"/>
      <c r="M1120" s="134"/>
      <c r="N1120" s="134"/>
      <c r="O1120" s="134"/>
      <c r="P1120" s="134"/>
      <c r="Q1120" s="134"/>
      <c r="R1120" s="134"/>
      <c r="T1120" s="219"/>
      <c r="V1120" s="225"/>
      <c r="X1120" s="222"/>
    </row>
    <row r="1121" spans="1:24" ht="9.75" customHeight="1">
      <c r="A1121" s="252">
        <v>183</v>
      </c>
      <c r="B1121" s="230" t="s">
        <v>78</v>
      </c>
      <c r="C1121" s="231" t="s">
        <v>79</v>
      </c>
      <c r="D1121" s="232" t="s">
        <v>80</v>
      </c>
      <c r="E1121" s="248">
        <v>3</v>
      </c>
      <c r="F1121" s="227">
        <v>0.45559117999999998</v>
      </c>
      <c r="G1121" s="226"/>
      <c r="H1121" s="228"/>
      <c r="I1121" s="134"/>
      <c r="J1121" s="134"/>
      <c r="K1121" s="134"/>
      <c r="L1121" s="134"/>
      <c r="M1121" s="134"/>
      <c r="N1121" s="134"/>
      <c r="O1121" s="134"/>
      <c r="P1121" s="134"/>
      <c r="Q1121" s="134"/>
      <c r="R1121" s="134"/>
      <c r="T1121" s="217">
        <f>+H1121</f>
        <v>0</v>
      </c>
      <c r="V1121" s="223">
        <f>+F1121</f>
        <v>0.45559117999999998</v>
      </c>
      <c r="X1121" s="220" t="e">
        <f>V1121*$X$8</f>
        <v>#REF!</v>
      </c>
    </row>
    <row r="1122" spans="1:24" ht="9.75" customHeight="1">
      <c r="A1122" s="253"/>
      <c r="B1122" s="230"/>
      <c r="C1122" s="231"/>
      <c r="D1122" s="232"/>
      <c r="E1122" s="248"/>
      <c r="F1122" s="227"/>
      <c r="G1122" s="226"/>
      <c r="H1122" s="228"/>
      <c r="I1122" s="134"/>
      <c r="J1122" s="134"/>
      <c r="K1122" s="134"/>
      <c r="L1122" s="134"/>
      <c r="M1122" s="134"/>
      <c r="N1122" s="134"/>
      <c r="O1122" s="134"/>
      <c r="P1122" s="134"/>
      <c r="Q1122" s="134"/>
      <c r="R1122" s="134"/>
      <c r="T1122" s="218"/>
      <c r="V1122" s="224"/>
      <c r="X1122" s="221"/>
    </row>
    <row r="1123" spans="1:24" ht="9.75" customHeight="1">
      <c r="A1123" s="253"/>
      <c r="B1123" s="230"/>
      <c r="C1123" s="231"/>
      <c r="D1123" s="232"/>
      <c r="E1123" s="248"/>
      <c r="F1123" s="227"/>
      <c r="G1123" s="226"/>
      <c r="H1123" s="228"/>
      <c r="I1123" s="134"/>
      <c r="J1123" s="134"/>
      <c r="K1123" s="134"/>
      <c r="L1123" s="134"/>
      <c r="M1123" s="134"/>
      <c r="N1123" s="134"/>
      <c r="O1123" s="134"/>
      <c r="P1123" s="134"/>
      <c r="Q1123" s="134"/>
      <c r="R1123" s="134"/>
      <c r="T1123" s="218"/>
      <c r="V1123" s="224"/>
      <c r="X1123" s="221"/>
    </row>
    <row r="1124" spans="1:24" ht="9.75" customHeight="1">
      <c r="A1124" s="253"/>
      <c r="B1124" s="230"/>
      <c r="C1124" s="231"/>
      <c r="D1124" s="232"/>
      <c r="E1124" s="248"/>
      <c r="F1124" s="227"/>
      <c r="G1124" s="226"/>
      <c r="H1124" s="228"/>
      <c r="I1124" s="134"/>
      <c r="J1124" s="134"/>
      <c r="K1124" s="134"/>
      <c r="L1124" s="134"/>
      <c r="M1124" s="134"/>
      <c r="N1124" s="134"/>
      <c r="O1124" s="134"/>
      <c r="P1124" s="134"/>
      <c r="Q1124" s="134"/>
      <c r="R1124" s="134"/>
      <c r="T1124" s="218"/>
      <c r="V1124" s="224"/>
      <c r="X1124" s="221"/>
    </row>
    <row r="1125" spans="1:24" ht="9.75" customHeight="1">
      <c r="A1125" s="254"/>
      <c r="B1125" s="230"/>
      <c r="C1125" s="231"/>
      <c r="D1125" s="232"/>
      <c r="E1125" s="248"/>
      <c r="F1125" s="227"/>
      <c r="G1125" s="226"/>
      <c r="H1125" s="228"/>
      <c r="I1125" s="134"/>
      <c r="J1125" s="134"/>
      <c r="K1125" s="134"/>
      <c r="L1125" s="134"/>
      <c r="M1125" s="134"/>
      <c r="N1125" s="134"/>
      <c r="O1125" s="134"/>
      <c r="P1125" s="134"/>
      <c r="Q1125" s="134"/>
      <c r="R1125" s="134"/>
      <c r="T1125" s="219"/>
      <c r="V1125" s="225"/>
      <c r="X1125" s="222"/>
    </row>
    <row r="1126" spans="1:24" ht="9.75" customHeight="1">
      <c r="A1126" s="252">
        <v>184</v>
      </c>
      <c r="B1126" s="230" t="s">
        <v>81</v>
      </c>
      <c r="C1126" s="231" t="s">
        <v>82</v>
      </c>
      <c r="D1126" s="232" t="s">
        <v>77</v>
      </c>
      <c r="E1126" s="248">
        <v>0.1</v>
      </c>
      <c r="F1126" s="227">
        <v>11.890155</v>
      </c>
      <c r="G1126" s="226"/>
      <c r="H1126" s="228"/>
      <c r="I1126" s="134"/>
      <c r="J1126" s="134"/>
      <c r="K1126" s="134"/>
      <c r="L1126" s="134"/>
      <c r="M1126" s="134"/>
      <c r="N1126" s="134"/>
      <c r="O1126" s="134"/>
      <c r="P1126" s="134"/>
      <c r="Q1126" s="134"/>
      <c r="R1126" s="134"/>
      <c r="T1126" s="217">
        <f>+H1126</f>
        <v>0</v>
      </c>
      <c r="V1126" s="223">
        <f>+F1126</f>
        <v>11.890155</v>
      </c>
      <c r="X1126" s="220" t="e">
        <f>V1126*$X$8</f>
        <v>#REF!</v>
      </c>
    </row>
    <row r="1127" spans="1:24" ht="9.75" customHeight="1">
      <c r="A1127" s="253"/>
      <c r="B1127" s="230"/>
      <c r="C1127" s="231"/>
      <c r="D1127" s="232"/>
      <c r="E1127" s="248"/>
      <c r="F1127" s="227"/>
      <c r="G1127" s="226"/>
      <c r="H1127" s="228"/>
      <c r="I1127" s="134"/>
      <c r="J1127" s="134"/>
      <c r="K1127" s="134"/>
      <c r="L1127" s="134"/>
      <c r="M1127" s="134"/>
      <c r="N1127" s="134"/>
      <c r="O1127" s="134"/>
      <c r="P1127" s="134"/>
      <c r="Q1127" s="134"/>
      <c r="R1127" s="134"/>
      <c r="T1127" s="218"/>
      <c r="V1127" s="224"/>
      <c r="X1127" s="221"/>
    </row>
    <row r="1128" spans="1:24" ht="9.75" customHeight="1">
      <c r="A1128" s="253"/>
      <c r="B1128" s="230"/>
      <c r="C1128" s="231"/>
      <c r="D1128" s="232"/>
      <c r="E1128" s="248"/>
      <c r="F1128" s="227"/>
      <c r="G1128" s="226"/>
      <c r="H1128" s="228"/>
      <c r="I1128" s="134"/>
      <c r="J1128" s="134"/>
      <c r="K1128" s="134"/>
      <c r="L1128" s="134"/>
      <c r="M1128" s="134"/>
      <c r="N1128" s="134"/>
      <c r="O1128" s="134"/>
      <c r="P1128" s="134"/>
      <c r="Q1128" s="134"/>
      <c r="R1128" s="134"/>
      <c r="T1128" s="218"/>
      <c r="V1128" s="224"/>
      <c r="X1128" s="221"/>
    </row>
    <row r="1129" spans="1:24" ht="9.75" customHeight="1">
      <c r="A1129" s="253"/>
      <c r="B1129" s="230"/>
      <c r="C1129" s="231"/>
      <c r="D1129" s="232"/>
      <c r="E1129" s="248"/>
      <c r="F1129" s="227"/>
      <c r="G1129" s="226"/>
      <c r="H1129" s="228"/>
      <c r="I1129" s="134"/>
      <c r="J1129" s="134"/>
      <c r="K1129" s="134"/>
      <c r="L1129" s="134"/>
      <c r="M1129" s="134"/>
      <c r="N1129" s="134"/>
      <c r="O1129" s="134"/>
      <c r="P1129" s="134"/>
      <c r="Q1129" s="134"/>
      <c r="R1129" s="134"/>
      <c r="T1129" s="218"/>
      <c r="V1129" s="224"/>
      <c r="X1129" s="221"/>
    </row>
    <row r="1130" spans="1:24" ht="9.75" customHeight="1">
      <c r="A1130" s="254"/>
      <c r="B1130" s="230"/>
      <c r="C1130" s="231"/>
      <c r="D1130" s="232"/>
      <c r="E1130" s="248"/>
      <c r="F1130" s="227"/>
      <c r="G1130" s="226"/>
      <c r="H1130" s="228"/>
      <c r="I1130" s="134"/>
      <c r="J1130" s="134"/>
      <c r="K1130" s="134"/>
      <c r="L1130" s="134"/>
      <c r="M1130" s="134"/>
      <c r="N1130" s="134"/>
      <c r="O1130" s="134"/>
      <c r="P1130" s="134"/>
      <c r="Q1130" s="134"/>
      <c r="R1130" s="134"/>
      <c r="T1130" s="219"/>
      <c r="V1130" s="225"/>
      <c r="X1130" s="222"/>
    </row>
    <row r="1131" spans="1:24" ht="9.75" customHeight="1">
      <c r="A1131" s="252">
        <v>185</v>
      </c>
      <c r="B1131" s="230" t="s">
        <v>83</v>
      </c>
      <c r="C1131" s="231" t="s">
        <v>84</v>
      </c>
      <c r="D1131" s="232" t="s">
        <v>85</v>
      </c>
      <c r="E1131" s="239">
        <v>0.32744000000000001</v>
      </c>
      <c r="F1131" s="227">
        <v>3.3333540000000004</v>
      </c>
      <c r="G1131" s="226"/>
      <c r="H1131" s="228"/>
      <c r="I1131" s="134"/>
      <c r="J1131" s="134"/>
      <c r="K1131" s="134"/>
      <c r="L1131" s="134"/>
      <c r="M1131" s="134"/>
      <c r="N1131" s="134"/>
      <c r="O1131" s="134"/>
      <c r="P1131" s="134"/>
      <c r="Q1131" s="134"/>
      <c r="R1131" s="134"/>
      <c r="T1131" s="217">
        <f>+H1131</f>
        <v>0</v>
      </c>
      <c r="V1131" s="223">
        <f>+F1131</f>
        <v>3.3333540000000004</v>
      </c>
      <c r="X1131" s="220" t="e">
        <f>V1131*$X$8</f>
        <v>#REF!</v>
      </c>
    </row>
    <row r="1132" spans="1:24" ht="9.75" customHeight="1">
      <c r="A1132" s="253"/>
      <c r="B1132" s="230"/>
      <c r="C1132" s="231"/>
      <c r="D1132" s="232"/>
      <c r="E1132" s="239"/>
      <c r="F1132" s="227"/>
      <c r="G1132" s="226"/>
      <c r="H1132" s="228"/>
      <c r="I1132" s="134"/>
      <c r="J1132" s="134"/>
      <c r="K1132" s="134"/>
      <c r="L1132" s="134"/>
      <c r="M1132" s="134"/>
      <c r="N1132" s="134"/>
      <c r="O1132" s="134"/>
      <c r="P1132" s="134"/>
      <c r="Q1132" s="134"/>
      <c r="R1132" s="134"/>
      <c r="T1132" s="218"/>
      <c r="V1132" s="224"/>
      <c r="X1132" s="221"/>
    </row>
    <row r="1133" spans="1:24" ht="9.75" customHeight="1">
      <c r="A1133" s="253"/>
      <c r="B1133" s="230"/>
      <c r="C1133" s="231"/>
      <c r="D1133" s="232"/>
      <c r="E1133" s="239"/>
      <c r="F1133" s="227"/>
      <c r="G1133" s="226"/>
      <c r="H1133" s="228"/>
      <c r="I1133" s="134"/>
      <c r="J1133" s="134"/>
      <c r="K1133" s="134"/>
      <c r="L1133" s="134"/>
      <c r="M1133" s="134"/>
      <c r="N1133" s="134"/>
      <c r="O1133" s="134"/>
      <c r="P1133" s="134"/>
      <c r="Q1133" s="134"/>
      <c r="R1133" s="134"/>
      <c r="T1133" s="218"/>
      <c r="V1133" s="224"/>
      <c r="X1133" s="221"/>
    </row>
    <row r="1134" spans="1:24" ht="9.75" customHeight="1">
      <c r="A1134" s="253"/>
      <c r="B1134" s="230"/>
      <c r="C1134" s="231"/>
      <c r="D1134" s="232"/>
      <c r="E1134" s="239"/>
      <c r="F1134" s="227"/>
      <c r="G1134" s="226"/>
      <c r="H1134" s="228"/>
      <c r="I1134" s="134"/>
      <c r="J1134" s="134"/>
      <c r="K1134" s="134"/>
      <c r="L1134" s="134"/>
      <c r="M1134" s="134"/>
      <c r="N1134" s="134"/>
      <c r="O1134" s="134"/>
      <c r="P1134" s="134"/>
      <c r="Q1134" s="134"/>
      <c r="R1134" s="134"/>
      <c r="T1134" s="218"/>
      <c r="V1134" s="224"/>
      <c r="X1134" s="221"/>
    </row>
    <row r="1135" spans="1:24" ht="9.75" customHeight="1">
      <c r="A1135" s="254"/>
      <c r="B1135" s="230"/>
      <c r="C1135" s="231"/>
      <c r="D1135" s="232"/>
      <c r="E1135" s="239"/>
      <c r="F1135" s="227"/>
      <c r="G1135" s="226"/>
      <c r="H1135" s="228"/>
      <c r="I1135" s="134"/>
      <c r="J1135" s="134"/>
      <c r="K1135" s="134"/>
      <c r="L1135" s="134"/>
      <c r="M1135" s="134"/>
      <c r="N1135" s="134"/>
      <c r="O1135" s="134"/>
      <c r="P1135" s="134"/>
      <c r="Q1135" s="134"/>
      <c r="R1135" s="134"/>
      <c r="T1135" s="219"/>
      <c r="V1135" s="225"/>
      <c r="X1135" s="222"/>
    </row>
    <row r="1136" spans="1:24" ht="23.25" customHeight="1">
      <c r="A1136" s="114"/>
      <c r="B1136" s="119"/>
      <c r="C1136" s="120" t="s">
        <v>143</v>
      </c>
      <c r="D1136" s="126">
        <v>3.3431653485205484</v>
      </c>
      <c r="E1136" s="121" t="s">
        <v>70</v>
      </c>
      <c r="F1136" s="122"/>
      <c r="G1136" s="123"/>
      <c r="H1136" s="124"/>
      <c r="I1136" s="135"/>
      <c r="J1136" s="135"/>
      <c r="K1136" s="135"/>
      <c r="L1136" s="135"/>
      <c r="M1136" s="135"/>
      <c r="N1136" s="135"/>
      <c r="O1136" s="135"/>
      <c r="P1136" s="135"/>
      <c r="Q1136" s="135"/>
      <c r="R1136" s="135"/>
      <c r="T1136" s="127">
        <f>SUM(T1106:T1135)</f>
        <v>0</v>
      </c>
      <c r="V1136" s="125"/>
      <c r="W1136" s="6"/>
      <c r="X1136" s="6"/>
    </row>
    <row r="1137" spans="1:24" ht="9.75" customHeight="1">
      <c r="A1137" s="229"/>
      <c r="B1137" s="230"/>
      <c r="C1137" s="251" t="s">
        <v>86</v>
      </c>
      <c r="D1137" s="232"/>
      <c r="E1137" s="239"/>
      <c r="F1137" s="227">
        <v>0</v>
      </c>
      <c r="G1137" s="226"/>
      <c r="H1137" s="228"/>
      <c r="I1137" s="134"/>
      <c r="J1137" s="134"/>
      <c r="K1137" s="134"/>
      <c r="L1137" s="134"/>
      <c r="M1137" s="134"/>
      <c r="N1137" s="134"/>
      <c r="O1137" s="134"/>
      <c r="P1137" s="134"/>
      <c r="Q1137" s="134"/>
      <c r="R1137" s="134"/>
      <c r="T1137" s="217">
        <f>+H1137</f>
        <v>0</v>
      </c>
      <c r="V1137" s="223">
        <f>+F1137</f>
        <v>0</v>
      </c>
      <c r="X1137" s="220" t="e">
        <f>V1137*$X$8</f>
        <v>#REF!</v>
      </c>
    </row>
    <row r="1138" spans="1:24" ht="9.75" customHeight="1">
      <c r="A1138" s="229"/>
      <c r="B1138" s="230"/>
      <c r="C1138" s="251"/>
      <c r="D1138" s="232"/>
      <c r="E1138" s="239"/>
      <c r="F1138" s="227"/>
      <c r="G1138" s="226"/>
      <c r="H1138" s="228"/>
      <c r="I1138" s="134"/>
      <c r="J1138" s="134"/>
      <c r="K1138" s="134"/>
      <c r="L1138" s="134"/>
      <c r="M1138" s="134"/>
      <c r="N1138" s="134"/>
      <c r="O1138" s="134"/>
      <c r="P1138" s="134"/>
      <c r="Q1138" s="134"/>
      <c r="R1138" s="134"/>
      <c r="T1138" s="218"/>
      <c r="V1138" s="224"/>
      <c r="X1138" s="221"/>
    </row>
    <row r="1139" spans="1:24" ht="9.75" customHeight="1">
      <c r="A1139" s="229"/>
      <c r="B1139" s="230"/>
      <c r="C1139" s="251"/>
      <c r="D1139" s="232"/>
      <c r="E1139" s="239"/>
      <c r="F1139" s="227"/>
      <c r="G1139" s="226"/>
      <c r="H1139" s="228"/>
      <c r="I1139" s="134"/>
      <c r="J1139" s="134"/>
      <c r="K1139" s="134"/>
      <c r="L1139" s="134"/>
      <c r="M1139" s="134"/>
      <c r="N1139" s="134"/>
      <c r="O1139" s="134"/>
      <c r="P1139" s="134"/>
      <c r="Q1139" s="134"/>
      <c r="R1139" s="134"/>
      <c r="T1139" s="218"/>
      <c r="V1139" s="224"/>
      <c r="X1139" s="221"/>
    </row>
    <row r="1140" spans="1:24" ht="9.75" customHeight="1">
      <c r="A1140" s="229"/>
      <c r="B1140" s="230"/>
      <c r="C1140" s="251"/>
      <c r="D1140" s="232"/>
      <c r="E1140" s="239"/>
      <c r="F1140" s="227"/>
      <c r="G1140" s="226"/>
      <c r="H1140" s="228"/>
      <c r="I1140" s="134"/>
      <c r="J1140" s="134"/>
      <c r="K1140" s="134"/>
      <c r="L1140" s="134"/>
      <c r="M1140" s="134"/>
      <c r="N1140" s="134"/>
      <c r="O1140" s="134"/>
      <c r="P1140" s="134"/>
      <c r="Q1140" s="134"/>
      <c r="R1140" s="134"/>
      <c r="T1140" s="218"/>
      <c r="V1140" s="224"/>
      <c r="X1140" s="221"/>
    </row>
    <row r="1141" spans="1:24" ht="6.75" customHeight="1">
      <c r="A1141" s="229"/>
      <c r="B1141" s="230"/>
      <c r="C1141" s="251"/>
      <c r="D1141" s="232"/>
      <c r="E1141" s="239"/>
      <c r="F1141" s="227"/>
      <c r="G1141" s="226"/>
      <c r="H1141" s="228"/>
      <c r="I1141" s="134"/>
      <c r="J1141" s="134"/>
      <c r="K1141" s="134"/>
      <c r="L1141" s="134"/>
      <c r="M1141" s="134"/>
      <c r="N1141" s="134"/>
      <c r="O1141" s="134"/>
      <c r="P1141" s="134"/>
      <c r="Q1141" s="134"/>
      <c r="R1141" s="134"/>
      <c r="T1141" s="219"/>
      <c r="V1141" s="225"/>
      <c r="X1141" s="222"/>
    </row>
    <row r="1142" spans="1:24" ht="9.75" customHeight="1">
      <c r="A1142" s="229">
        <v>186</v>
      </c>
      <c r="B1142" s="250" t="s">
        <v>87</v>
      </c>
      <c r="C1142" s="231" t="s">
        <v>88</v>
      </c>
      <c r="D1142" s="232" t="s">
        <v>85</v>
      </c>
      <c r="E1142" s="239">
        <v>5.5555999999999994E-2</v>
      </c>
      <c r="F1142" s="227">
        <v>74.129678924680007</v>
      </c>
      <c r="G1142" s="226"/>
      <c r="H1142" s="228"/>
      <c r="I1142" s="134"/>
      <c r="J1142" s="134"/>
      <c r="K1142" s="134"/>
      <c r="L1142" s="134"/>
      <c r="M1142" s="134"/>
      <c r="N1142" s="134"/>
      <c r="O1142" s="134"/>
      <c r="P1142" s="134"/>
      <c r="Q1142" s="134"/>
      <c r="R1142" s="134"/>
      <c r="T1142" s="217">
        <f>+H1142</f>
        <v>0</v>
      </c>
      <c r="V1142" s="223">
        <f>+F1142</f>
        <v>74.129678924680007</v>
      </c>
      <c r="X1142" s="220" t="e">
        <f>V1142*$X$8</f>
        <v>#REF!</v>
      </c>
    </row>
    <row r="1143" spans="1:24" ht="9.75" customHeight="1">
      <c r="A1143" s="229"/>
      <c r="B1143" s="231"/>
      <c r="C1143" s="231"/>
      <c r="D1143" s="232"/>
      <c r="E1143" s="239"/>
      <c r="F1143" s="227"/>
      <c r="G1143" s="226"/>
      <c r="H1143" s="228"/>
      <c r="I1143" s="134"/>
      <c r="J1143" s="134"/>
      <c r="K1143" s="134"/>
      <c r="L1143" s="134"/>
      <c r="M1143" s="134"/>
      <c r="N1143" s="134"/>
      <c r="O1143" s="134"/>
      <c r="P1143" s="134"/>
      <c r="Q1143" s="134"/>
      <c r="R1143" s="134"/>
      <c r="T1143" s="218"/>
      <c r="V1143" s="224"/>
      <c r="X1143" s="221"/>
    </row>
    <row r="1144" spans="1:24" ht="9.75" customHeight="1">
      <c r="A1144" s="229"/>
      <c r="B1144" s="231"/>
      <c r="C1144" s="231"/>
      <c r="D1144" s="232"/>
      <c r="E1144" s="239"/>
      <c r="F1144" s="227"/>
      <c r="G1144" s="226"/>
      <c r="H1144" s="228"/>
      <c r="I1144" s="134"/>
      <c r="J1144" s="134"/>
      <c r="K1144" s="134"/>
      <c r="L1144" s="134"/>
      <c r="M1144" s="134"/>
      <c r="N1144" s="134"/>
      <c r="O1144" s="134"/>
      <c r="P1144" s="134"/>
      <c r="Q1144" s="134"/>
      <c r="R1144" s="134"/>
      <c r="T1144" s="218"/>
      <c r="V1144" s="224"/>
      <c r="X1144" s="221"/>
    </row>
    <row r="1145" spans="1:24" ht="9.75" customHeight="1">
      <c r="A1145" s="229"/>
      <c r="B1145" s="231"/>
      <c r="C1145" s="231"/>
      <c r="D1145" s="232"/>
      <c r="E1145" s="239"/>
      <c r="F1145" s="227"/>
      <c r="G1145" s="226"/>
      <c r="H1145" s="228"/>
      <c r="I1145" s="134"/>
      <c r="J1145" s="134"/>
      <c r="K1145" s="134"/>
      <c r="L1145" s="134"/>
      <c r="M1145" s="134"/>
      <c r="N1145" s="134"/>
      <c r="O1145" s="134"/>
      <c r="P1145" s="134"/>
      <c r="Q1145" s="134"/>
      <c r="R1145" s="134"/>
      <c r="T1145" s="218"/>
      <c r="V1145" s="224"/>
      <c r="X1145" s="221"/>
    </row>
    <row r="1146" spans="1:24" ht="9.75" customHeight="1">
      <c r="A1146" s="229"/>
      <c r="B1146" s="231"/>
      <c r="C1146" s="231"/>
      <c r="D1146" s="232"/>
      <c r="E1146" s="239"/>
      <c r="F1146" s="227"/>
      <c r="G1146" s="226"/>
      <c r="H1146" s="228"/>
      <c r="I1146" s="134"/>
      <c r="J1146" s="134"/>
      <c r="K1146" s="134"/>
      <c r="L1146" s="134"/>
      <c r="M1146" s="134"/>
      <c r="N1146" s="134"/>
      <c r="O1146" s="134"/>
      <c r="P1146" s="134"/>
      <c r="Q1146" s="134"/>
      <c r="R1146" s="134"/>
      <c r="T1146" s="219"/>
      <c r="V1146" s="225"/>
      <c r="X1146" s="222"/>
    </row>
    <row r="1147" spans="1:24" ht="9.75" customHeight="1">
      <c r="A1147" s="229">
        <v>187</v>
      </c>
      <c r="B1147" s="230" t="s">
        <v>89</v>
      </c>
      <c r="C1147" s="231" t="s">
        <v>90</v>
      </c>
      <c r="D1147" s="232" t="s">
        <v>80</v>
      </c>
      <c r="E1147" s="248">
        <v>3.7</v>
      </c>
      <c r="F1147" s="227">
        <v>9.5302425204000016</v>
      </c>
      <c r="G1147" s="226"/>
      <c r="H1147" s="228"/>
      <c r="I1147" s="134"/>
      <c r="J1147" s="134"/>
      <c r="K1147" s="134"/>
      <c r="L1147" s="134"/>
      <c r="M1147" s="134"/>
      <c r="N1147" s="134"/>
      <c r="O1147" s="134"/>
      <c r="P1147" s="134"/>
      <c r="Q1147" s="134"/>
      <c r="R1147" s="134"/>
      <c r="T1147" s="217">
        <f>+H1147</f>
        <v>0</v>
      </c>
      <c r="V1147" s="223">
        <f>+F1147</f>
        <v>9.5302425204000016</v>
      </c>
      <c r="X1147" s="220" t="e">
        <f>V1147*$X$8</f>
        <v>#REF!</v>
      </c>
    </row>
    <row r="1148" spans="1:24" ht="9.75" customHeight="1">
      <c r="A1148" s="229"/>
      <c r="B1148" s="230"/>
      <c r="C1148" s="231"/>
      <c r="D1148" s="232"/>
      <c r="E1148" s="248"/>
      <c r="F1148" s="227"/>
      <c r="G1148" s="226"/>
      <c r="H1148" s="228"/>
      <c r="I1148" s="134"/>
      <c r="J1148" s="134"/>
      <c r="K1148" s="134"/>
      <c r="L1148" s="134"/>
      <c r="M1148" s="134"/>
      <c r="N1148" s="134"/>
      <c r="O1148" s="134"/>
      <c r="P1148" s="134"/>
      <c r="Q1148" s="134"/>
      <c r="R1148" s="134"/>
      <c r="T1148" s="218"/>
      <c r="V1148" s="224"/>
      <c r="X1148" s="221"/>
    </row>
    <row r="1149" spans="1:24" ht="9.75" customHeight="1">
      <c r="A1149" s="229"/>
      <c r="B1149" s="230"/>
      <c r="C1149" s="231"/>
      <c r="D1149" s="232"/>
      <c r="E1149" s="248"/>
      <c r="F1149" s="227"/>
      <c r="G1149" s="226"/>
      <c r="H1149" s="228"/>
      <c r="I1149" s="134"/>
      <c r="J1149" s="134"/>
      <c r="K1149" s="134"/>
      <c r="L1149" s="134"/>
      <c r="M1149" s="134"/>
      <c r="N1149" s="134"/>
      <c r="O1149" s="134"/>
      <c r="P1149" s="134"/>
      <c r="Q1149" s="134"/>
      <c r="R1149" s="134"/>
      <c r="T1149" s="218"/>
      <c r="V1149" s="224"/>
      <c r="X1149" s="221"/>
    </row>
    <row r="1150" spans="1:24" ht="9.75" customHeight="1">
      <c r="A1150" s="229"/>
      <c r="B1150" s="230"/>
      <c r="C1150" s="231"/>
      <c r="D1150" s="232"/>
      <c r="E1150" s="248"/>
      <c r="F1150" s="227"/>
      <c r="G1150" s="226"/>
      <c r="H1150" s="228"/>
      <c r="I1150" s="134"/>
      <c r="J1150" s="134"/>
      <c r="K1150" s="134"/>
      <c r="L1150" s="134"/>
      <c r="M1150" s="134"/>
      <c r="N1150" s="134"/>
      <c r="O1150" s="134"/>
      <c r="P1150" s="134"/>
      <c r="Q1150" s="134"/>
      <c r="R1150" s="134"/>
      <c r="T1150" s="218"/>
      <c r="V1150" s="224"/>
      <c r="X1150" s="221"/>
    </row>
    <row r="1151" spans="1:24" ht="9.75" customHeight="1">
      <c r="A1151" s="229"/>
      <c r="B1151" s="230"/>
      <c r="C1151" s="231"/>
      <c r="D1151" s="232"/>
      <c r="E1151" s="248"/>
      <c r="F1151" s="227"/>
      <c r="G1151" s="226"/>
      <c r="H1151" s="228"/>
      <c r="I1151" s="134"/>
      <c r="J1151" s="134"/>
      <c r="K1151" s="134"/>
      <c r="L1151" s="134"/>
      <c r="M1151" s="134"/>
      <c r="N1151" s="134"/>
      <c r="O1151" s="134"/>
      <c r="P1151" s="134"/>
      <c r="Q1151" s="134"/>
      <c r="R1151" s="134"/>
      <c r="T1151" s="219"/>
      <c r="V1151" s="225"/>
      <c r="X1151" s="222"/>
    </row>
    <row r="1152" spans="1:24" ht="9.75" customHeight="1">
      <c r="A1152" s="229">
        <v>188</v>
      </c>
      <c r="B1152" s="230" t="s">
        <v>89</v>
      </c>
      <c r="C1152" s="231" t="s">
        <v>91</v>
      </c>
      <c r="D1152" s="232" t="s">
        <v>80</v>
      </c>
      <c r="E1152" s="248">
        <v>0.8</v>
      </c>
      <c r="F1152" s="227">
        <v>2.3120773703999999</v>
      </c>
      <c r="G1152" s="226"/>
      <c r="H1152" s="228"/>
      <c r="I1152" s="134"/>
      <c r="J1152" s="134"/>
      <c r="K1152" s="134"/>
      <c r="L1152" s="134"/>
      <c r="M1152" s="134"/>
      <c r="N1152" s="134"/>
      <c r="O1152" s="134"/>
      <c r="P1152" s="134"/>
      <c r="Q1152" s="134"/>
      <c r="R1152" s="134"/>
      <c r="T1152" s="217">
        <f>+H1152</f>
        <v>0</v>
      </c>
      <c r="V1152" s="223">
        <f>+F1152</f>
        <v>2.3120773703999999</v>
      </c>
      <c r="X1152" s="220" t="e">
        <f>V1152*$X$8</f>
        <v>#REF!</v>
      </c>
    </row>
    <row r="1153" spans="1:24" ht="9.75" customHeight="1">
      <c r="A1153" s="229"/>
      <c r="B1153" s="230"/>
      <c r="C1153" s="231"/>
      <c r="D1153" s="232"/>
      <c r="E1153" s="248"/>
      <c r="F1153" s="227"/>
      <c r="G1153" s="226"/>
      <c r="H1153" s="228"/>
      <c r="I1153" s="134"/>
      <c r="J1153" s="134"/>
      <c r="K1153" s="134"/>
      <c r="L1153" s="134"/>
      <c r="M1153" s="134"/>
      <c r="N1153" s="134"/>
      <c r="O1153" s="134"/>
      <c r="P1153" s="134"/>
      <c r="Q1153" s="134"/>
      <c r="R1153" s="134"/>
      <c r="T1153" s="218"/>
      <c r="V1153" s="224"/>
      <c r="X1153" s="221"/>
    </row>
    <row r="1154" spans="1:24" ht="9.75" customHeight="1">
      <c r="A1154" s="229"/>
      <c r="B1154" s="230"/>
      <c r="C1154" s="231"/>
      <c r="D1154" s="232"/>
      <c r="E1154" s="248"/>
      <c r="F1154" s="227"/>
      <c r="G1154" s="226"/>
      <c r="H1154" s="228"/>
      <c r="I1154" s="134"/>
      <c r="J1154" s="134"/>
      <c r="K1154" s="134"/>
      <c r="L1154" s="134"/>
      <c r="M1154" s="134"/>
      <c r="N1154" s="134"/>
      <c r="O1154" s="134"/>
      <c r="P1154" s="134"/>
      <c r="Q1154" s="134"/>
      <c r="R1154" s="134"/>
      <c r="T1154" s="218"/>
      <c r="V1154" s="224"/>
      <c r="X1154" s="221"/>
    </row>
    <row r="1155" spans="1:24" ht="9.75" customHeight="1">
      <c r="A1155" s="229"/>
      <c r="B1155" s="230"/>
      <c r="C1155" s="231"/>
      <c r="D1155" s="232"/>
      <c r="E1155" s="248"/>
      <c r="F1155" s="227"/>
      <c r="G1155" s="226"/>
      <c r="H1155" s="228"/>
      <c r="I1155" s="134"/>
      <c r="J1155" s="134"/>
      <c r="K1155" s="134"/>
      <c r="L1155" s="134"/>
      <c r="M1155" s="134"/>
      <c r="N1155" s="134"/>
      <c r="O1155" s="134"/>
      <c r="P1155" s="134"/>
      <c r="Q1155" s="134"/>
      <c r="R1155" s="134"/>
      <c r="T1155" s="218"/>
      <c r="V1155" s="224"/>
      <c r="X1155" s="221"/>
    </row>
    <row r="1156" spans="1:24" ht="9.75" customHeight="1">
      <c r="A1156" s="229"/>
      <c r="B1156" s="230"/>
      <c r="C1156" s="231"/>
      <c r="D1156" s="232"/>
      <c r="E1156" s="248"/>
      <c r="F1156" s="227"/>
      <c r="G1156" s="226"/>
      <c r="H1156" s="228"/>
      <c r="I1156" s="134"/>
      <c r="J1156" s="134"/>
      <c r="K1156" s="134"/>
      <c r="L1156" s="134"/>
      <c r="M1156" s="134"/>
      <c r="N1156" s="134"/>
      <c r="O1156" s="134"/>
      <c r="P1156" s="134"/>
      <c r="Q1156" s="134"/>
      <c r="R1156" s="134"/>
      <c r="T1156" s="219"/>
      <c r="V1156" s="225"/>
      <c r="X1156" s="222"/>
    </row>
    <row r="1157" spans="1:24" ht="9.75" customHeight="1">
      <c r="A1157" s="229">
        <v>189</v>
      </c>
      <c r="B1157" s="234" t="s">
        <v>92</v>
      </c>
      <c r="C1157" s="231" t="s">
        <v>93</v>
      </c>
      <c r="D1157" s="172" t="s">
        <v>94</v>
      </c>
      <c r="E1157" s="247">
        <v>0.12</v>
      </c>
      <c r="F1157" s="227">
        <v>70.557876674597551</v>
      </c>
      <c r="G1157" s="226"/>
      <c r="H1157" s="228"/>
      <c r="I1157" s="134"/>
      <c r="J1157" s="134"/>
      <c r="K1157" s="134"/>
      <c r="L1157" s="134"/>
      <c r="M1157" s="134"/>
      <c r="N1157" s="134"/>
      <c r="O1157" s="134"/>
      <c r="P1157" s="134"/>
      <c r="Q1157" s="134"/>
      <c r="R1157" s="134"/>
      <c r="T1157" s="217">
        <f>+H1157</f>
        <v>0</v>
      </c>
      <c r="V1157" s="223">
        <f>+F1157</f>
        <v>70.557876674597551</v>
      </c>
      <c r="X1157" s="220" t="e">
        <f>V1157*$X$8</f>
        <v>#REF!</v>
      </c>
    </row>
    <row r="1158" spans="1:24" ht="9.75" customHeight="1">
      <c r="A1158" s="229"/>
      <c r="B1158" s="234"/>
      <c r="C1158" s="231"/>
      <c r="D1158" s="172"/>
      <c r="E1158" s="247"/>
      <c r="F1158" s="227"/>
      <c r="G1158" s="226"/>
      <c r="H1158" s="228"/>
      <c r="I1158" s="134"/>
      <c r="J1158" s="134"/>
      <c r="K1158" s="134"/>
      <c r="L1158" s="134"/>
      <c r="M1158" s="134"/>
      <c r="N1158" s="134"/>
      <c r="O1158" s="134"/>
      <c r="P1158" s="134"/>
      <c r="Q1158" s="134"/>
      <c r="R1158" s="134"/>
      <c r="T1158" s="218"/>
      <c r="V1158" s="224"/>
      <c r="X1158" s="221"/>
    </row>
    <row r="1159" spans="1:24" ht="9.75" customHeight="1">
      <c r="A1159" s="229"/>
      <c r="B1159" s="234"/>
      <c r="C1159" s="231"/>
      <c r="D1159" s="172"/>
      <c r="E1159" s="247"/>
      <c r="F1159" s="227"/>
      <c r="G1159" s="226"/>
      <c r="H1159" s="228"/>
      <c r="I1159" s="134"/>
      <c r="J1159" s="134"/>
      <c r="K1159" s="134"/>
      <c r="L1159" s="134"/>
      <c r="M1159" s="134"/>
      <c r="N1159" s="134"/>
      <c r="O1159" s="134"/>
      <c r="P1159" s="134"/>
      <c r="Q1159" s="134"/>
      <c r="R1159" s="134"/>
      <c r="T1159" s="218"/>
      <c r="V1159" s="224"/>
      <c r="X1159" s="221"/>
    </row>
    <row r="1160" spans="1:24" ht="9.75" customHeight="1">
      <c r="A1160" s="229"/>
      <c r="B1160" s="234"/>
      <c r="C1160" s="231"/>
      <c r="D1160" s="172"/>
      <c r="E1160" s="247"/>
      <c r="F1160" s="227"/>
      <c r="G1160" s="226"/>
      <c r="H1160" s="228"/>
      <c r="I1160" s="134"/>
      <c r="J1160" s="134"/>
      <c r="K1160" s="134"/>
      <c r="L1160" s="134"/>
      <c r="M1160" s="134"/>
      <c r="N1160" s="134"/>
      <c r="O1160" s="134"/>
      <c r="P1160" s="134"/>
      <c r="Q1160" s="134"/>
      <c r="R1160" s="134"/>
      <c r="T1160" s="218"/>
      <c r="V1160" s="224"/>
      <c r="X1160" s="221"/>
    </row>
    <row r="1161" spans="1:24" ht="9.75" customHeight="1">
      <c r="A1161" s="229"/>
      <c r="B1161" s="234"/>
      <c r="C1161" s="231"/>
      <c r="D1161" s="172"/>
      <c r="E1161" s="247"/>
      <c r="F1161" s="227"/>
      <c r="G1161" s="226"/>
      <c r="H1161" s="228"/>
      <c r="I1161" s="134"/>
      <c r="J1161" s="134"/>
      <c r="K1161" s="134"/>
      <c r="L1161" s="134"/>
      <c r="M1161" s="134"/>
      <c r="N1161" s="134"/>
      <c r="O1161" s="134"/>
      <c r="P1161" s="134"/>
      <c r="Q1161" s="134"/>
      <c r="R1161" s="134"/>
      <c r="T1161" s="219"/>
      <c r="V1161" s="225"/>
      <c r="X1161" s="222"/>
    </row>
    <row r="1162" spans="1:24" ht="9.75" customHeight="1">
      <c r="A1162" s="229">
        <v>190</v>
      </c>
      <c r="B1162" s="243" t="s">
        <v>89</v>
      </c>
      <c r="C1162" s="245" t="s">
        <v>96</v>
      </c>
      <c r="D1162" s="245" t="s">
        <v>85</v>
      </c>
      <c r="E1162" s="246">
        <v>2.5999999999999999E-2</v>
      </c>
      <c r="F1162" s="249">
        <v>485.92914242039996</v>
      </c>
      <c r="G1162" s="226"/>
      <c r="H1162" s="228"/>
      <c r="I1162" s="134"/>
      <c r="J1162" s="134"/>
      <c r="K1162" s="134"/>
      <c r="L1162" s="134"/>
      <c r="M1162" s="134"/>
      <c r="N1162" s="134"/>
      <c r="O1162" s="134"/>
      <c r="P1162" s="134"/>
      <c r="Q1162" s="134"/>
      <c r="R1162" s="134"/>
      <c r="T1162" s="217">
        <f>+H1162</f>
        <v>0</v>
      </c>
      <c r="V1162" s="223">
        <f>+F1162</f>
        <v>485.92914242039996</v>
      </c>
      <c r="X1162" s="220" t="e">
        <f>V1162*$X$8</f>
        <v>#REF!</v>
      </c>
    </row>
    <row r="1163" spans="1:24" ht="9.75" customHeight="1">
      <c r="A1163" s="229"/>
      <c r="B1163" s="244"/>
      <c r="C1163" s="245"/>
      <c r="D1163" s="245"/>
      <c r="E1163" s="246"/>
      <c r="F1163" s="249"/>
      <c r="G1163" s="226"/>
      <c r="H1163" s="228"/>
      <c r="I1163" s="134"/>
      <c r="J1163" s="134"/>
      <c r="K1163" s="134"/>
      <c r="L1163" s="134"/>
      <c r="M1163" s="134"/>
      <c r="N1163" s="134"/>
      <c r="O1163" s="134"/>
      <c r="P1163" s="134"/>
      <c r="Q1163" s="134"/>
      <c r="R1163" s="134"/>
      <c r="T1163" s="218"/>
      <c r="V1163" s="224"/>
      <c r="X1163" s="221"/>
    </row>
    <row r="1164" spans="1:24" ht="9.75" customHeight="1">
      <c r="A1164" s="229"/>
      <c r="B1164" s="244"/>
      <c r="C1164" s="245"/>
      <c r="D1164" s="245"/>
      <c r="E1164" s="246"/>
      <c r="F1164" s="249"/>
      <c r="G1164" s="226"/>
      <c r="H1164" s="228"/>
      <c r="I1164" s="134"/>
      <c r="J1164" s="134"/>
      <c r="K1164" s="134"/>
      <c r="L1164" s="134"/>
      <c r="M1164" s="134"/>
      <c r="N1164" s="134"/>
      <c r="O1164" s="134"/>
      <c r="P1164" s="134"/>
      <c r="Q1164" s="134"/>
      <c r="R1164" s="134"/>
      <c r="T1164" s="218"/>
      <c r="V1164" s="224"/>
      <c r="X1164" s="221"/>
    </row>
    <row r="1165" spans="1:24" ht="9.75" customHeight="1">
      <c r="A1165" s="229"/>
      <c r="B1165" s="244"/>
      <c r="C1165" s="245"/>
      <c r="D1165" s="245"/>
      <c r="E1165" s="246"/>
      <c r="F1165" s="249"/>
      <c r="G1165" s="226"/>
      <c r="H1165" s="228"/>
      <c r="I1165" s="134"/>
      <c r="J1165" s="134"/>
      <c r="K1165" s="134"/>
      <c r="L1165" s="134"/>
      <c r="M1165" s="134"/>
      <c r="N1165" s="134"/>
      <c r="O1165" s="134"/>
      <c r="P1165" s="134"/>
      <c r="Q1165" s="134"/>
      <c r="R1165" s="134"/>
      <c r="T1165" s="218"/>
      <c r="V1165" s="224"/>
      <c r="X1165" s="221"/>
    </row>
    <row r="1166" spans="1:24" ht="9.75" customHeight="1">
      <c r="A1166" s="229"/>
      <c r="B1166" s="244"/>
      <c r="C1166" s="245"/>
      <c r="D1166" s="245"/>
      <c r="E1166" s="246"/>
      <c r="F1166" s="249"/>
      <c r="G1166" s="226"/>
      <c r="H1166" s="228"/>
      <c r="I1166" s="134"/>
      <c r="J1166" s="134"/>
      <c r="K1166" s="134"/>
      <c r="L1166" s="134"/>
      <c r="M1166" s="134"/>
      <c r="N1166" s="134"/>
      <c r="O1166" s="134"/>
      <c r="P1166" s="134"/>
      <c r="Q1166" s="134"/>
      <c r="R1166" s="134"/>
      <c r="T1166" s="219"/>
      <c r="V1166" s="225"/>
      <c r="X1166" s="222"/>
    </row>
    <row r="1167" spans="1:24" ht="9.75" customHeight="1">
      <c r="A1167" s="229">
        <v>191</v>
      </c>
      <c r="B1167" s="230" t="s">
        <v>97</v>
      </c>
      <c r="C1167" s="231" t="s">
        <v>98</v>
      </c>
      <c r="D1167" s="232" t="s">
        <v>99</v>
      </c>
      <c r="E1167" s="239">
        <v>3</v>
      </c>
      <c r="F1167" s="227">
        <v>5.1578348999999992</v>
      </c>
      <c r="G1167" s="226"/>
      <c r="H1167" s="228"/>
      <c r="I1167" s="134"/>
      <c r="J1167" s="134"/>
      <c r="K1167" s="134"/>
      <c r="L1167" s="134"/>
      <c r="M1167" s="134"/>
      <c r="N1167" s="134"/>
      <c r="O1167" s="134"/>
      <c r="P1167" s="134"/>
      <c r="Q1167" s="134"/>
      <c r="R1167" s="134"/>
      <c r="T1167" s="217">
        <f>+H1167</f>
        <v>0</v>
      </c>
      <c r="V1167" s="223">
        <f>+F1167</f>
        <v>5.1578348999999992</v>
      </c>
      <c r="X1167" s="220" t="e">
        <f>V1167*$X$8</f>
        <v>#REF!</v>
      </c>
    </row>
    <row r="1168" spans="1:24" ht="9.75" customHeight="1">
      <c r="A1168" s="229"/>
      <c r="B1168" s="230"/>
      <c r="C1168" s="231"/>
      <c r="D1168" s="232"/>
      <c r="E1168" s="239"/>
      <c r="F1168" s="227"/>
      <c r="G1168" s="226"/>
      <c r="H1168" s="228"/>
      <c r="I1168" s="134"/>
      <c r="J1168" s="134"/>
      <c r="K1168" s="134"/>
      <c r="L1168" s="134"/>
      <c r="M1168" s="134"/>
      <c r="N1168" s="134"/>
      <c r="O1168" s="134"/>
      <c r="P1168" s="134"/>
      <c r="Q1168" s="134"/>
      <c r="R1168" s="134"/>
      <c r="T1168" s="218"/>
      <c r="V1168" s="224"/>
      <c r="X1168" s="221"/>
    </row>
    <row r="1169" spans="1:24" ht="9.75" customHeight="1">
      <c r="A1169" s="229"/>
      <c r="B1169" s="230"/>
      <c r="C1169" s="231"/>
      <c r="D1169" s="232"/>
      <c r="E1169" s="239"/>
      <c r="F1169" s="227"/>
      <c r="G1169" s="226"/>
      <c r="H1169" s="228"/>
      <c r="I1169" s="134"/>
      <c r="J1169" s="134"/>
      <c r="K1169" s="134"/>
      <c r="L1169" s="134"/>
      <c r="M1169" s="134"/>
      <c r="N1169" s="134"/>
      <c r="O1169" s="134"/>
      <c r="P1169" s="134"/>
      <c r="Q1169" s="134"/>
      <c r="R1169" s="134"/>
      <c r="T1169" s="218"/>
      <c r="V1169" s="224"/>
      <c r="X1169" s="221"/>
    </row>
    <row r="1170" spans="1:24" ht="9.75" customHeight="1">
      <c r="A1170" s="229"/>
      <c r="B1170" s="230"/>
      <c r="C1170" s="231"/>
      <c r="D1170" s="232"/>
      <c r="E1170" s="239"/>
      <c r="F1170" s="227"/>
      <c r="G1170" s="226"/>
      <c r="H1170" s="228"/>
      <c r="I1170" s="134"/>
      <c r="J1170" s="134"/>
      <c r="K1170" s="134"/>
      <c r="L1170" s="134"/>
      <c r="M1170" s="134"/>
      <c r="N1170" s="134"/>
      <c r="O1170" s="134"/>
      <c r="P1170" s="134"/>
      <c r="Q1170" s="134"/>
      <c r="R1170" s="134"/>
      <c r="T1170" s="218"/>
      <c r="V1170" s="224"/>
      <c r="X1170" s="221"/>
    </row>
    <row r="1171" spans="1:24" ht="9.75" customHeight="1">
      <c r="A1171" s="229"/>
      <c r="B1171" s="230"/>
      <c r="C1171" s="231"/>
      <c r="D1171" s="232"/>
      <c r="E1171" s="239"/>
      <c r="F1171" s="227"/>
      <c r="G1171" s="226"/>
      <c r="H1171" s="228"/>
      <c r="I1171" s="134"/>
      <c r="J1171" s="134"/>
      <c r="K1171" s="134"/>
      <c r="L1171" s="134"/>
      <c r="M1171" s="134"/>
      <c r="N1171" s="134"/>
      <c r="O1171" s="134"/>
      <c r="P1171" s="134"/>
      <c r="Q1171" s="134"/>
      <c r="R1171" s="134"/>
      <c r="T1171" s="219"/>
      <c r="V1171" s="225"/>
      <c r="X1171" s="222"/>
    </row>
    <row r="1172" spans="1:24" ht="9.75" customHeight="1">
      <c r="A1172" s="229">
        <v>192</v>
      </c>
      <c r="B1172" s="230" t="s">
        <v>100</v>
      </c>
      <c r="C1172" s="231" t="s">
        <v>101</v>
      </c>
      <c r="D1172" s="232" t="s">
        <v>74</v>
      </c>
      <c r="E1172" s="239">
        <v>2</v>
      </c>
      <c r="F1172" s="227">
        <v>1.1165262456491998</v>
      </c>
      <c r="G1172" s="226"/>
      <c r="H1172" s="228"/>
      <c r="I1172" s="134"/>
      <c r="J1172" s="134"/>
      <c r="K1172" s="134"/>
      <c r="L1172" s="134"/>
      <c r="M1172" s="134"/>
      <c r="N1172" s="134"/>
      <c r="O1172" s="134"/>
      <c r="P1172" s="134"/>
      <c r="Q1172" s="134"/>
      <c r="R1172" s="134"/>
      <c r="T1172" s="217">
        <f>+H1172</f>
        <v>0</v>
      </c>
      <c r="V1172" s="223">
        <f>+F1172</f>
        <v>1.1165262456491998</v>
      </c>
      <c r="X1172" s="220" t="e">
        <f>V1172*$X$8</f>
        <v>#REF!</v>
      </c>
    </row>
    <row r="1173" spans="1:24" ht="9.75" customHeight="1">
      <c r="A1173" s="229"/>
      <c r="B1173" s="230"/>
      <c r="C1173" s="231"/>
      <c r="D1173" s="232"/>
      <c r="E1173" s="239"/>
      <c r="F1173" s="227"/>
      <c r="G1173" s="226"/>
      <c r="H1173" s="228"/>
      <c r="I1173" s="134"/>
      <c r="J1173" s="134"/>
      <c r="K1173" s="134"/>
      <c r="L1173" s="134"/>
      <c r="M1173" s="134"/>
      <c r="N1173" s="134"/>
      <c r="O1173" s="134"/>
      <c r="P1173" s="134"/>
      <c r="Q1173" s="134"/>
      <c r="R1173" s="134"/>
      <c r="T1173" s="218"/>
      <c r="V1173" s="224"/>
      <c r="X1173" s="221"/>
    </row>
    <row r="1174" spans="1:24" ht="9.75" customHeight="1">
      <c r="A1174" s="229"/>
      <c r="B1174" s="230"/>
      <c r="C1174" s="231"/>
      <c r="D1174" s="232"/>
      <c r="E1174" s="239"/>
      <c r="F1174" s="227"/>
      <c r="G1174" s="226"/>
      <c r="H1174" s="228"/>
      <c r="I1174" s="134"/>
      <c r="J1174" s="134"/>
      <c r="K1174" s="134"/>
      <c r="L1174" s="134"/>
      <c r="M1174" s="134"/>
      <c r="N1174" s="134"/>
      <c r="O1174" s="134"/>
      <c r="P1174" s="134"/>
      <c r="Q1174" s="134"/>
      <c r="R1174" s="134"/>
      <c r="T1174" s="218"/>
      <c r="V1174" s="224"/>
      <c r="X1174" s="221"/>
    </row>
    <row r="1175" spans="1:24" ht="9.75" customHeight="1">
      <c r="A1175" s="229"/>
      <c r="B1175" s="230"/>
      <c r="C1175" s="231"/>
      <c r="D1175" s="232"/>
      <c r="E1175" s="239"/>
      <c r="F1175" s="227"/>
      <c r="G1175" s="226"/>
      <c r="H1175" s="228"/>
      <c r="I1175" s="134"/>
      <c r="J1175" s="134"/>
      <c r="K1175" s="134"/>
      <c r="L1175" s="134"/>
      <c r="M1175" s="134"/>
      <c r="N1175" s="134"/>
      <c r="O1175" s="134"/>
      <c r="P1175" s="134"/>
      <c r="Q1175" s="134"/>
      <c r="R1175" s="134"/>
      <c r="T1175" s="218"/>
      <c r="V1175" s="224"/>
      <c r="X1175" s="221"/>
    </row>
    <row r="1176" spans="1:24" ht="9.75" customHeight="1">
      <c r="A1176" s="229"/>
      <c r="B1176" s="230"/>
      <c r="C1176" s="231"/>
      <c r="D1176" s="232"/>
      <c r="E1176" s="239"/>
      <c r="F1176" s="227"/>
      <c r="G1176" s="226"/>
      <c r="H1176" s="228"/>
      <c r="I1176" s="134"/>
      <c r="J1176" s="134"/>
      <c r="K1176" s="134"/>
      <c r="L1176" s="134"/>
      <c r="M1176" s="134"/>
      <c r="N1176" s="134"/>
      <c r="O1176" s="134"/>
      <c r="P1176" s="134"/>
      <c r="Q1176" s="134"/>
      <c r="R1176" s="134"/>
      <c r="T1176" s="219"/>
      <c r="V1176" s="225"/>
      <c r="X1176" s="222"/>
    </row>
    <row r="1177" spans="1:24" ht="9.75" customHeight="1">
      <c r="A1177" s="229">
        <v>193</v>
      </c>
      <c r="B1177" s="230" t="s">
        <v>102</v>
      </c>
      <c r="C1177" s="231" t="s">
        <v>103</v>
      </c>
      <c r="D1177" s="232" t="s">
        <v>104</v>
      </c>
      <c r="E1177" s="239">
        <v>1.08</v>
      </c>
      <c r="F1177" s="227">
        <v>1.1518307078079997</v>
      </c>
      <c r="G1177" s="226"/>
      <c r="H1177" s="228"/>
      <c r="I1177" s="134"/>
      <c r="J1177" s="134"/>
      <c r="K1177" s="134"/>
      <c r="L1177" s="134"/>
      <c r="M1177" s="134"/>
      <c r="N1177" s="134"/>
      <c r="O1177" s="134"/>
      <c r="P1177" s="134"/>
      <c r="Q1177" s="134"/>
      <c r="R1177" s="134"/>
      <c r="T1177" s="217">
        <f>+H1177</f>
        <v>0</v>
      </c>
      <c r="V1177" s="223">
        <f>+F1177</f>
        <v>1.1518307078079997</v>
      </c>
      <c r="X1177" s="220" t="e">
        <f>V1177*$X$8</f>
        <v>#REF!</v>
      </c>
    </row>
    <row r="1178" spans="1:24" ht="9.75" customHeight="1">
      <c r="A1178" s="229"/>
      <c r="B1178" s="230"/>
      <c r="C1178" s="231"/>
      <c r="D1178" s="232"/>
      <c r="E1178" s="239"/>
      <c r="F1178" s="227"/>
      <c r="G1178" s="226"/>
      <c r="H1178" s="228"/>
      <c r="I1178" s="134"/>
      <c r="J1178" s="134"/>
      <c r="K1178" s="134"/>
      <c r="L1178" s="134"/>
      <c r="M1178" s="134"/>
      <c r="N1178" s="134"/>
      <c r="O1178" s="134"/>
      <c r="P1178" s="134"/>
      <c r="Q1178" s="134"/>
      <c r="R1178" s="134"/>
      <c r="T1178" s="218"/>
      <c r="V1178" s="224"/>
      <c r="X1178" s="221"/>
    </row>
    <row r="1179" spans="1:24" ht="9.75" customHeight="1">
      <c r="A1179" s="229"/>
      <c r="B1179" s="230"/>
      <c r="C1179" s="231"/>
      <c r="D1179" s="232"/>
      <c r="E1179" s="239"/>
      <c r="F1179" s="227"/>
      <c r="G1179" s="226"/>
      <c r="H1179" s="228"/>
      <c r="I1179" s="134"/>
      <c r="J1179" s="134"/>
      <c r="K1179" s="134"/>
      <c r="L1179" s="134"/>
      <c r="M1179" s="134"/>
      <c r="N1179" s="134"/>
      <c r="O1179" s="134"/>
      <c r="P1179" s="134"/>
      <c r="Q1179" s="134"/>
      <c r="R1179" s="134"/>
      <c r="T1179" s="218"/>
      <c r="V1179" s="224"/>
      <c r="X1179" s="221"/>
    </row>
    <row r="1180" spans="1:24" ht="9.75" customHeight="1">
      <c r="A1180" s="229"/>
      <c r="B1180" s="230"/>
      <c r="C1180" s="231"/>
      <c r="D1180" s="232"/>
      <c r="E1180" s="239"/>
      <c r="F1180" s="227"/>
      <c r="G1180" s="226"/>
      <c r="H1180" s="228"/>
      <c r="I1180" s="134"/>
      <c r="J1180" s="134"/>
      <c r="K1180" s="134"/>
      <c r="L1180" s="134"/>
      <c r="M1180" s="134"/>
      <c r="N1180" s="134"/>
      <c r="O1180" s="134"/>
      <c r="P1180" s="134"/>
      <c r="Q1180" s="134"/>
      <c r="R1180" s="134"/>
      <c r="T1180" s="218"/>
      <c r="V1180" s="224"/>
      <c r="X1180" s="221"/>
    </row>
    <row r="1181" spans="1:24" ht="9.75" customHeight="1">
      <c r="A1181" s="229"/>
      <c r="B1181" s="230"/>
      <c r="C1181" s="231"/>
      <c r="D1181" s="232"/>
      <c r="E1181" s="239"/>
      <c r="F1181" s="227"/>
      <c r="G1181" s="226"/>
      <c r="H1181" s="228"/>
      <c r="I1181" s="134"/>
      <c r="J1181" s="134"/>
      <c r="K1181" s="134"/>
      <c r="L1181" s="134"/>
      <c r="M1181" s="134"/>
      <c r="N1181" s="134"/>
      <c r="O1181" s="134"/>
      <c r="P1181" s="134"/>
      <c r="Q1181" s="134"/>
      <c r="R1181" s="134"/>
      <c r="T1181" s="219"/>
      <c r="V1181" s="225"/>
      <c r="X1181" s="222"/>
    </row>
    <row r="1182" spans="1:24" ht="9.75" customHeight="1">
      <c r="A1182" s="229">
        <v>194</v>
      </c>
      <c r="B1182" s="230" t="s">
        <v>105</v>
      </c>
      <c r="C1182" s="231" t="s">
        <v>106</v>
      </c>
      <c r="D1182" s="232" t="s">
        <v>104</v>
      </c>
      <c r="E1182" s="239">
        <v>1.08</v>
      </c>
      <c r="F1182" s="227">
        <v>6.3129955599279999</v>
      </c>
      <c r="G1182" s="226"/>
      <c r="H1182" s="228"/>
      <c r="I1182" s="134"/>
      <c r="J1182" s="134"/>
      <c r="K1182" s="134"/>
      <c r="L1182" s="134"/>
      <c r="M1182" s="134"/>
      <c r="N1182" s="134"/>
      <c r="O1182" s="134"/>
      <c r="P1182" s="134"/>
      <c r="Q1182" s="134"/>
      <c r="R1182" s="134"/>
      <c r="T1182" s="217">
        <f>+H1182</f>
        <v>0</v>
      </c>
      <c r="V1182" s="223">
        <f>+F1182</f>
        <v>6.3129955599279999</v>
      </c>
      <c r="X1182" s="220" t="e">
        <f>V1182*$X$8</f>
        <v>#REF!</v>
      </c>
    </row>
    <row r="1183" spans="1:24" ht="9.75" customHeight="1">
      <c r="A1183" s="229"/>
      <c r="B1183" s="230"/>
      <c r="C1183" s="231"/>
      <c r="D1183" s="232"/>
      <c r="E1183" s="239"/>
      <c r="F1183" s="227"/>
      <c r="G1183" s="226"/>
      <c r="H1183" s="228"/>
      <c r="I1183" s="134"/>
      <c r="J1183" s="134"/>
      <c r="K1183" s="134"/>
      <c r="L1183" s="134"/>
      <c r="M1183" s="134"/>
      <c r="N1183" s="134"/>
      <c r="O1183" s="134"/>
      <c r="P1183" s="134"/>
      <c r="Q1183" s="134"/>
      <c r="R1183" s="134"/>
      <c r="T1183" s="218"/>
      <c r="V1183" s="224"/>
      <c r="X1183" s="221"/>
    </row>
    <row r="1184" spans="1:24" ht="9.75" customHeight="1">
      <c r="A1184" s="229"/>
      <c r="B1184" s="230"/>
      <c r="C1184" s="231"/>
      <c r="D1184" s="232"/>
      <c r="E1184" s="239"/>
      <c r="F1184" s="227"/>
      <c r="G1184" s="226"/>
      <c r="H1184" s="228"/>
      <c r="I1184" s="134"/>
      <c r="J1184" s="134"/>
      <c r="K1184" s="134"/>
      <c r="L1184" s="134"/>
      <c r="M1184" s="134"/>
      <c r="N1184" s="134"/>
      <c r="O1184" s="134"/>
      <c r="P1184" s="134"/>
      <c r="Q1184" s="134"/>
      <c r="R1184" s="134"/>
      <c r="T1184" s="218"/>
      <c r="V1184" s="224"/>
      <c r="X1184" s="221"/>
    </row>
    <row r="1185" spans="1:24" ht="9.75" customHeight="1">
      <c r="A1185" s="229"/>
      <c r="B1185" s="230"/>
      <c r="C1185" s="231"/>
      <c r="D1185" s="232"/>
      <c r="E1185" s="239"/>
      <c r="F1185" s="227"/>
      <c r="G1185" s="226"/>
      <c r="H1185" s="228"/>
      <c r="I1185" s="134"/>
      <c r="J1185" s="134"/>
      <c r="K1185" s="134"/>
      <c r="L1185" s="134"/>
      <c r="M1185" s="134"/>
      <c r="N1185" s="134"/>
      <c r="O1185" s="134"/>
      <c r="P1185" s="134"/>
      <c r="Q1185" s="134"/>
      <c r="R1185" s="134"/>
      <c r="T1185" s="218"/>
      <c r="V1185" s="224"/>
      <c r="X1185" s="221"/>
    </row>
    <row r="1186" spans="1:24" ht="9.75" customHeight="1">
      <c r="A1186" s="229"/>
      <c r="B1186" s="230"/>
      <c r="C1186" s="231"/>
      <c r="D1186" s="232"/>
      <c r="E1186" s="239"/>
      <c r="F1186" s="227"/>
      <c r="G1186" s="226"/>
      <c r="H1186" s="228"/>
      <c r="I1186" s="134"/>
      <c r="J1186" s="134"/>
      <c r="K1186" s="134"/>
      <c r="L1186" s="134"/>
      <c r="M1186" s="134"/>
      <c r="N1186" s="134"/>
      <c r="O1186" s="134"/>
      <c r="P1186" s="134"/>
      <c r="Q1186" s="134"/>
      <c r="R1186" s="134"/>
      <c r="T1186" s="219"/>
      <c r="V1186" s="225"/>
      <c r="X1186" s="222"/>
    </row>
    <row r="1187" spans="1:24" ht="9.75" customHeight="1">
      <c r="A1187" s="229">
        <v>195</v>
      </c>
      <c r="B1187" s="234" t="s">
        <v>107</v>
      </c>
      <c r="C1187" s="172" t="s">
        <v>108</v>
      </c>
      <c r="D1187" s="173" t="s">
        <v>95</v>
      </c>
      <c r="E1187" s="235">
        <v>1.55</v>
      </c>
      <c r="F1187" s="227">
        <v>2.1038914398399999</v>
      </c>
      <c r="G1187" s="226"/>
      <c r="H1187" s="228"/>
      <c r="I1187" s="134"/>
      <c r="J1187" s="134"/>
      <c r="K1187" s="134"/>
      <c r="L1187" s="134"/>
      <c r="M1187" s="134"/>
      <c r="N1187" s="134"/>
      <c r="O1187" s="134"/>
      <c r="P1187" s="134"/>
      <c r="Q1187" s="134"/>
      <c r="R1187" s="134"/>
      <c r="T1187" s="217">
        <f>+H1187</f>
        <v>0</v>
      </c>
      <c r="V1187" s="223">
        <f>+F1187</f>
        <v>2.1038914398399999</v>
      </c>
      <c r="X1187" s="220" t="e">
        <f>V1187*$X$8</f>
        <v>#REF!</v>
      </c>
    </row>
    <row r="1188" spans="1:24" ht="9.75" customHeight="1">
      <c r="A1188" s="229"/>
      <c r="B1188" s="234"/>
      <c r="C1188" s="172"/>
      <c r="D1188" s="173"/>
      <c r="E1188" s="235"/>
      <c r="F1188" s="227"/>
      <c r="G1188" s="226"/>
      <c r="H1188" s="228"/>
      <c r="I1188" s="134"/>
      <c r="J1188" s="134"/>
      <c r="K1188" s="134"/>
      <c r="L1188" s="134"/>
      <c r="M1188" s="134"/>
      <c r="N1188" s="134"/>
      <c r="O1188" s="134"/>
      <c r="P1188" s="134"/>
      <c r="Q1188" s="134"/>
      <c r="R1188" s="134"/>
      <c r="T1188" s="218"/>
      <c r="V1188" s="224"/>
      <c r="X1188" s="221"/>
    </row>
    <row r="1189" spans="1:24" ht="9.75" customHeight="1">
      <c r="A1189" s="229"/>
      <c r="B1189" s="234"/>
      <c r="C1189" s="172"/>
      <c r="D1189" s="173"/>
      <c r="E1189" s="235"/>
      <c r="F1189" s="227"/>
      <c r="G1189" s="226"/>
      <c r="H1189" s="228"/>
      <c r="I1189" s="134"/>
      <c r="J1189" s="134"/>
      <c r="K1189" s="134"/>
      <c r="L1189" s="134"/>
      <c r="M1189" s="134"/>
      <c r="N1189" s="134"/>
      <c r="O1189" s="134"/>
      <c r="P1189" s="134"/>
      <c r="Q1189" s="134"/>
      <c r="R1189" s="134"/>
      <c r="T1189" s="218"/>
      <c r="V1189" s="224"/>
      <c r="X1189" s="221"/>
    </row>
    <row r="1190" spans="1:24" ht="9.75" customHeight="1">
      <c r="A1190" s="229"/>
      <c r="B1190" s="234"/>
      <c r="C1190" s="172"/>
      <c r="D1190" s="173"/>
      <c r="E1190" s="235"/>
      <c r="F1190" s="227"/>
      <c r="G1190" s="226"/>
      <c r="H1190" s="228"/>
      <c r="I1190" s="134"/>
      <c r="J1190" s="134"/>
      <c r="K1190" s="134"/>
      <c r="L1190" s="134"/>
      <c r="M1190" s="134"/>
      <c r="N1190" s="134"/>
      <c r="O1190" s="134"/>
      <c r="P1190" s="134"/>
      <c r="Q1190" s="134"/>
      <c r="R1190" s="134"/>
      <c r="T1190" s="218"/>
      <c r="V1190" s="224"/>
      <c r="X1190" s="221"/>
    </row>
    <row r="1191" spans="1:24" ht="9.75" customHeight="1">
      <c r="A1191" s="229"/>
      <c r="B1191" s="234"/>
      <c r="C1191" s="172"/>
      <c r="D1191" s="173"/>
      <c r="E1191" s="235"/>
      <c r="F1191" s="227"/>
      <c r="G1191" s="226"/>
      <c r="H1191" s="228"/>
      <c r="I1191" s="134"/>
      <c r="J1191" s="134"/>
      <c r="K1191" s="134"/>
      <c r="L1191" s="134"/>
      <c r="M1191" s="134"/>
      <c r="N1191" s="134"/>
      <c r="O1191" s="134"/>
      <c r="P1191" s="134"/>
      <c r="Q1191" s="134"/>
      <c r="R1191" s="134"/>
      <c r="T1191" s="219"/>
      <c r="V1191" s="225"/>
      <c r="X1191" s="222"/>
    </row>
    <row r="1192" spans="1:24" ht="9.75" customHeight="1">
      <c r="A1192" s="229">
        <v>196</v>
      </c>
      <c r="B1192" s="240" t="s">
        <v>109</v>
      </c>
      <c r="C1192" s="241" t="s">
        <v>110</v>
      </c>
      <c r="D1192" s="241" t="s">
        <v>85</v>
      </c>
      <c r="E1192" s="242">
        <v>2.5000000000000001E-2</v>
      </c>
      <c r="F1192" s="227">
        <v>682.26287859999991</v>
      </c>
      <c r="G1192" s="226"/>
      <c r="H1192" s="228"/>
      <c r="I1192" s="134"/>
      <c r="J1192" s="134"/>
      <c r="K1192" s="134"/>
      <c r="L1192" s="134"/>
      <c r="M1192" s="134"/>
      <c r="N1192" s="134"/>
      <c r="O1192" s="134"/>
      <c r="P1192" s="134"/>
      <c r="Q1192" s="134"/>
      <c r="R1192" s="134"/>
      <c r="T1192" s="217">
        <f>+H1192</f>
        <v>0</v>
      </c>
      <c r="V1192" s="223">
        <f>+F1192</f>
        <v>682.26287859999991</v>
      </c>
      <c r="X1192" s="220" t="e">
        <f>V1192*$X$8</f>
        <v>#REF!</v>
      </c>
    </row>
    <row r="1193" spans="1:24" ht="9.75" customHeight="1">
      <c r="A1193" s="229"/>
      <c r="B1193" s="240"/>
      <c r="C1193" s="241"/>
      <c r="D1193" s="241"/>
      <c r="E1193" s="242"/>
      <c r="F1193" s="227"/>
      <c r="G1193" s="226"/>
      <c r="H1193" s="228"/>
      <c r="I1193" s="134"/>
      <c r="J1193" s="134"/>
      <c r="K1193" s="134"/>
      <c r="L1193" s="134"/>
      <c r="M1193" s="134"/>
      <c r="N1193" s="134"/>
      <c r="O1193" s="134"/>
      <c r="P1193" s="134"/>
      <c r="Q1193" s="134"/>
      <c r="R1193" s="134"/>
      <c r="T1193" s="218"/>
      <c r="V1193" s="224"/>
      <c r="X1193" s="221"/>
    </row>
    <row r="1194" spans="1:24" ht="9.75" customHeight="1">
      <c r="A1194" s="229"/>
      <c r="B1194" s="240"/>
      <c r="C1194" s="241"/>
      <c r="D1194" s="241"/>
      <c r="E1194" s="242"/>
      <c r="F1194" s="227"/>
      <c r="G1194" s="226"/>
      <c r="H1194" s="228"/>
      <c r="I1194" s="134"/>
      <c r="J1194" s="134"/>
      <c r="K1194" s="134"/>
      <c r="L1194" s="134"/>
      <c r="M1194" s="134"/>
      <c r="N1194" s="134"/>
      <c r="O1194" s="134"/>
      <c r="P1194" s="134"/>
      <c r="Q1194" s="134"/>
      <c r="R1194" s="134"/>
      <c r="T1194" s="218"/>
      <c r="V1194" s="224"/>
      <c r="X1194" s="221"/>
    </row>
    <row r="1195" spans="1:24" ht="9.75" customHeight="1">
      <c r="A1195" s="229"/>
      <c r="B1195" s="240"/>
      <c r="C1195" s="241"/>
      <c r="D1195" s="241"/>
      <c r="E1195" s="242"/>
      <c r="F1195" s="227"/>
      <c r="G1195" s="226"/>
      <c r="H1195" s="228"/>
      <c r="I1195" s="134"/>
      <c r="J1195" s="134"/>
      <c r="K1195" s="134"/>
      <c r="L1195" s="134"/>
      <c r="M1195" s="134"/>
      <c r="N1195" s="134"/>
      <c r="O1195" s="134"/>
      <c r="P1195" s="134"/>
      <c r="Q1195" s="134"/>
      <c r="R1195" s="134"/>
      <c r="T1195" s="218"/>
      <c r="V1195" s="224"/>
      <c r="X1195" s="221"/>
    </row>
    <row r="1196" spans="1:24" ht="9.75" customHeight="1">
      <c r="A1196" s="229"/>
      <c r="B1196" s="240"/>
      <c r="C1196" s="241"/>
      <c r="D1196" s="241"/>
      <c r="E1196" s="242"/>
      <c r="F1196" s="227"/>
      <c r="G1196" s="226"/>
      <c r="H1196" s="228"/>
      <c r="I1196" s="134"/>
      <c r="J1196" s="134"/>
      <c r="K1196" s="134"/>
      <c r="L1196" s="134"/>
      <c r="M1196" s="134"/>
      <c r="N1196" s="134"/>
      <c r="O1196" s="134"/>
      <c r="P1196" s="134"/>
      <c r="Q1196" s="134"/>
      <c r="R1196" s="134"/>
      <c r="T1196" s="219"/>
      <c r="V1196" s="225"/>
      <c r="X1196" s="222"/>
    </row>
    <row r="1197" spans="1:24" ht="9.75" customHeight="1">
      <c r="A1197" s="229">
        <v>197</v>
      </c>
      <c r="B1197" s="234" t="s">
        <v>111</v>
      </c>
      <c r="C1197" s="172" t="s">
        <v>112</v>
      </c>
      <c r="D1197" s="173" t="s">
        <v>95</v>
      </c>
      <c r="E1197" s="235">
        <v>1.55</v>
      </c>
      <c r="F1197" s="227">
        <v>0.78784034459600005</v>
      </c>
      <c r="G1197" s="226"/>
      <c r="H1197" s="228"/>
      <c r="I1197" s="134"/>
      <c r="J1197" s="134"/>
      <c r="K1197" s="134"/>
      <c r="L1197" s="134"/>
      <c r="M1197" s="134"/>
      <c r="N1197" s="134"/>
      <c r="O1197" s="134"/>
      <c r="P1197" s="134"/>
      <c r="Q1197" s="134"/>
      <c r="R1197" s="134"/>
      <c r="T1197" s="217">
        <f>+H1197</f>
        <v>0</v>
      </c>
      <c r="V1197" s="223">
        <f>+F1197</f>
        <v>0.78784034459600005</v>
      </c>
      <c r="X1197" s="220" t="e">
        <f>V1197*$X$8</f>
        <v>#REF!</v>
      </c>
    </row>
    <row r="1198" spans="1:24" ht="9.75" customHeight="1">
      <c r="A1198" s="229"/>
      <c r="B1198" s="234"/>
      <c r="C1198" s="172"/>
      <c r="D1198" s="173"/>
      <c r="E1198" s="235"/>
      <c r="F1198" s="227"/>
      <c r="G1198" s="226"/>
      <c r="H1198" s="228"/>
      <c r="I1198" s="134"/>
      <c r="J1198" s="134"/>
      <c r="K1198" s="134"/>
      <c r="L1198" s="134"/>
      <c r="M1198" s="134"/>
      <c r="N1198" s="134"/>
      <c r="O1198" s="134"/>
      <c r="P1198" s="134"/>
      <c r="Q1198" s="134"/>
      <c r="R1198" s="134"/>
      <c r="T1198" s="218"/>
      <c r="V1198" s="224"/>
      <c r="X1198" s="221"/>
    </row>
    <row r="1199" spans="1:24" ht="9.75" customHeight="1">
      <c r="A1199" s="229"/>
      <c r="B1199" s="234"/>
      <c r="C1199" s="172"/>
      <c r="D1199" s="173"/>
      <c r="E1199" s="235"/>
      <c r="F1199" s="227"/>
      <c r="G1199" s="226"/>
      <c r="H1199" s="228"/>
      <c r="I1199" s="134"/>
      <c r="J1199" s="134"/>
      <c r="K1199" s="134"/>
      <c r="L1199" s="134"/>
      <c r="M1199" s="134"/>
      <c r="N1199" s="134"/>
      <c r="O1199" s="134"/>
      <c r="P1199" s="134"/>
      <c r="Q1199" s="134"/>
      <c r="R1199" s="134"/>
      <c r="T1199" s="218"/>
      <c r="V1199" s="224"/>
      <c r="X1199" s="221"/>
    </row>
    <row r="1200" spans="1:24" ht="9.75" customHeight="1">
      <c r="A1200" s="229"/>
      <c r="B1200" s="234"/>
      <c r="C1200" s="172"/>
      <c r="D1200" s="173"/>
      <c r="E1200" s="235"/>
      <c r="F1200" s="227"/>
      <c r="G1200" s="226"/>
      <c r="H1200" s="228"/>
      <c r="I1200" s="134"/>
      <c r="J1200" s="134"/>
      <c r="K1200" s="134"/>
      <c r="L1200" s="134"/>
      <c r="M1200" s="134"/>
      <c r="N1200" s="134"/>
      <c r="O1200" s="134"/>
      <c r="P1200" s="134"/>
      <c r="Q1200" s="134"/>
      <c r="R1200" s="134"/>
      <c r="T1200" s="218"/>
      <c r="V1200" s="224"/>
      <c r="X1200" s="221"/>
    </row>
    <row r="1201" spans="1:26" ht="9.75" customHeight="1">
      <c r="A1201" s="229"/>
      <c r="B1201" s="234"/>
      <c r="C1201" s="172"/>
      <c r="D1201" s="173"/>
      <c r="E1201" s="235"/>
      <c r="F1201" s="227"/>
      <c r="G1201" s="226"/>
      <c r="H1201" s="228"/>
      <c r="I1201" s="134"/>
      <c r="J1201" s="134"/>
      <c r="K1201" s="134"/>
      <c r="L1201" s="134"/>
      <c r="M1201" s="134"/>
      <c r="N1201" s="134"/>
      <c r="O1201" s="134"/>
      <c r="P1201" s="134"/>
      <c r="Q1201" s="134"/>
      <c r="R1201" s="134"/>
      <c r="T1201" s="219"/>
      <c r="V1201" s="225"/>
      <c r="X1201" s="222"/>
    </row>
    <row r="1202" spans="1:26" ht="9.75" customHeight="1">
      <c r="A1202" s="229">
        <v>198</v>
      </c>
      <c r="B1202" s="230" t="s">
        <v>113</v>
      </c>
      <c r="C1202" s="231" t="s">
        <v>114</v>
      </c>
      <c r="D1202" s="232" t="s">
        <v>74</v>
      </c>
      <c r="E1202" s="233">
        <v>40</v>
      </c>
      <c r="F1202" s="227">
        <v>0.84138478180477594</v>
      </c>
      <c r="G1202" s="226"/>
      <c r="H1202" s="228"/>
      <c r="I1202" s="134"/>
      <c r="J1202" s="134"/>
      <c r="K1202" s="134"/>
      <c r="L1202" s="134"/>
      <c r="M1202" s="134"/>
      <c r="N1202" s="134"/>
      <c r="O1202" s="134"/>
      <c r="P1202" s="134"/>
      <c r="Q1202" s="134"/>
      <c r="R1202" s="134"/>
      <c r="T1202" s="217">
        <f>+H1202</f>
        <v>0</v>
      </c>
      <c r="V1202" s="223">
        <f>+F1202</f>
        <v>0.84138478180477594</v>
      </c>
      <c r="X1202" s="220" t="e">
        <f>V1202*$X$8</f>
        <v>#REF!</v>
      </c>
    </row>
    <row r="1203" spans="1:26" ht="9.75" customHeight="1">
      <c r="A1203" s="229"/>
      <c r="B1203" s="230"/>
      <c r="C1203" s="231"/>
      <c r="D1203" s="232"/>
      <c r="E1203" s="233"/>
      <c r="F1203" s="227"/>
      <c r="G1203" s="226"/>
      <c r="H1203" s="228"/>
      <c r="I1203" s="134"/>
      <c r="J1203" s="134"/>
      <c r="K1203" s="134"/>
      <c r="L1203" s="134"/>
      <c r="M1203" s="134"/>
      <c r="N1203" s="134"/>
      <c r="O1203" s="134"/>
      <c r="P1203" s="134"/>
      <c r="Q1203" s="134"/>
      <c r="R1203" s="134"/>
      <c r="T1203" s="218"/>
      <c r="V1203" s="224"/>
      <c r="X1203" s="221"/>
    </row>
    <row r="1204" spans="1:26" ht="9.75" customHeight="1">
      <c r="A1204" s="229"/>
      <c r="B1204" s="230"/>
      <c r="C1204" s="231"/>
      <c r="D1204" s="232"/>
      <c r="E1204" s="233"/>
      <c r="F1204" s="227"/>
      <c r="G1204" s="226"/>
      <c r="H1204" s="228"/>
      <c r="I1204" s="134"/>
      <c r="J1204" s="134"/>
      <c r="K1204" s="134"/>
      <c r="L1204" s="134"/>
      <c r="M1204" s="134"/>
      <c r="N1204" s="134"/>
      <c r="O1204" s="134"/>
      <c r="P1204" s="134"/>
      <c r="Q1204" s="134"/>
      <c r="R1204" s="134"/>
      <c r="T1204" s="218"/>
      <c r="V1204" s="224"/>
      <c r="X1204" s="221"/>
    </row>
    <row r="1205" spans="1:26" ht="9.75" customHeight="1">
      <c r="A1205" s="229"/>
      <c r="B1205" s="230"/>
      <c r="C1205" s="231"/>
      <c r="D1205" s="232"/>
      <c r="E1205" s="233"/>
      <c r="F1205" s="227"/>
      <c r="G1205" s="226"/>
      <c r="H1205" s="228"/>
      <c r="I1205" s="134"/>
      <c r="J1205" s="134"/>
      <c r="K1205" s="134"/>
      <c r="L1205" s="134"/>
      <c r="M1205" s="134"/>
      <c r="N1205" s="134"/>
      <c r="O1205" s="134"/>
      <c r="P1205" s="134"/>
      <c r="Q1205" s="134"/>
      <c r="R1205" s="134"/>
      <c r="T1205" s="218"/>
      <c r="V1205" s="224"/>
      <c r="X1205" s="221"/>
    </row>
    <row r="1206" spans="1:26" ht="9.75" customHeight="1">
      <c r="A1206" s="229"/>
      <c r="B1206" s="230"/>
      <c r="C1206" s="231"/>
      <c r="D1206" s="232"/>
      <c r="E1206" s="233"/>
      <c r="F1206" s="227"/>
      <c r="G1206" s="226"/>
      <c r="H1206" s="228"/>
      <c r="I1206" s="134"/>
      <c r="J1206" s="134"/>
      <c r="K1206" s="134"/>
      <c r="L1206" s="134"/>
      <c r="M1206" s="134"/>
      <c r="N1206" s="134"/>
      <c r="O1206" s="134"/>
      <c r="P1206" s="134"/>
      <c r="Q1206" s="134"/>
      <c r="R1206" s="134"/>
      <c r="T1206" s="219"/>
      <c r="V1206" s="225"/>
      <c r="X1206" s="222"/>
    </row>
    <row r="1207" spans="1:26" ht="23.25" customHeight="1">
      <c r="A1207" s="114"/>
      <c r="B1207" s="119"/>
      <c r="C1207" s="120" t="s">
        <v>143</v>
      </c>
      <c r="D1207" s="128">
        <v>96.656834651479457</v>
      </c>
      <c r="E1207" s="121" t="s">
        <v>70</v>
      </c>
      <c r="F1207" s="122"/>
      <c r="G1207" s="123"/>
      <c r="H1207" s="124"/>
      <c r="I1207" s="135"/>
      <c r="J1207" s="135"/>
      <c r="K1207" s="135"/>
      <c r="L1207" s="135"/>
      <c r="M1207" s="135"/>
      <c r="N1207" s="135"/>
      <c r="O1207" s="135"/>
      <c r="P1207" s="135"/>
      <c r="Q1207" s="135"/>
      <c r="R1207" s="135"/>
      <c r="T1207" s="127">
        <f>SUM(T1137:T1206)</f>
        <v>0</v>
      </c>
      <c r="V1207" s="125"/>
      <c r="W1207" s="6"/>
      <c r="X1207" s="6"/>
      <c r="Z1207" s="5"/>
    </row>
    <row r="1208" spans="1:26" ht="24.75" customHeight="1">
      <c r="A1208" s="114"/>
      <c r="B1208" s="119"/>
      <c r="C1208" s="120" t="s">
        <v>19</v>
      </c>
      <c r="D1208" s="128"/>
      <c r="E1208" s="121"/>
      <c r="F1208" s="122"/>
      <c r="G1208" s="123"/>
      <c r="H1208" s="124"/>
      <c r="I1208" s="135"/>
      <c r="J1208" s="135"/>
      <c r="K1208" s="135"/>
      <c r="L1208" s="135"/>
      <c r="M1208" s="135"/>
      <c r="N1208" s="135"/>
      <c r="O1208" s="135"/>
      <c r="P1208" s="135"/>
      <c r="Q1208" s="135"/>
      <c r="R1208" s="135"/>
      <c r="T1208" s="127">
        <f>+H1208</f>
        <v>0</v>
      </c>
      <c r="V1208" s="125"/>
      <c r="W1208" s="6"/>
      <c r="X1208" s="6"/>
    </row>
    <row r="1209" spans="1:26" ht="9.75" customHeight="1">
      <c r="A1209" s="232"/>
      <c r="B1209" s="230"/>
      <c r="C1209" s="236" t="s">
        <v>123</v>
      </c>
      <c r="D1209" s="232"/>
      <c r="E1209" s="239"/>
      <c r="F1209" s="227">
        <v>0</v>
      </c>
      <c r="G1209" s="226"/>
      <c r="H1209" s="228"/>
      <c r="I1209" s="134"/>
      <c r="J1209" s="134"/>
      <c r="K1209" s="134"/>
      <c r="L1209" s="134"/>
      <c r="M1209" s="134"/>
      <c r="N1209" s="134"/>
      <c r="O1209" s="134"/>
      <c r="P1209" s="134"/>
      <c r="Q1209" s="134"/>
      <c r="R1209" s="134"/>
      <c r="T1209" s="217">
        <f>+H1209</f>
        <v>0</v>
      </c>
      <c r="V1209" s="223">
        <f>+F1209</f>
        <v>0</v>
      </c>
      <c r="X1209" s="220" t="e">
        <f>V1209*$X$8</f>
        <v>#REF!</v>
      </c>
    </row>
    <row r="1210" spans="1:26" ht="9.75" customHeight="1">
      <c r="A1210" s="232"/>
      <c r="B1210" s="230"/>
      <c r="C1210" s="237"/>
      <c r="D1210" s="232"/>
      <c r="E1210" s="239"/>
      <c r="F1210" s="227"/>
      <c r="G1210" s="226"/>
      <c r="H1210" s="228"/>
      <c r="I1210" s="134"/>
      <c r="J1210" s="134"/>
      <c r="K1210" s="134"/>
      <c r="L1210" s="134"/>
      <c r="M1210" s="134"/>
      <c r="N1210" s="134"/>
      <c r="O1210" s="134"/>
      <c r="P1210" s="134"/>
      <c r="Q1210" s="134"/>
      <c r="R1210" s="134"/>
      <c r="T1210" s="218"/>
      <c r="V1210" s="224"/>
      <c r="X1210" s="221"/>
    </row>
    <row r="1211" spans="1:26" ht="9.75" customHeight="1">
      <c r="A1211" s="232"/>
      <c r="B1211" s="230"/>
      <c r="C1211" s="237"/>
      <c r="D1211" s="232"/>
      <c r="E1211" s="239"/>
      <c r="F1211" s="227"/>
      <c r="G1211" s="226"/>
      <c r="H1211" s="228"/>
      <c r="I1211" s="134"/>
      <c r="J1211" s="134"/>
      <c r="K1211" s="134"/>
      <c r="L1211" s="134"/>
      <c r="M1211" s="134"/>
      <c r="N1211" s="134"/>
      <c r="O1211" s="134"/>
      <c r="P1211" s="134"/>
      <c r="Q1211" s="134"/>
      <c r="R1211" s="134"/>
      <c r="T1211" s="218"/>
      <c r="V1211" s="224"/>
      <c r="X1211" s="221"/>
    </row>
    <row r="1212" spans="1:26" ht="9.75" customHeight="1">
      <c r="A1212" s="232"/>
      <c r="B1212" s="230"/>
      <c r="C1212" s="237"/>
      <c r="D1212" s="232"/>
      <c r="E1212" s="239"/>
      <c r="F1212" s="227"/>
      <c r="G1212" s="226"/>
      <c r="H1212" s="228"/>
      <c r="I1212" s="134"/>
      <c r="J1212" s="134"/>
      <c r="K1212" s="134"/>
      <c r="L1212" s="134"/>
      <c r="M1212" s="134"/>
      <c r="N1212" s="134"/>
      <c r="O1212" s="134"/>
      <c r="P1212" s="134"/>
      <c r="Q1212" s="134"/>
      <c r="R1212" s="134"/>
      <c r="T1212" s="218"/>
      <c r="V1212" s="224"/>
      <c r="X1212" s="221"/>
    </row>
    <row r="1213" spans="1:26" ht="9.75" customHeight="1">
      <c r="A1213" s="232"/>
      <c r="B1213" s="230"/>
      <c r="C1213" s="238"/>
      <c r="D1213" s="232"/>
      <c r="E1213" s="239"/>
      <c r="F1213" s="227"/>
      <c r="G1213" s="226"/>
      <c r="H1213" s="228"/>
      <c r="I1213" s="134"/>
      <c r="J1213" s="134"/>
      <c r="K1213" s="134"/>
      <c r="L1213" s="134"/>
      <c r="M1213" s="134"/>
      <c r="N1213" s="134"/>
      <c r="O1213" s="134"/>
      <c r="P1213" s="134"/>
      <c r="Q1213" s="134"/>
      <c r="R1213" s="134"/>
      <c r="T1213" s="219"/>
      <c r="V1213" s="225"/>
      <c r="X1213" s="222"/>
    </row>
    <row r="1214" spans="1:26" ht="9.75" customHeight="1">
      <c r="A1214" s="173"/>
      <c r="B1214" s="234"/>
      <c r="C1214" s="255" t="s">
        <v>12</v>
      </c>
      <c r="D1214" s="173"/>
      <c r="E1214" s="235"/>
      <c r="F1214" s="227">
        <v>0</v>
      </c>
      <c r="G1214" s="226"/>
      <c r="H1214" s="228"/>
      <c r="I1214" s="134"/>
      <c r="J1214" s="134"/>
      <c r="K1214" s="134"/>
      <c r="L1214" s="134"/>
      <c r="M1214" s="134"/>
      <c r="N1214" s="134"/>
      <c r="O1214" s="134"/>
      <c r="P1214" s="134"/>
      <c r="Q1214" s="134"/>
      <c r="R1214" s="134"/>
      <c r="T1214" s="217">
        <f>+H1214</f>
        <v>0</v>
      </c>
      <c r="V1214" s="223">
        <f>+F1214</f>
        <v>0</v>
      </c>
      <c r="X1214" s="220" t="e">
        <f>V1214*$X$8</f>
        <v>#REF!</v>
      </c>
    </row>
    <row r="1215" spans="1:26" ht="9.75" customHeight="1">
      <c r="A1215" s="173"/>
      <c r="B1215" s="234"/>
      <c r="C1215" s="255"/>
      <c r="D1215" s="173"/>
      <c r="E1215" s="235"/>
      <c r="F1215" s="227"/>
      <c r="G1215" s="226"/>
      <c r="H1215" s="228"/>
      <c r="I1215" s="134"/>
      <c r="J1215" s="134"/>
      <c r="K1215" s="134"/>
      <c r="L1215" s="134"/>
      <c r="M1215" s="134"/>
      <c r="N1215" s="134"/>
      <c r="O1215" s="134"/>
      <c r="P1215" s="134"/>
      <c r="Q1215" s="134"/>
      <c r="R1215" s="134"/>
      <c r="T1215" s="218"/>
      <c r="V1215" s="224"/>
      <c r="X1215" s="221"/>
    </row>
    <row r="1216" spans="1:26" ht="9.75" customHeight="1">
      <c r="A1216" s="173"/>
      <c r="B1216" s="234"/>
      <c r="C1216" s="255"/>
      <c r="D1216" s="173"/>
      <c r="E1216" s="235"/>
      <c r="F1216" s="227"/>
      <c r="G1216" s="226"/>
      <c r="H1216" s="228"/>
      <c r="I1216" s="134"/>
      <c r="J1216" s="134"/>
      <c r="K1216" s="134"/>
      <c r="L1216" s="134"/>
      <c r="M1216" s="134"/>
      <c r="N1216" s="134"/>
      <c r="O1216" s="134"/>
      <c r="P1216" s="134"/>
      <c r="Q1216" s="134"/>
      <c r="R1216" s="134"/>
      <c r="T1216" s="218"/>
      <c r="V1216" s="224"/>
      <c r="X1216" s="221"/>
    </row>
    <row r="1217" spans="1:24" ht="9.75" customHeight="1">
      <c r="A1217" s="173"/>
      <c r="B1217" s="234"/>
      <c r="C1217" s="255"/>
      <c r="D1217" s="173"/>
      <c r="E1217" s="235"/>
      <c r="F1217" s="227"/>
      <c r="G1217" s="226"/>
      <c r="H1217" s="228"/>
      <c r="I1217" s="134"/>
      <c r="J1217" s="134"/>
      <c r="K1217" s="134"/>
      <c r="L1217" s="134"/>
      <c r="M1217" s="134"/>
      <c r="N1217" s="134"/>
      <c r="O1217" s="134"/>
      <c r="P1217" s="134"/>
      <c r="Q1217" s="134"/>
      <c r="R1217" s="134"/>
      <c r="T1217" s="218"/>
      <c r="V1217" s="224"/>
      <c r="X1217" s="221"/>
    </row>
    <row r="1218" spans="1:24" ht="9.75" customHeight="1">
      <c r="A1218" s="173"/>
      <c r="B1218" s="234"/>
      <c r="C1218" s="255"/>
      <c r="D1218" s="173"/>
      <c r="E1218" s="235"/>
      <c r="F1218" s="227"/>
      <c r="G1218" s="226"/>
      <c r="H1218" s="228"/>
      <c r="I1218" s="134"/>
      <c r="J1218" s="134"/>
      <c r="K1218" s="134"/>
      <c r="L1218" s="134"/>
      <c r="M1218" s="134"/>
      <c r="N1218" s="134"/>
      <c r="O1218" s="134"/>
      <c r="P1218" s="134"/>
      <c r="Q1218" s="134"/>
      <c r="R1218" s="134"/>
      <c r="T1218" s="219"/>
      <c r="V1218" s="225"/>
      <c r="X1218" s="222"/>
    </row>
    <row r="1219" spans="1:24" ht="9.75" customHeight="1">
      <c r="A1219" s="229">
        <v>199</v>
      </c>
      <c r="B1219" s="230" t="s">
        <v>72</v>
      </c>
      <c r="C1219" s="231" t="s">
        <v>73</v>
      </c>
      <c r="D1219" s="232" t="s">
        <v>74</v>
      </c>
      <c r="E1219" s="248">
        <v>1.98</v>
      </c>
      <c r="F1219" s="227">
        <v>0.42240325999999995</v>
      </c>
      <c r="G1219" s="226"/>
      <c r="H1219" s="228"/>
      <c r="I1219" s="134"/>
      <c r="J1219" s="134"/>
      <c r="K1219" s="134"/>
      <c r="L1219" s="134"/>
      <c r="M1219" s="134"/>
      <c r="N1219" s="134"/>
      <c r="O1219" s="134"/>
      <c r="P1219" s="134"/>
      <c r="Q1219" s="134"/>
      <c r="R1219" s="134"/>
      <c r="T1219" s="217">
        <f>+H1219</f>
        <v>0</v>
      </c>
      <c r="V1219" s="223">
        <f>+F1219</f>
        <v>0.42240325999999995</v>
      </c>
      <c r="X1219" s="220" t="e">
        <f>V1219*$X$8</f>
        <v>#REF!</v>
      </c>
    </row>
    <row r="1220" spans="1:24" ht="9.75" customHeight="1">
      <c r="A1220" s="229"/>
      <c r="B1220" s="230"/>
      <c r="C1220" s="231"/>
      <c r="D1220" s="232"/>
      <c r="E1220" s="248"/>
      <c r="F1220" s="227"/>
      <c r="G1220" s="226"/>
      <c r="H1220" s="228"/>
      <c r="I1220" s="134"/>
      <c r="J1220" s="134"/>
      <c r="K1220" s="134"/>
      <c r="L1220" s="134"/>
      <c r="M1220" s="134"/>
      <c r="N1220" s="134"/>
      <c r="O1220" s="134"/>
      <c r="P1220" s="134"/>
      <c r="Q1220" s="134"/>
      <c r="R1220" s="134"/>
      <c r="T1220" s="218"/>
      <c r="V1220" s="224"/>
      <c r="X1220" s="221"/>
    </row>
    <row r="1221" spans="1:24" ht="9.75" customHeight="1">
      <c r="A1221" s="229"/>
      <c r="B1221" s="230"/>
      <c r="C1221" s="231"/>
      <c r="D1221" s="232"/>
      <c r="E1221" s="248"/>
      <c r="F1221" s="227"/>
      <c r="G1221" s="226"/>
      <c r="H1221" s="228"/>
      <c r="I1221" s="134"/>
      <c r="J1221" s="134"/>
      <c r="K1221" s="134"/>
      <c r="L1221" s="134"/>
      <c r="M1221" s="134"/>
      <c r="N1221" s="134"/>
      <c r="O1221" s="134"/>
      <c r="P1221" s="134"/>
      <c r="Q1221" s="134"/>
      <c r="R1221" s="134"/>
      <c r="T1221" s="218"/>
      <c r="V1221" s="224"/>
      <c r="X1221" s="221"/>
    </row>
    <row r="1222" spans="1:24" ht="9.75" customHeight="1">
      <c r="A1222" s="229"/>
      <c r="B1222" s="230"/>
      <c r="C1222" s="231"/>
      <c r="D1222" s="232"/>
      <c r="E1222" s="248"/>
      <c r="F1222" s="227"/>
      <c r="G1222" s="226"/>
      <c r="H1222" s="228"/>
      <c r="I1222" s="134"/>
      <c r="J1222" s="134"/>
      <c r="K1222" s="134"/>
      <c r="L1222" s="134"/>
      <c r="M1222" s="134"/>
      <c r="N1222" s="134"/>
      <c r="O1222" s="134"/>
      <c r="P1222" s="134"/>
      <c r="Q1222" s="134"/>
      <c r="R1222" s="134"/>
      <c r="T1222" s="218"/>
      <c r="V1222" s="224"/>
      <c r="X1222" s="221"/>
    </row>
    <row r="1223" spans="1:24" ht="9.75" customHeight="1">
      <c r="A1223" s="229"/>
      <c r="B1223" s="230"/>
      <c r="C1223" s="231"/>
      <c r="D1223" s="232"/>
      <c r="E1223" s="248"/>
      <c r="F1223" s="227"/>
      <c r="G1223" s="226"/>
      <c r="H1223" s="228"/>
      <c r="I1223" s="134"/>
      <c r="J1223" s="134"/>
      <c r="K1223" s="134"/>
      <c r="L1223" s="134"/>
      <c r="M1223" s="134"/>
      <c r="N1223" s="134"/>
      <c r="O1223" s="134"/>
      <c r="P1223" s="134"/>
      <c r="Q1223" s="134"/>
      <c r="R1223" s="134"/>
      <c r="T1223" s="219"/>
      <c r="V1223" s="225"/>
      <c r="X1223" s="222"/>
    </row>
    <row r="1224" spans="1:24" ht="9.75" customHeight="1">
      <c r="A1224" s="252">
        <v>200</v>
      </c>
      <c r="B1224" s="230" t="s">
        <v>75</v>
      </c>
      <c r="C1224" s="231" t="s">
        <v>76</v>
      </c>
      <c r="D1224" s="232" t="s">
        <v>77</v>
      </c>
      <c r="E1224" s="248">
        <v>9.9000000000000005E-2</v>
      </c>
      <c r="F1224" s="227">
        <v>15.792288999999998</v>
      </c>
      <c r="G1224" s="226"/>
      <c r="H1224" s="228"/>
      <c r="I1224" s="134"/>
      <c r="J1224" s="134"/>
      <c r="K1224" s="134"/>
      <c r="L1224" s="134"/>
      <c r="M1224" s="134"/>
      <c r="N1224" s="134"/>
      <c r="O1224" s="134"/>
      <c r="P1224" s="134"/>
      <c r="Q1224" s="134"/>
      <c r="R1224" s="134"/>
      <c r="T1224" s="217">
        <f>+H1224</f>
        <v>0</v>
      </c>
      <c r="V1224" s="223">
        <f>+F1224</f>
        <v>15.792288999999998</v>
      </c>
      <c r="X1224" s="220" t="e">
        <f>V1224*$X$8</f>
        <v>#REF!</v>
      </c>
    </row>
    <row r="1225" spans="1:24" ht="9.75" customHeight="1">
      <c r="A1225" s="253"/>
      <c r="B1225" s="230"/>
      <c r="C1225" s="231"/>
      <c r="D1225" s="232"/>
      <c r="E1225" s="248"/>
      <c r="F1225" s="227"/>
      <c r="G1225" s="226"/>
      <c r="H1225" s="228"/>
      <c r="I1225" s="134"/>
      <c r="J1225" s="134"/>
      <c r="K1225" s="134"/>
      <c r="L1225" s="134"/>
      <c r="M1225" s="134"/>
      <c r="N1225" s="134"/>
      <c r="O1225" s="134"/>
      <c r="P1225" s="134"/>
      <c r="Q1225" s="134"/>
      <c r="R1225" s="134"/>
      <c r="T1225" s="218"/>
      <c r="V1225" s="224"/>
      <c r="X1225" s="221"/>
    </row>
    <row r="1226" spans="1:24" ht="9.75" customHeight="1">
      <c r="A1226" s="253"/>
      <c r="B1226" s="230"/>
      <c r="C1226" s="231"/>
      <c r="D1226" s="232"/>
      <c r="E1226" s="248"/>
      <c r="F1226" s="227"/>
      <c r="G1226" s="226"/>
      <c r="H1226" s="228"/>
      <c r="I1226" s="134"/>
      <c r="J1226" s="134"/>
      <c r="K1226" s="134"/>
      <c r="L1226" s="134"/>
      <c r="M1226" s="134"/>
      <c r="N1226" s="134"/>
      <c r="O1226" s="134"/>
      <c r="P1226" s="134"/>
      <c r="Q1226" s="134"/>
      <c r="R1226" s="134"/>
      <c r="T1226" s="218"/>
      <c r="V1226" s="224"/>
      <c r="X1226" s="221"/>
    </row>
    <row r="1227" spans="1:24" ht="9.75" customHeight="1">
      <c r="A1227" s="253"/>
      <c r="B1227" s="230"/>
      <c r="C1227" s="231"/>
      <c r="D1227" s="232"/>
      <c r="E1227" s="248"/>
      <c r="F1227" s="227"/>
      <c r="G1227" s="226"/>
      <c r="H1227" s="228"/>
      <c r="I1227" s="134"/>
      <c r="J1227" s="134"/>
      <c r="K1227" s="134"/>
      <c r="L1227" s="134"/>
      <c r="M1227" s="134"/>
      <c r="N1227" s="134"/>
      <c r="O1227" s="134"/>
      <c r="P1227" s="134"/>
      <c r="Q1227" s="134"/>
      <c r="R1227" s="134"/>
      <c r="T1227" s="218"/>
      <c r="V1227" s="224"/>
      <c r="X1227" s="221"/>
    </row>
    <row r="1228" spans="1:24" ht="9.75" customHeight="1">
      <c r="A1228" s="254"/>
      <c r="B1228" s="230"/>
      <c r="C1228" s="231"/>
      <c r="D1228" s="232"/>
      <c r="E1228" s="248"/>
      <c r="F1228" s="227"/>
      <c r="G1228" s="226"/>
      <c r="H1228" s="228"/>
      <c r="I1228" s="134"/>
      <c r="J1228" s="134"/>
      <c r="K1228" s="134"/>
      <c r="L1228" s="134"/>
      <c r="M1228" s="134"/>
      <c r="N1228" s="134"/>
      <c r="O1228" s="134"/>
      <c r="P1228" s="134"/>
      <c r="Q1228" s="134"/>
      <c r="R1228" s="134"/>
      <c r="T1228" s="219"/>
      <c r="V1228" s="225"/>
      <c r="X1228" s="222"/>
    </row>
    <row r="1229" spans="1:24" ht="9.75" customHeight="1">
      <c r="A1229" s="252">
        <v>201</v>
      </c>
      <c r="B1229" s="230" t="s">
        <v>78</v>
      </c>
      <c r="C1229" s="231" t="s">
        <v>79</v>
      </c>
      <c r="D1229" s="232" t="s">
        <v>80</v>
      </c>
      <c r="E1229" s="248">
        <v>4</v>
      </c>
      <c r="F1229" s="227">
        <v>0.45559117999999998</v>
      </c>
      <c r="G1229" s="226"/>
      <c r="H1229" s="228"/>
      <c r="I1229" s="134"/>
      <c r="J1229" s="134"/>
      <c r="K1229" s="134"/>
      <c r="L1229" s="134"/>
      <c r="M1229" s="134"/>
      <c r="N1229" s="134"/>
      <c r="O1229" s="134"/>
      <c r="P1229" s="134"/>
      <c r="Q1229" s="134"/>
      <c r="R1229" s="134"/>
      <c r="T1229" s="217">
        <f>+H1229</f>
        <v>0</v>
      </c>
      <c r="V1229" s="223">
        <f>+F1229</f>
        <v>0.45559117999999998</v>
      </c>
      <c r="X1229" s="220" t="e">
        <f>V1229*$X$8</f>
        <v>#REF!</v>
      </c>
    </row>
    <row r="1230" spans="1:24" ht="9.75" customHeight="1">
      <c r="A1230" s="253"/>
      <c r="B1230" s="230"/>
      <c r="C1230" s="231"/>
      <c r="D1230" s="232"/>
      <c r="E1230" s="248"/>
      <c r="F1230" s="227"/>
      <c r="G1230" s="226"/>
      <c r="H1230" s="228"/>
      <c r="I1230" s="134"/>
      <c r="J1230" s="134"/>
      <c r="K1230" s="134"/>
      <c r="L1230" s="134"/>
      <c r="M1230" s="134"/>
      <c r="N1230" s="134"/>
      <c r="O1230" s="134"/>
      <c r="P1230" s="134"/>
      <c r="Q1230" s="134"/>
      <c r="R1230" s="134"/>
      <c r="T1230" s="218"/>
      <c r="V1230" s="224"/>
      <c r="X1230" s="221"/>
    </row>
    <row r="1231" spans="1:24" ht="9.75" customHeight="1">
      <c r="A1231" s="253"/>
      <c r="B1231" s="230"/>
      <c r="C1231" s="231"/>
      <c r="D1231" s="232"/>
      <c r="E1231" s="248"/>
      <c r="F1231" s="227"/>
      <c r="G1231" s="226"/>
      <c r="H1231" s="228"/>
      <c r="I1231" s="134"/>
      <c r="J1231" s="134"/>
      <c r="K1231" s="134"/>
      <c r="L1231" s="134"/>
      <c r="M1231" s="134"/>
      <c r="N1231" s="134"/>
      <c r="O1231" s="134"/>
      <c r="P1231" s="134"/>
      <c r="Q1231" s="134"/>
      <c r="R1231" s="134"/>
      <c r="T1231" s="218"/>
      <c r="V1231" s="224"/>
      <c r="X1231" s="221"/>
    </row>
    <row r="1232" spans="1:24" ht="9.75" customHeight="1">
      <c r="A1232" s="253"/>
      <c r="B1232" s="230"/>
      <c r="C1232" s="231"/>
      <c r="D1232" s="232"/>
      <c r="E1232" s="248"/>
      <c r="F1232" s="227"/>
      <c r="G1232" s="226"/>
      <c r="H1232" s="228"/>
      <c r="I1232" s="134"/>
      <c r="J1232" s="134"/>
      <c r="K1232" s="134"/>
      <c r="L1232" s="134"/>
      <c r="M1232" s="134"/>
      <c r="N1232" s="134"/>
      <c r="O1232" s="134"/>
      <c r="P1232" s="134"/>
      <c r="Q1232" s="134"/>
      <c r="R1232" s="134"/>
      <c r="T1232" s="218"/>
      <c r="V1232" s="224"/>
      <c r="X1232" s="221"/>
    </row>
    <row r="1233" spans="1:24" ht="9.75" customHeight="1">
      <c r="A1233" s="254"/>
      <c r="B1233" s="230"/>
      <c r="C1233" s="231"/>
      <c r="D1233" s="232"/>
      <c r="E1233" s="248"/>
      <c r="F1233" s="227"/>
      <c r="G1233" s="226"/>
      <c r="H1233" s="228"/>
      <c r="I1233" s="134"/>
      <c r="J1233" s="134"/>
      <c r="K1233" s="134"/>
      <c r="L1233" s="134"/>
      <c r="M1233" s="134"/>
      <c r="N1233" s="134"/>
      <c r="O1233" s="134"/>
      <c r="P1233" s="134"/>
      <c r="Q1233" s="134"/>
      <c r="R1233" s="134"/>
      <c r="T1233" s="219"/>
      <c r="V1233" s="225"/>
      <c r="X1233" s="222"/>
    </row>
    <row r="1234" spans="1:24" ht="9.75" customHeight="1">
      <c r="A1234" s="252">
        <v>202</v>
      </c>
      <c r="B1234" s="230" t="s">
        <v>81</v>
      </c>
      <c r="C1234" s="231" t="s">
        <v>82</v>
      </c>
      <c r="D1234" s="232" t="s">
        <v>77</v>
      </c>
      <c r="E1234" s="248">
        <v>0.1</v>
      </c>
      <c r="F1234" s="227">
        <v>11.890155</v>
      </c>
      <c r="G1234" s="226"/>
      <c r="H1234" s="228"/>
      <c r="I1234" s="134"/>
      <c r="J1234" s="134"/>
      <c r="K1234" s="134"/>
      <c r="L1234" s="134"/>
      <c r="M1234" s="134"/>
      <c r="N1234" s="134"/>
      <c r="O1234" s="134"/>
      <c r="P1234" s="134"/>
      <c r="Q1234" s="134"/>
      <c r="R1234" s="134"/>
      <c r="T1234" s="217">
        <f>+H1234</f>
        <v>0</v>
      </c>
      <c r="V1234" s="223">
        <f>+F1234</f>
        <v>11.890155</v>
      </c>
      <c r="X1234" s="220" t="e">
        <f>V1234*$X$8</f>
        <v>#REF!</v>
      </c>
    </row>
    <row r="1235" spans="1:24" ht="9.75" customHeight="1">
      <c r="A1235" s="253"/>
      <c r="B1235" s="230"/>
      <c r="C1235" s="231"/>
      <c r="D1235" s="232"/>
      <c r="E1235" s="248"/>
      <c r="F1235" s="227"/>
      <c r="G1235" s="226"/>
      <c r="H1235" s="228"/>
      <c r="I1235" s="134"/>
      <c r="J1235" s="134"/>
      <c r="K1235" s="134"/>
      <c r="L1235" s="134"/>
      <c r="M1235" s="134"/>
      <c r="N1235" s="134"/>
      <c r="O1235" s="134"/>
      <c r="P1235" s="134"/>
      <c r="Q1235" s="134"/>
      <c r="R1235" s="134"/>
      <c r="T1235" s="218"/>
      <c r="V1235" s="224"/>
      <c r="X1235" s="221"/>
    </row>
    <row r="1236" spans="1:24" ht="9.75" customHeight="1">
      <c r="A1236" s="253"/>
      <c r="B1236" s="230"/>
      <c r="C1236" s="231"/>
      <c r="D1236" s="232"/>
      <c r="E1236" s="248"/>
      <c r="F1236" s="227"/>
      <c r="G1236" s="226"/>
      <c r="H1236" s="228"/>
      <c r="I1236" s="134"/>
      <c r="J1236" s="134"/>
      <c r="K1236" s="134"/>
      <c r="L1236" s="134"/>
      <c r="M1236" s="134"/>
      <c r="N1236" s="134"/>
      <c r="O1236" s="134"/>
      <c r="P1236" s="134"/>
      <c r="Q1236" s="134"/>
      <c r="R1236" s="134"/>
      <c r="T1236" s="218"/>
      <c r="V1236" s="224"/>
      <c r="X1236" s="221"/>
    </row>
    <row r="1237" spans="1:24" ht="9.75" customHeight="1">
      <c r="A1237" s="253"/>
      <c r="B1237" s="230"/>
      <c r="C1237" s="231"/>
      <c r="D1237" s="232"/>
      <c r="E1237" s="248"/>
      <c r="F1237" s="227"/>
      <c r="G1237" s="226"/>
      <c r="H1237" s="228"/>
      <c r="I1237" s="134"/>
      <c r="J1237" s="134"/>
      <c r="K1237" s="134"/>
      <c r="L1237" s="134"/>
      <c r="M1237" s="134"/>
      <c r="N1237" s="134"/>
      <c r="O1237" s="134"/>
      <c r="P1237" s="134"/>
      <c r="Q1237" s="134"/>
      <c r="R1237" s="134"/>
      <c r="T1237" s="218"/>
      <c r="V1237" s="224"/>
      <c r="X1237" s="221"/>
    </row>
    <row r="1238" spans="1:24" ht="9.75" customHeight="1">
      <c r="A1238" s="254"/>
      <c r="B1238" s="230"/>
      <c r="C1238" s="231"/>
      <c r="D1238" s="232"/>
      <c r="E1238" s="248"/>
      <c r="F1238" s="227"/>
      <c r="G1238" s="226"/>
      <c r="H1238" s="228"/>
      <c r="I1238" s="134"/>
      <c r="J1238" s="134"/>
      <c r="K1238" s="134"/>
      <c r="L1238" s="134"/>
      <c r="M1238" s="134"/>
      <c r="N1238" s="134"/>
      <c r="O1238" s="134"/>
      <c r="P1238" s="134"/>
      <c r="Q1238" s="134"/>
      <c r="R1238" s="134"/>
      <c r="T1238" s="219"/>
      <c r="V1238" s="225"/>
      <c r="X1238" s="222"/>
    </row>
    <row r="1239" spans="1:24" ht="9.75" customHeight="1">
      <c r="A1239" s="252">
        <v>203</v>
      </c>
      <c r="B1239" s="230" t="s">
        <v>83</v>
      </c>
      <c r="C1239" s="231" t="s">
        <v>84</v>
      </c>
      <c r="D1239" s="232" t="s">
        <v>85</v>
      </c>
      <c r="E1239" s="239">
        <v>0.43363999999999997</v>
      </c>
      <c r="F1239" s="227">
        <v>3.3333540000000004</v>
      </c>
      <c r="G1239" s="226"/>
      <c r="H1239" s="228"/>
      <c r="I1239" s="134"/>
      <c r="J1239" s="134"/>
      <c r="K1239" s="134"/>
      <c r="L1239" s="134"/>
      <c r="M1239" s="134"/>
      <c r="N1239" s="134"/>
      <c r="O1239" s="134"/>
      <c r="P1239" s="134"/>
      <c r="Q1239" s="134"/>
      <c r="R1239" s="134"/>
      <c r="T1239" s="217">
        <f>+H1239</f>
        <v>0</v>
      </c>
      <c r="V1239" s="223">
        <f>+F1239</f>
        <v>3.3333540000000004</v>
      </c>
      <c r="X1239" s="220" t="e">
        <f>V1239*$X$8</f>
        <v>#REF!</v>
      </c>
    </row>
    <row r="1240" spans="1:24" ht="9.75" customHeight="1">
      <c r="A1240" s="253"/>
      <c r="B1240" s="230"/>
      <c r="C1240" s="231"/>
      <c r="D1240" s="232"/>
      <c r="E1240" s="239"/>
      <c r="F1240" s="227"/>
      <c r="G1240" s="226"/>
      <c r="H1240" s="228"/>
      <c r="I1240" s="134"/>
      <c r="J1240" s="134"/>
      <c r="K1240" s="134"/>
      <c r="L1240" s="134"/>
      <c r="M1240" s="134"/>
      <c r="N1240" s="134"/>
      <c r="O1240" s="134"/>
      <c r="P1240" s="134"/>
      <c r="Q1240" s="134"/>
      <c r="R1240" s="134"/>
      <c r="T1240" s="218"/>
      <c r="V1240" s="224"/>
      <c r="X1240" s="221"/>
    </row>
    <row r="1241" spans="1:24" ht="9.75" customHeight="1">
      <c r="A1241" s="253"/>
      <c r="B1241" s="230"/>
      <c r="C1241" s="231"/>
      <c r="D1241" s="232"/>
      <c r="E1241" s="239"/>
      <c r="F1241" s="227"/>
      <c r="G1241" s="226"/>
      <c r="H1241" s="228"/>
      <c r="I1241" s="134"/>
      <c r="J1241" s="134"/>
      <c r="K1241" s="134"/>
      <c r="L1241" s="134"/>
      <c r="M1241" s="134"/>
      <c r="N1241" s="134"/>
      <c r="O1241" s="134"/>
      <c r="P1241" s="134"/>
      <c r="Q1241" s="134"/>
      <c r="R1241" s="134"/>
      <c r="T1241" s="218"/>
      <c r="V1241" s="224"/>
      <c r="X1241" s="221"/>
    </row>
    <row r="1242" spans="1:24" ht="9.75" customHeight="1">
      <c r="A1242" s="253"/>
      <c r="B1242" s="230"/>
      <c r="C1242" s="231"/>
      <c r="D1242" s="232"/>
      <c r="E1242" s="239"/>
      <c r="F1242" s="227"/>
      <c r="G1242" s="226"/>
      <c r="H1242" s="228"/>
      <c r="I1242" s="134"/>
      <c r="J1242" s="134"/>
      <c r="K1242" s="134"/>
      <c r="L1242" s="134"/>
      <c r="M1242" s="134"/>
      <c r="N1242" s="134"/>
      <c r="O1242" s="134"/>
      <c r="P1242" s="134"/>
      <c r="Q1242" s="134"/>
      <c r="R1242" s="134"/>
      <c r="T1242" s="218"/>
      <c r="V1242" s="224"/>
      <c r="X1242" s="221"/>
    </row>
    <row r="1243" spans="1:24" ht="9.75" customHeight="1">
      <c r="A1243" s="254"/>
      <c r="B1243" s="230"/>
      <c r="C1243" s="231"/>
      <c r="D1243" s="232"/>
      <c r="E1243" s="239"/>
      <c r="F1243" s="227"/>
      <c r="G1243" s="226"/>
      <c r="H1243" s="228"/>
      <c r="I1243" s="134"/>
      <c r="J1243" s="134"/>
      <c r="K1243" s="134"/>
      <c r="L1243" s="134"/>
      <c r="M1243" s="134"/>
      <c r="N1243" s="134"/>
      <c r="O1243" s="134"/>
      <c r="P1243" s="134"/>
      <c r="Q1243" s="134"/>
      <c r="R1243" s="134"/>
      <c r="T1243" s="219"/>
      <c r="V1243" s="225"/>
      <c r="X1243" s="222"/>
    </row>
    <row r="1244" spans="1:24" ht="23.25" customHeight="1">
      <c r="A1244" s="114"/>
      <c r="B1244" s="119"/>
      <c r="C1244" s="120" t="s">
        <v>143</v>
      </c>
      <c r="D1244" s="126">
        <v>3.464367673772542</v>
      </c>
      <c r="E1244" s="121" t="s">
        <v>70</v>
      </c>
      <c r="F1244" s="122"/>
      <c r="G1244" s="123"/>
      <c r="H1244" s="124"/>
      <c r="I1244" s="135"/>
      <c r="J1244" s="135"/>
      <c r="K1244" s="135"/>
      <c r="L1244" s="135"/>
      <c r="M1244" s="135"/>
      <c r="N1244" s="135"/>
      <c r="O1244" s="135"/>
      <c r="P1244" s="135"/>
      <c r="Q1244" s="135"/>
      <c r="R1244" s="135"/>
      <c r="T1244" s="127">
        <f>SUM(T1214:T1243)</f>
        <v>0</v>
      </c>
      <c r="V1244" s="125"/>
      <c r="W1244" s="6"/>
      <c r="X1244" s="6"/>
    </row>
    <row r="1245" spans="1:24" ht="9.75" customHeight="1">
      <c r="A1245" s="229"/>
      <c r="B1245" s="230"/>
      <c r="C1245" s="251" t="s">
        <v>86</v>
      </c>
      <c r="D1245" s="232"/>
      <c r="E1245" s="239"/>
      <c r="F1245" s="227">
        <v>0</v>
      </c>
      <c r="G1245" s="226"/>
      <c r="H1245" s="228"/>
      <c r="I1245" s="134"/>
      <c r="J1245" s="134"/>
      <c r="K1245" s="134"/>
      <c r="L1245" s="134"/>
      <c r="M1245" s="134"/>
      <c r="N1245" s="134"/>
      <c r="O1245" s="134"/>
      <c r="P1245" s="134"/>
      <c r="Q1245" s="134"/>
      <c r="R1245" s="134"/>
      <c r="T1245" s="217">
        <f>+H1245</f>
        <v>0</v>
      </c>
      <c r="V1245" s="223">
        <f>+F1245</f>
        <v>0</v>
      </c>
      <c r="X1245" s="220" t="e">
        <f>V1245*$X$8</f>
        <v>#REF!</v>
      </c>
    </row>
    <row r="1246" spans="1:24" ht="9.75" customHeight="1">
      <c r="A1246" s="229"/>
      <c r="B1246" s="230"/>
      <c r="C1246" s="251"/>
      <c r="D1246" s="232"/>
      <c r="E1246" s="239"/>
      <c r="F1246" s="227"/>
      <c r="G1246" s="226"/>
      <c r="H1246" s="228"/>
      <c r="I1246" s="134"/>
      <c r="J1246" s="134"/>
      <c r="K1246" s="134"/>
      <c r="L1246" s="134"/>
      <c r="M1246" s="134"/>
      <c r="N1246" s="134"/>
      <c r="O1246" s="134"/>
      <c r="P1246" s="134"/>
      <c r="Q1246" s="134"/>
      <c r="R1246" s="134"/>
      <c r="T1246" s="218"/>
      <c r="V1246" s="224"/>
      <c r="X1246" s="221"/>
    </row>
    <row r="1247" spans="1:24" ht="9.75" customHeight="1">
      <c r="A1247" s="229"/>
      <c r="B1247" s="230"/>
      <c r="C1247" s="251"/>
      <c r="D1247" s="232"/>
      <c r="E1247" s="239"/>
      <c r="F1247" s="227"/>
      <c r="G1247" s="226"/>
      <c r="H1247" s="228"/>
      <c r="I1247" s="134"/>
      <c r="J1247" s="134"/>
      <c r="K1247" s="134"/>
      <c r="L1247" s="134"/>
      <c r="M1247" s="134"/>
      <c r="N1247" s="134"/>
      <c r="O1247" s="134"/>
      <c r="P1247" s="134"/>
      <c r="Q1247" s="134"/>
      <c r="R1247" s="134"/>
      <c r="T1247" s="218"/>
      <c r="V1247" s="224"/>
      <c r="X1247" s="221"/>
    </row>
    <row r="1248" spans="1:24" ht="9.75" customHeight="1">
      <c r="A1248" s="229"/>
      <c r="B1248" s="230"/>
      <c r="C1248" s="251"/>
      <c r="D1248" s="232"/>
      <c r="E1248" s="239"/>
      <c r="F1248" s="227"/>
      <c r="G1248" s="226"/>
      <c r="H1248" s="228"/>
      <c r="I1248" s="134"/>
      <c r="J1248" s="134"/>
      <c r="K1248" s="134"/>
      <c r="L1248" s="134"/>
      <c r="M1248" s="134"/>
      <c r="N1248" s="134"/>
      <c r="O1248" s="134"/>
      <c r="P1248" s="134"/>
      <c r="Q1248" s="134"/>
      <c r="R1248" s="134"/>
      <c r="T1248" s="218"/>
      <c r="V1248" s="224"/>
      <c r="X1248" s="221"/>
    </row>
    <row r="1249" spans="1:24" ht="9.75" customHeight="1">
      <c r="A1249" s="229"/>
      <c r="B1249" s="230"/>
      <c r="C1249" s="251"/>
      <c r="D1249" s="232"/>
      <c r="E1249" s="239"/>
      <c r="F1249" s="227"/>
      <c r="G1249" s="226"/>
      <c r="H1249" s="228"/>
      <c r="I1249" s="134"/>
      <c r="J1249" s="134"/>
      <c r="K1249" s="134"/>
      <c r="L1249" s="134"/>
      <c r="M1249" s="134"/>
      <c r="N1249" s="134"/>
      <c r="O1249" s="134"/>
      <c r="P1249" s="134"/>
      <c r="Q1249" s="134"/>
      <c r="R1249" s="134"/>
      <c r="T1249" s="219"/>
      <c r="V1249" s="225"/>
      <c r="X1249" s="222"/>
    </row>
    <row r="1250" spans="1:24" ht="9.75" customHeight="1">
      <c r="A1250" s="229">
        <v>204</v>
      </c>
      <c r="B1250" s="250" t="s">
        <v>87</v>
      </c>
      <c r="C1250" s="231" t="s">
        <v>88</v>
      </c>
      <c r="D1250" s="232" t="s">
        <v>85</v>
      </c>
      <c r="E1250" s="239">
        <v>6.9755999999999999E-2</v>
      </c>
      <c r="F1250" s="227">
        <v>74.129678924680007</v>
      </c>
      <c r="G1250" s="226"/>
      <c r="H1250" s="228"/>
      <c r="I1250" s="134"/>
      <c r="J1250" s="134"/>
      <c r="K1250" s="134"/>
      <c r="L1250" s="134"/>
      <c r="M1250" s="134"/>
      <c r="N1250" s="134"/>
      <c r="O1250" s="134"/>
      <c r="P1250" s="134"/>
      <c r="Q1250" s="134"/>
      <c r="R1250" s="134"/>
      <c r="T1250" s="217">
        <f>+H1250</f>
        <v>0</v>
      </c>
      <c r="V1250" s="223">
        <f>+F1250</f>
        <v>74.129678924680007</v>
      </c>
      <c r="X1250" s="220" t="e">
        <f>V1250*$X$8</f>
        <v>#REF!</v>
      </c>
    </row>
    <row r="1251" spans="1:24" ht="9.75" customHeight="1">
      <c r="A1251" s="229"/>
      <c r="B1251" s="231"/>
      <c r="C1251" s="231"/>
      <c r="D1251" s="232"/>
      <c r="E1251" s="239"/>
      <c r="F1251" s="227"/>
      <c r="G1251" s="226"/>
      <c r="H1251" s="228"/>
      <c r="I1251" s="134"/>
      <c r="J1251" s="134"/>
      <c r="K1251" s="134"/>
      <c r="L1251" s="134"/>
      <c r="M1251" s="134"/>
      <c r="N1251" s="134"/>
      <c r="O1251" s="134"/>
      <c r="P1251" s="134"/>
      <c r="Q1251" s="134"/>
      <c r="R1251" s="134"/>
      <c r="T1251" s="218"/>
      <c r="V1251" s="224"/>
      <c r="X1251" s="221"/>
    </row>
    <row r="1252" spans="1:24" ht="9.75" customHeight="1">
      <c r="A1252" s="229"/>
      <c r="B1252" s="231"/>
      <c r="C1252" s="231"/>
      <c r="D1252" s="232"/>
      <c r="E1252" s="239"/>
      <c r="F1252" s="227"/>
      <c r="G1252" s="226"/>
      <c r="H1252" s="228"/>
      <c r="I1252" s="134"/>
      <c r="J1252" s="134"/>
      <c r="K1252" s="134"/>
      <c r="L1252" s="134"/>
      <c r="M1252" s="134"/>
      <c r="N1252" s="134"/>
      <c r="O1252" s="134"/>
      <c r="P1252" s="134"/>
      <c r="Q1252" s="134"/>
      <c r="R1252" s="134"/>
      <c r="T1252" s="218"/>
      <c r="V1252" s="224"/>
      <c r="X1252" s="221"/>
    </row>
    <row r="1253" spans="1:24" ht="9.75" customHeight="1">
      <c r="A1253" s="229"/>
      <c r="B1253" s="231"/>
      <c r="C1253" s="231"/>
      <c r="D1253" s="232"/>
      <c r="E1253" s="239"/>
      <c r="F1253" s="227"/>
      <c r="G1253" s="226"/>
      <c r="H1253" s="228"/>
      <c r="I1253" s="134"/>
      <c r="J1253" s="134"/>
      <c r="K1253" s="134"/>
      <c r="L1253" s="134"/>
      <c r="M1253" s="134"/>
      <c r="N1253" s="134"/>
      <c r="O1253" s="134"/>
      <c r="P1253" s="134"/>
      <c r="Q1253" s="134"/>
      <c r="R1253" s="134"/>
      <c r="T1253" s="218"/>
      <c r="V1253" s="224"/>
      <c r="X1253" s="221"/>
    </row>
    <row r="1254" spans="1:24" ht="9.75" customHeight="1">
      <c r="A1254" s="229"/>
      <c r="B1254" s="231"/>
      <c r="C1254" s="231"/>
      <c r="D1254" s="232"/>
      <c r="E1254" s="239"/>
      <c r="F1254" s="227"/>
      <c r="G1254" s="226"/>
      <c r="H1254" s="228"/>
      <c r="I1254" s="134"/>
      <c r="J1254" s="134"/>
      <c r="K1254" s="134"/>
      <c r="L1254" s="134"/>
      <c r="M1254" s="134"/>
      <c r="N1254" s="134"/>
      <c r="O1254" s="134"/>
      <c r="P1254" s="134"/>
      <c r="Q1254" s="134"/>
      <c r="R1254" s="134"/>
      <c r="T1254" s="219"/>
      <c r="V1254" s="225"/>
      <c r="X1254" s="222"/>
    </row>
    <row r="1255" spans="1:24" ht="9.75" customHeight="1">
      <c r="A1255" s="229">
        <v>205</v>
      </c>
      <c r="B1255" s="230" t="s">
        <v>89</v>
      </c>
      <c r="C1255" s="231" t="s">
        <v>90</v>
      </c>
      <c r="D1255" s="232" t="s">
        <v>80</v>
      </c>
      <c r="E1255" s="248">
        <v>4.7</v>
      </c>
      <c r="F1255" s="227">
        <v>9.5302425204000016</v>
      </c>
      <c r="G1255" s="226"/>
      <c r="H1255" s="228"/>
      <c r="I1255" s="134"/>
      <c r="J1255" s="134"/>
      <c r="K1255" s="134"/>
      <c r="L1255" s="134"/>
      <c r="M1255" s="134"/>
      <c r="N1255" s="134"/>
      <c r="O1255" s="134"/>
      <c r="P1255" s="134"/>
      <c r="Q1255" s="134"/>
      <c r="R1255" s="134"/>
      <c r="T1255" s="217">
        <f>+H1255</f>
        <v>0</v>
      </c>
      <c r="V1255" s="223">
        <f>+F1255</f>
        <v>9.5302425204000016</v>
      </c>
      <c r="X1255" s="220" t="e">
        <f>V1255*$X$8</f>
        <v>#REF!</v>
      </c>
    </row>
    <row r="1256" spans="1:24" ht="9.75" customHeight="1">
      <c r="A1256" s="229"/>
      <c r="B1256" s="230"/>
      <c r="C1256" s="231"/>
      <c r="D1256" s="232"/>
      <c r="E1256" s="248"/>
      <c r="F1256" s="227"/>
      <c r="G1256" s="226"/>
      <c r="H1256" s="228"/>
      <c r="I1256" s="134"/>
      <c r="J1256" s="134"/>
      <c r="K1256" s="134"/>
      <c r="L1256" s="134"/>
      <c r="M1256" s="134"/>
      <c r="N1256" s="134"/>
      <c r="O1256" s="134"/>
      <c r="P1256" s="134"/>
      <c r="Q1256" s="134"/>
      <c r="R1256" s="134"/>
      <c r="T1256" s="218"/>
      <c r="V1256" s="224"/>
      <c r="X1256" s="221"/>
    </row>
    <row r="1257" spans="1:24" ht="9.75" customHeight="1">
      <c r="A1257" s="229"/>
      <c r="B1257" s="230"/>
      <c r="C1257" s="231"/>
      <c r="D1257" s="232"/>
      <c r="E1257" s="248"/>
      <c r="F1257" s="227"/>
      <c r="G1257" s="226"/>
      <c r="H1257" s="228"/>
      <c r="I1257" s="134"/>
      <c r="J1257" s="134"/>
      <c r="K1257" s="134"/>
      <c r="L1257" s="134"/>
      <c r="M1257" s="134"/>
      <c r="N1257" s="134"/>
      <c r="O1257" s="134"/>
      <c r="P1257" s="134"/>
      <c r="Q1257" s="134"/>
      <c r="R1257" s="134"/>
      <c r="T1257" s="218"/>
      <c r="V1257" s="224"/>
      <c r="X1257" s="221"/>
    </row>
    <row r="1258" spans="1:24" ht="9.75" customHeight="1">
      <c r="A1258" s="229"/>
      <c r="B1258" s="230"/>
      <c r="C1258" s="231"/>
      <c r="D1258" s="232"/>
      <c r="E1258" s="248"/>
      <c r="F1258" s="227"/>
      <c r="G1258" s="226"/>
      <c r="H1258" s="228"/>
      <c r="I1258" s="134"/>
      <c r="J1258" s="134"/>
      <c r="K1258" s="134"/>
      <c r="L1258" s="134"/>
      <c r="M1258" s="134"/>
      <c r="N1258" s="134"/>
      <c r="O1258" s="134"/>
      <c r="P1258" s="134"/>
      <c r="Q1258" s="134"/>
      <c r="R1258" s="134"/>
      <c r="T1258" s="218"/>
      <c r="V1258" s="224"/>
      <c r="X1258" s="221"/>
    </row>
    <row r="1259" spans="1:24" ht="6.75" customHeight="1">
      <c r="A1259" s="229"/>
      <c r="B1259" s="230"/>
      <c r="C1259" s="231"/>
      <c r="D1259" s="232"/>
      <c r="E1259" s="248"/>
      <c r="F1259" s="227"/>
      <c r="G1259" s="226"/>
      <c r="H1259" s="228"/>
      <c r="I1259" s="134"/>
      <c r="J1259" s="134"/>
      <c r="K1259" s="134"/>
      <c r="L1259" s="134"/>
      <c r="M1259" s="134"/>
      <c r="N1259" s="134"/>
      <c r="O1259" s="134"/>
      <c r="P1259" s="134"/>
      <c r="Q1259" s="134"/>
      <c r="R1259" s="134"/>
      <c r="T1259" s="219"/>
      <c r="V1259" s="225"/>
      <c r="X1259" s="222"/>
    </row>
    <row r="1260" spans="1:24" ht="9.75" customHeight="1">
      <c r="A1260" s="229">
        <v>206</v>
      </c>
      <c r="B1260" s="230" t="s">
        <v>89</v>
      </c>
      <c r="C1260" s="231" t="s">
        <v>91</v>
      </c>
      <c r="D1260" s="232" t="s">
        <v>80</v>
      </c>
      <c r="E1260" s="248">
        <v>0.8</v>
      </c>
      <c r="F1260" s="227">
        <v>2.3120773703999999</v>
      </c>
      <c r="G1260" s="226"/>
      <c r="H1260" s="228"/>
      <c r="I1260" s="134"/>
      <c r="J1260" s="134"/>
      <c r="K1260" s="134"/>
      <c r="L1260" s="134"/>
      <c r="M1260" s="134"/>
      <c r="N1260" s="134"/>
      <c r="O1260" s="134"/>
      <c r="P1260" s="134"/>
      <c r="Q1260" s="134"/>
      <c r="R1260" s="134"/>
      <c r="T1260" s="217">
        <f>+H1260</f>
        <v>0</v>
      </c>
      <c r="V1260" s="223">
        <f>+F1260</f>
        <v>2.3120773703999999</v>
      </c>
      <c r="X1260" s="220" t="e">
        <f>V1260*$X$8</f>
        <v>#REF!</v>
      </c>
    </row>
    <row r="1261" spans="1:24" ht="9.75" customHeight="1">
      <c r="A1261" s="229"/>
      <c r="B1261" s="230"/>
      <c r="C1261" s="231"/>
      <c r="D1261" s="232"/>
      <c r="E1261" s="248"/>
      <c r="F1261" s="227"/>
      <c r="G1261" s="226"/>
      <c r="H1261" s="228"/>
      <c r="I1261" s="134"/>
      <c r="J1261" s="134"/>
      <c r="K1261" s="134"/>
      <c r="L1261" s="134"/>
      <c r="M1261" s="134"/>
      <c r="N1261" s="134"/>
      <c r="O1261" s="134"/>
      <c r="P1261" s="134"/>
      <c r="Q1261" s="134"/>
      <c r="R1261" s="134"/>
      <c r="T1261" s="218"/>
      <c r="V1261" s="224"/>
      <c r="X1261" s="221"/>
    </row>
    <row r="1262" spans="1:24" ht="9.75" customHeight="1">
      <c r="A1262" s="229"/>
      <c r="B1262" s="230"/>
      <c r="C1262" s="231"/>
      <c r="D1262" s="232"/>
      <c r="E1262" s="248"/>
      <c r="F1262" s="227"/>
      <c r="G1262" s="226"/>
      <c r="H1262" s="228"/>
      <c r="I1262" s="134"/>
      <c r="J1262" s="134"/>
      <c r="K1262" s="134"/>
      <c r="L1262" s="134"/>
      <c r="M1262" s="134"/>
      <c r="N1262" s="134"/>
      <c r="O1262" s="134"/>
      <c r="P1262" s="134"/>
      <c r="Q1262" s="134"/>
      <c r="R1262" s="134"/>
      <c r="T1262" s="218"/>
      <c r="V1262" s="224"/>
      <c r="X1262" s="221"/>
    </row>
    <row r="1263" spans="1:24" ht="9.75" customHeight="1">
      <c r="A1263" s="229"/>
      <c r="B1263" s="230"/>
      <c r="C1263" s="231"/>
      <c r="D1263" s="232"/>
      <c r="E1263" s="248"/>
      <c r="F1263" s="227"/>
      <c r="G1263" s="226"/>
      <c r="H1263" s="228"/>
      <c r="I1263" s="134"/>
      <c r="J1263" s="134"/>
      <c r="K1263" s="134"/>
      <c r="L1263" s="134"/>
      <c r="M1263" s="134"/>
      <c r="N1263" s="134"/>
      <c r="O1263" s="134"/>
      <c r="P1263" s="134"/>
      <c r="Q1263" s="134"/>
      <c r="R1263" s="134"/>
      <c r="T1263" s="218"/>
      <c r="V1263" s="224"/>
      <c r="X1263" s="221"/>
    </row>
    <row r="1264" spans="1:24" ht="9.75" customHeight="1">
      <c r="A1264" s="229"/>
      <c r="B1264" s="230"/>
      <c r="C1264" s="231"/>
      <c r="D1264" s="232"/>
      <c r="E1264" s="248"/>
      <c r="F1264" s="227"/>
      <c r="G1264" s="226"/>
      <c r="H1264" s="228"/>
      <c r="I1264" s="134"/>
      <c r="J1264" s="134"/>
      <c r="K1264" s="134"/>
      <c r="L1264" s="134"/>
      <c r="M1264" s="134"/>
      <c r="N1264" s="134"/>
      <c r="O1264" s="134"/>
      <c r="P1264" s="134"/>
      <c r="Q1264" s="134"/>
      <c r="R1264" s="134"/>
      <c r="T1264" s="219"/>
      <c r="V1264" s="225"/>
      <c r="X1264" s="222"/>
    </row>
    <row r="1265" spans="1:24" ht="9.75" customHeight="1">
      <c r="A1265" s="229">
        <v>207</v>
      </c>
      <c r="B1265" s="234" t="s">
        <v>92</v>
      </c>
      <c r="C1265" s="231" t="s">
        <v>93</v>
      </c>
      <c r="D1265" s="172" t="s">
        <v>94</v>
      </c>
      <c r="E1265" s="247">
        <v>0.23</v>
      </c>
      <c r="F1265" s="227">
        <v>70.557876674597551</v>
      </c>
      <c r="G1265" s="226"/>
      <c r="H1265" s="228"/>
      <c r="I1265" s="134"/>
      <c r="J1265" s="134"/>
      <c r="K1265" s="134"/>
      <c r="L1265" s="134"/>
      <c r="M1265" s="134"/>
      <c r="N1265" s="134"/>
      <c r="O1265" s="134"/>
      <c r="P1265" s="134"/>
      <c r="Q1265" s="134"/>
      <c r="R1265" s="134"/>
      <c r="T1265" s="217">
        <f>+H1265</f>
        <v>0</v>
      </c>
      <c r="V1265" s="223">
        <f>+F1265</f>
        <v>70.557876674597551</v>
      </c>
      <c r="X1265" s="220" t="e">
        <f>V1265*$X$8</f>
        <v>#REF!</v>
      </c>
    </row>
    <row r="1266" spans="1:24" ht="9.75" customHeight="1">
      <c r="A1266" s="229"/>
      <c r="B1266" s="234"/>
      <c r="C1266" s="231"/>
      <c r="D1266" s="172"/>
      <c r="E1266" s="247"/>
      <c r="F1266" s="227"/>
      <c r="G1266" s="226"/>
      <c r="H1266" s="228"/>
      <c r="I1266" s="134"/>
      <c r="J1266" s="134"/>
      <c r="K1266" s="134"/>
      <c r="L1266" s="134"/>
      <c r="M1266" s="134"/>
      <c r="N1266" s="134"/>
      <c r="O1266" s="134"/>
      <c r="P1266" s="134"/>
      <c r="Q1266" s="134"/>
      <c r="R1266" s="134"/>
      <c r="T1266" s="218"/>
      <c r="V1266" s="224"/>
      <c r="X1266" s="221"/>
    </row>
    <row r="1267" spans="1:24" ht="9.75" customHeight="1">
      <c r="A1267" s="229"/>
      <c r="B1267" s="234"/>
      <c r="C1267" s="231"/>
      <c r="D1267" s="172"/>
      <c r="E1267" s="247"/>
      <c r="F1267" s="227"/>
      <c r="G1267" s="226"/>
      <c r="H1267" s="228"/>
      <c r="I1267" s="134"/>
      <c r="J1267" s="134"/>
      <c r="K1267" s="134"/>
      <c r="L1267" s="134"/>
      <c r="M1267" s="134"/>
      <c r="N1267" s="134"/>
      <c r="O1267" s="134"/>
      <c r="P1267" s="134"/>
      <c r="Q1267" s="134"/>
      <c r="R1267" s="134"/>
      <c r="T1267" s="218"/>
      <c r="V1267" s="224"/>
      <c r="X1267" s="221"/>
    </row>
    <row r="1268" spans="1:24" ht="9.75" customHeight="1">
      <c r="A1268" s="229"/>
      <c r="B1268" s="234"/>
      <c r="C1268" s="231"/>
      <c r="D1268" s="172"/>
      <c r="E1268" s="247"/>
      <c r="F1268" s="227"/>
      <c r="G1268" s="226"/>
      <c r="H1268" s="228"/>
      <c r="I1268" s="134"/>
      <c r="J1268" s="134"/>
      <c r="K1268" s="134"/>
      <c r="L1268" s="134"/>
      <c r="M1268" s="134"/>
      <c r="N1268" s="134"/>
      <c r="O1268" s="134"/>
      <c r="P1268" s="134"/>
      <c r="Q1268" s="134"/>
      <c r="R1268" s="134"/>
      <c r="T1268" s="218"/>
      <c r="V1268" s="224"/>
      <c r="X1268" s="221"/>
    </row>
    <row r="1269" spans="1:24" ht="9.75" customHeight="1">
      <c r="A1269" s="229"/>
      <c r="B1269" s="234"/>
      <c r="C1269" s="231"/>
      <c r="D1269" s="172"/>
      <c r="E1269" s="247"/>
      <c r="F1269" s="227"/>
      <c r="G1269" s="226"/>
      <c r="H1269" s="228"/>
      <c r="I1269" s="134"/>
      <c r="J1269" s="134"/>
      <c r="K1269" s="134"/>
      <c r="L1269" s="134"/>
      <c r="M1269" s="134"/>
      <c r="N1269" s="134"/>
      <c r="O1269" s="134"/>
      <c r="P1269" s="134"/>
      <c r="Q1269" s="134"/>
      <c r="R1269" s="134"/>
      <c r="T1269" s="219"/>
      <c r="V1269" s="225"/>
      <c r="X1269" s="222"/>
    </row>
    <row r="1270" spans="1:24" ht="9.75" customHeight="1">
      <c r="A1270" s="229">
        <v>208</v>
      </c>
      <c r="B1270" s="243" t="s">
        <v>89</v>
      </c>
      <c r="C1270" s="245" t="s">
        <v>96</v>
      </c>
      <c r="D1270" s="245" t="s">
        <v>85</v>
      </c>
      <c r="E1270" s="246">
        <v>0.03</v>
      </c>
      <c r="F1270" s="227">
        <v>485.92914242039996</v>
      </c>
      <c r="G1270" s="226"/>
      <c r="H1270" s="228"/>
      <c r="I1270" s="134"/>
      <c r="J1270" s="134"/>
      <c r="K1270" s="134"/>
      <c r="L1270" s="134"/>
      <c r="M1270" s="134"/>
      <c r="N1270" s="134"/>
      <c r="O1270" s="134"/>
      <c r="P1270" s="134"/>
      <c r="Q1270" s="134"/>
      <c r="R1270" s="134"/>
      <c r="T1270" s="217">
        <f>+H1270</f>
        <v>0</v>
      </c>
      <c r="V1270" s="223">
        <f>+F1270</f>
        <v>485.92914242039996</v>
      </c>
      <c r="X1270" s="220" t="e">
        <f>V1270*$X$8</f>
        <v>#REF!</v>
      </c>
    </row>
    <row r="1271" spans="1:24" ht="9.75" customHeight="1">
      <c r="A1271" s="229"/>
      <c r="B1271" s="244"/>
      <c r="C1271" s="245"/>
      <c r="D1271" s="245"/>
      <c r="E1271" s="246"/>
      <c r="F1271" s="227"/>
      <c r="G1271" s="226"/>
      <c r="H1271" s="228"/>
      <c r="I1271" s="134"/>
      <c r="J1271" s="134"/>
      <c r="K1271" s="134"/>
      <c r="L1271" s="134"/>
      <c r="M1271" s="134"/>
      <c r="N1271" s="134"/>
      <c r="O1271" s="134"/>
      <c r="P1271" s="134"/>
      <c r="Q1271" s="134"/>
      <c r="R1271" s="134"/>
      <c r="T1271" s="218"/>
      <c r="V1271" s="224"/>
      <c r="X1271" s="221"/>
    </row>
    <row r="1272" spans="1:24" ht="9.75" customHeight="1">
      <c r="A1272" s="229"/>
      <c r="B1272" s="244"/>
      <c r="C1272" s="245"/>
      <c r="D1272" s="245"/>
      <c r="E1272" s="246"/>
      <c r="F1272" s="227"/>
      <c r="G1272" s="226"/>
      <c r="H1272" s="228"/>
      <c r="I1272" s="134"/>
      <c r="J1272" s="134"/>
      <c r="K1272" s="134"/>
      <c r="L1272" s="134"/>
      <c r="M1272" s="134"/>
      <c r="N1272" s="134"/>
      <c r="O1272" s="134"/>
      <c r="P1272" s="134"/>
      <c r="Q1272" s="134"/>
      <c r="R1272" s="134"/>
      <c r="T1272" s="218"/>
      <c r="V1272" s="224"/>
      <c r="X1272" s="221"/>
    </row>
    <row r="1273" spans="1:24" ht="9.75" customHeight="1">
      <c r="A1273" s="229"/>
      <c r="B1273" s="244"/>
      <c r="C1273" s="245"/>
      <c r="D1273" s="245"/>
      <c r="E1273" s="246"/>
      <c r="F1273" s="227"/>
      <c r="G1273" s="226"/>
      <c r="H1273" s="228"/>
      <c r="I1273" s="134"/>
      <c r="J1273" s="134"/>
      <c r="K1273" s="134"/>
      <c r="L1273" s="134"/>
      <c r="M1273" s="134"/>
      <c r="N1273" s="134"/>
      <c r="O1273" s="134"/>
      <c r="P1273" s="134"/>
      <c r="Q1273" s="134"/>
      <c r="R1273" s="134"/>
      <c r="T1273" s="218"/>
      <c r="V1273" s="224"/>
      <c r="X1273" s="221"/>
    </row>
    <row r="1274" spans="1:24" ht="9.75" customHeight="1">
      <c r="A1274" s="229"/>
      <c r="B1274" s="244"/>
      <c r="C1274" s="245"/>
      <c r="D1274" s="245"/>
      <c r="E1274" s="246"/>
      <c r="F1274" s="227"/>
      <c r="G1274" s="226"/>
      <c r="H1274" s="228"/>
      <c r="I1274" s="134"/>
      <c r="J1274" s="134"/>
      <c r="K1274" s="134"/>
      <c r="L1274" s="134"/>
      <c r="M1274" s="134"/>
      <c r="N1274" s="134"/>
      <c r="O1274" s="134"/>
      <c r="P1274" s="134"/>
      <c r="Q1274" s="134"/>
      <c r="R1274" s="134"/>
      <c r="T1274" s="219"/>
      <c r="V1274" s="225"/>
      <c r="X1274" s="222"/>
    </row>
    <row r="1275" spans="1:24" ht="9.75" customHeight="1">
      <c r="A1275" s="229">
        <v>209</v>
      </c>
      <c r="B1275" s="230" t="s">
        <v>97</v>
      </c>
      <c r="C1275" s="231" t="s">
        <v>98</v>
      </c>
      <c r="D1275" s="232" t="s">
        <v>99</v>
      </c>
      <c r="E1275" s="239">
        <v>4</v>
      </c>
      <c r="F1275" s="227">
        <v>5.1578348999999992</v>
      </c>
      <c r="G1275" s="226"/>
      <c r="H1275" s="228"/>
      <c r="I1275" s="134"/>
      <c r="J1275" s="134"/>
      <c r="K1275" s="134"/>
      <c r="L1275" s="134"/>
      <c r="M1275" s="134"/>
      <c r="N1275" s="134"/>
      <c r="O1275" s="134"/>
      <c r="P1275" s="134"/>
      <c r="Q1275" s="134"/>
      <c r="R1275" s="134"/>
      <c r="T1275" s="217">
        <f>+H1275</f>
        <v>0</v>
      </c>
      <c r="V1275" s="223">
        <f>+F1275</f>
        <v>5.1578348999999992</v>
      </c>
      <c r="X1275" s="220" t="e">
        <f>V1275*$X$8</f>
        <v>#REF!</v>
      </c>
    </row>
    <row r="1276" spans="1:24" ht="9.75" customHeight="1">
      <c r="A1276" s="229"/>
      <c r="B1276" s="230"/>
      <c r="C1276" s="231"/>
      <c r="D1276" s="232"/>
      <c r="E1276" s="239"/>
      <c r="F1276" s="227"/>
      <c r="G1276" s="226"/>
      <c r="H1276" s="228"/>
      <c r="I1276" s="134"/>
      <c r="J1276" s="134"/>
      <c r="K1276" s="134"/>
      <c r="L1276" s="134"/>
      <c r="M1276" s="134"/>
      <c r="N1276" s="134"/>
      <c r="O1276" s="134"/>
      <c r="P1276" s="134"/>
      <c r="Q1276" s="134"/>
      <c r="R1276" s="134"/>
      <c r="T1276" s="218"/>
      <c r="V1276" s="224"/>
      <c r="X1276" s="221"/>
    </row>
    <row r="1277" spans="1:24" ht="9.75" customHeight="1">
      <c r="A1277" s="229"/>
      <c r="B1277" s="230"/>
      <c r="C1277" s="231"/>
      <c r="D1277" s="232"/>
      <c r="E1277" s="239"/>
      <c r="F1277" s="227"/>
      <c r="G1277" s="226"/>
      <c r="H1277" s="228"/>
      <c r="I1277" s="134"/>
      <c r="J1277" s="134"/>
      <c r="K1277" s="134"/>
      <c r="L1277" s="134"/>
      <c r="M1277" s="134"/>
      <c r="N1277" s="134"/>
      <c r="O1277" s="134"/>
      <c r="P1277" s="134"/>
      <c r="Q1277" s="134"/>
      <c r="R1277" s="134"/>
      <c r="T1277" s="218"/>
      <c r="V1277" s="224"/>
      <c r="X1277" s="221"/>
    </row>
    <row r="1278" spans="1:24" ht="9.75" customHeight="1">
      <c r="A1278" s="229"/>
      <c r="B1278" s="230"/>
      <c r="C1278" s="231"/>
      <c r="D1278" s="232"/>
      <c r="E1278" s="239"/>
      <c r="F1278" s="227"/>
      <c r="G1278" s="226"/>
      <c r="H1278" s="228"/>
      <c r="I1278" s="134"/>
      <c r="J1278" s="134"/>
      <c r="K1278" s="134"/>
      <c r="L1278" s="134"/>
      <c r="M1278" s="134"/>
      <c r="N1278" s="134"/>
      <c r="O1278" s="134"/>
      <c r="P1278" s="134"/>
      <c r="Q1278" s="134"/>
      <c r="R1278" s="134"/>
      <c r="T1278" s="218"/>
      <c r="V1278" s="224"/>
      <c r="X1278" s="221"/>
    </row>
    <row r="1279" spans="1:24" ht="9.75" customHeight="1">
      <c r="A1279" s="229"/>
      <c r="B1279" s="230"/>
      <c r="C1279" s="231"/>
      <c r="D1279" s="232"/>
      <c r="E1279" s="239"/>
      <c r="F1279" s="227"/>
      <c r="G1279" s="226"/>
      <c r="H1279" s="228"/>
      <c r="I1279" s="134"/>
      <c r="J1279" s="134"/>
      <c r="K1279" s="134"/>
      <c r="L1279" s="134"/>
      <c r="M1279" s="134"/>
      <c r="N1279" s="134"/>
      <c r="O1279" s="134"/>
      <c r="P1279" s="134"/>
      <c r="Q1279" s="134"/>
      <c r="R1279" s="134"/>
      <c r="T1279" s="219"/>
      <c r="V1279" s="225"/>
      <c r="X1279" s="222"/>
    </row>
    <row r="1280" spans="1:24" ht="9.75" customHeight="1">
      <c r="A1280" s="229">
        <v>210</v>
      </c>
      <c r="B1280" s="230" t="s">
        <v>100</v>
      </c>
      <c r="C1280" s="231" t="s">
        <v>101</v>
      </c>
      <c r="D1280" s="232" t="s">
        <v>74</v>
      </c>
      <c r="E1280" s="239">
        <v>3.5</v>
      </c>
      <c r="F1280" s="249">
        <v>1.1165262456491998</v>
      </c>
      <c r="G1280" s="226"/>
      <c r="H1280" s="228"/>
      <c r="I1280" s="134"/>
      <c r="J1280" s="134"/>
      <c r="K1280" s="134"/>
      <c r="L1280" s="134"/>
      <c r="M1280" s="134"/>
      <c r="N1280" s="134"/>
      <c r="O1280" s="134"/>
      <c r="P1280" s="134"/>
      <c r="Q1280" s="134"/>
      <c r="R1280" s="134"/>
      <c r="T1280" s="217">
        <f>+H1280</f>
        <v>0</v>
      </c>
      <c r="V1280" s="223">
        <f>+F1280</f>
        <v>1.1165262456491998</v>
      </c>
      <c r="X1280" s="220" t="e">
        <f>V1280*$X$8</f>
        <v>#REF!</v>
      </c>
    </row>
    <row r="1281" spans="1:24" ht="9.75" customHeight="1">
      <c r="A1281" s="229"/>
      <c r="B1281" s="230"/>
      <c r="C1281" s="231"/>
      <c r="D1281" s="232"/>
      <c r="E1281" s="239"/>
      <c r="F1281" s="249"/>
      <c r="G1281" s="226"/>
      <c r="H1281" s="228"/>
      <c r="I1281" s="134"/>
      <c r="J1281" s="134"/>
      <c r="K1281" s="134"/>
      <c r="L1281" s="134"/>
      <c r="M1281" s="134"/>
      <c r="N1281" s="134"/>
      <c r="O1281" s="134"/>
      <c r="P1281" s="134"/>
      <c r="Q1281" s="134"/>
      <c r="R1281" s="134"/>
      <c r="T1281" s="218"/>
      <c r="V1281" s="224"/>
      <c r="X1281" s="221"/>
    </row>
    <row r="1282" spans="1:24" ht="9.75" customHeight="1">
      <c r="A1282" s="229"/>
      <c r="B1282" s="230"/>
      <c r="C1282" s="231"/>
      <c r="D1282" s="232"/>
      <c r="E1282" s="239"/>
      <c r="F1282" s="249"/>
      <c r="G1282" s="226"/>
      <c r="H1282" s="228"/>
      <c r="I1282" s="134"/>
      <c r="J1282" s="134"/>
      <c r="K1282" s="134"/>
      <c r="L1282" s="134"/>
      <c r="M1282" s="134"/>
      <c r="N1282" s="134"/>
      <c r="O1282" s="134"/>
      <c r="P1282" s="134"/>
      <c r="Q1282" s="134"/>
      <c r="R1282" s="134"/>
      <c r="T1282" s="218"/>
      <c r="V1282" s="224"/>
      <c r="X1282" s="221"/>
    </row>
    <row r="1283" spans="1:24" ht="9.75" customHeight="1">
      <c r="A1283" s="229"/>
      <c r="B1283" s="230"/>
      <c r="C1283" s="231"/>
      <c r="D1283" s="232"/>
      <c r="E1283" s="239"/>
      <c r="F1283" s="249"/>
      <c r="G1283" s="226"/>
      <c r="H1283" s="228"/>
      <c r="I1283" s="134"/>
      <c r="J1283" s="134"/>
      <c r="K1283" s="134"/>
      <c r="L1283" s="134"/>
      <c r="M1283" s="134"/>
      <c r="N1283" s="134"/>
      <c r="O1283" s="134"/>
      <c r="P1283" s="134"/>
      <c r="Q1283" s="134"/>
      <c r="R1283" s="134"/>
      <c r="T1283" s="218"/>
      <c r="V1283" s="224"/>
      <c r="X1283" s="221"/>
    </row>
    <row r="1284" spans="1:24" ht="9.75" customHeight="1">
      <c r="A1284" s="229"/>
      <c r="B1284" s="230"/>
      <c r="C1284" s="231"/>
      <c r="D1284" s="232"/>
      <c r="E1284" s="239"/>
      <c r="F1284" s="249"/>
      <c r="G1284" s="226"/>
      <c r="H1284" s="228"/>
      <c r="I1284" s="134"/>
      <c r="J1284" s="134"/>
      <c r="K1284" s="134"/>
      <c r="L1284" s="134"/>
      <c r="M1284" s="134"/>
      <c r="N1284" s="134"/>
      <c r="O1284" s="134"/>
      <c r="P1284" s="134"/>
      <c r="Q1284" s="134"/>
      <c r="R1284" s="134"/>
      <c r="T1284" s="219"/>
      <c r="V1284" s="225"/>
      <c r="X1284" s="222"/>
    </row>
    <row r="1285" spans="1:24" ht="9.75" customHeight="1">
      <c r="A1285" s="229">
        <v>211</v>
      </c>
      <c r="B1285" s="230" t="s">
        <v>102</v>
      </c>
      <c r="C1285" s="231" t="s">
        <v>103</v>
      </c>
      <c r="D1285" s="232" t="s">
        <v>104</v>
      </c>
      <c r="E1285" s="239">
        <v>1.98</v>
      </c>
      <c r="F1285" s="227">
        <v>1.1518307078079997</v>
      </c>
      <c r="G1285" s="226"/>
      <c r="H1285" s="228"/>
      <c r="I1285" s="134"/>
      <c r="J1285" s="134"/>
      <c r="K1285" s="134"/>
      <c r="L1285" s="134"/>
      <c r="M1285" s="134"/>
      <c r="N1285" s="134"/>
      <c r="O1285" s="134"/>
      <c r="P1285" s="134"/>
      <c r="Q1285" s="134"/>
      <c r="R1285" s="134"/>
      <c r="T1285" s="217">
        <f>+H1285</f>
        <v>0</v>
      </c>
      <c r="V1285" s="223">
        <f>+F1285</f>
        <v>1.1518307078079997</v>
      </c>
      <c r="X1285" s="220" t="e">
        <f>V1285*$X$8</f>
        <v>#REF!</v>
      </c>
    </row>
    <row r="1286" spans="1:24" ht="9.75" customHeight="1">
      <c r="A1286" s="229"/>
      <c r="B1286" s="230"/>
      <c r="C1286" s="231"/>
      <c r="D1286" s="232"/>
      <c r="E1286" s="239"/>
      <c r="F1286" s="227"/>
      <c r="G1286" s="226"/>
      <c r="H1286" s="228"/>
      <c r="I1286" s="134"/>
      <c r="J1286" s="134"/>
      <c r="K1286" s="134"/>
      <c r="L1286" s="134"/>
      <c r="M1286" s="134"/>
      <c r="N1286" s="134"/>
      <c r="O1286" s="134"/>
      <c r="P1286" s="134"/>
      <c r="Q1286" s="134"/>
      <c r="R1286" s="134"/>
      <c r="T1286" s="218"/>
      <c r="V1286" s="224"/>
      <c r="X1286" s="221"/>
    </row>
    <row r="1287" spans="1:24" ht="9.75" customHeight="1">
      <c r="A1287" s="229"/>
      <c r="B1287" s="230"/>
      <c r="C1287" s="231"/>
      <c r="D1287" s="232"/>
      <c r="E1287" s="239"/>
      <c r="F1287" s="227"/>
      <c r="G1287" s="226"/>
      <c r="H1287" s="228"/>
      <c r="I1287" s="134"/>
      <c r="J1287" s="134"/>
      <c r="K1287" s="134"/>
      <c r="L1287" s="134"/>
      <c r="M1287" s="134"/>
      <c r="N1287" s="134"/>
      <c r="O1287" s="134"/>
      <c r="P1287" s="134"/>
      <c r="Q1287" s="134"/>
      <c r="R1287" s="134"/>
      <c r="T1287" s="218"/>
      <c r="V1287" s="224"/>
      <c r="X1287" s="221"/>
    </row>
    <row r="1288" spans="1:24" ht="9.75" customHeight="1">
      <c r="A1288" s="229"/>
      <c r="B1288" s="230"/>
      <c r="C1288" s="231"/>
      <c r="D1288" s="232"/>
      <c r="E1288" s="239"/>
      <c r="F1288" s="227"/>
      <c r="G1288" s="226"/>
      <c r="H1288" s="228"/>
      <c r="I1288" s="134"/>
      <c r="J1288" s="134"/>
      <c r="K1288" s="134"/>
      <c r="L1288" s="134"/>
      <c r="M1288" s="134"/>
      <c r="N1288" s="134"/>
      <c r="O1288" s="134"/>
      <c r="P1288" s="134"/>
      <c r="Q1288" s="134"/>
      <c r="R1288" s="134"/>
      <c r="T1288" s="218"/>
      <c r="V1288" s="224"/>
      <c r="X1288" s="221"/>
    </row>
    <row r="1289" spans="1:24" ht="9.75" customHeight="1">
      <c r="A1289" s="229"/>
      <c r="B1289" s="230"/>
      <c r="C1289" s="231"/>
      <c r="D1289" s="232"/>
      <c r="E1289" s="239"/>
      <c r="F1289" s="227"/>
      <c r="G1289" s="226"/>
      <c r="H1289" s="228"/>
      <c r="I1289" s="134"/>
      <c r="J1289" s="134"/>
      <c r="K1289" s="134"/>
      <c r="L1289" s="134"/>
      <c r="M1289" s="134"/>
      <c r="N1289" s="134"/>
      <c r="O1289" s="134"/>
      <c r="P1289" s="134"/>
      <c r="Q1289" s="134"/>
      <c r="R1289" s="134"/>
      <c r="T1289" s="219"/>
      <c r="V1289" s="225"/>
      <c r="X1289" s="222"/>
    </row>
    <row r="1290" spans="1:24" ht="9.75" customHeight="1">
      <c r="A1290" s="229">
        <v>212</v>
      </c>
      <c r="B1290" s="230" t="s">
        <v>105</v>
      </c>
      <c r="C1290" s="231" t="s">
        <v>106</v>
      </c>
      <c r="D1290" s="232" t="s">
        <v>104</v>
      </c>
      <c r="E1290" s="239">
        <v>1.98</v>
      </c>
      <c r="F1290" s="227">
        <v>6.3129955599279999</v>
      </c>
      <c r="G1290" s="226"/>
      <c r="H1290" s="228"/>
      <c r="I1290" s="134"/>
      <c r="J1290" s="134"/>
      <c r="K1290" s="134"/>
      <c r="L1290" s="134"/>
      <c r="M1290" s="134"/>
      <c r="N1290" s="134"/>
      <c r="O1290" s="134"/>
      <c r="P1290" s="134"/>
      <c r="Q1290" s="134"/>
      <c r="R1290" s="134"/>
      <c r="T1290" s="217">
        <f>+H1290</f>
        <v>0</v>
      </c>
      <c r="V1290" s="223">
        <f>+F1290</f>
        <v>6.3129955599279999</v>
      </c>
      <c r="X1290" s="220" t="e">
        <f>V1290*$X$8</f>
        <v>#REF!</v>
      </c>
    </row>
    <row r="1291" spans="1:24" ht="9.75" customHeight="1">
      <c r="A1291" s="229"/>
      <c r="B1291" s="230"/>
      <c r="C1291" s="231"/>
      <c r="D1291" s="232"/>
      <c r="E1291" s="239"/>
      <c r="F1291" s="227"/>
      <c r="G1291" s="226"/>
      <c r="H1291" s="228"/>
      <c r="I1291" s="134"/>
      <c r="J1291" s="134"/>
      <c r="K1291" s="134"/>
      <c r="L1291" s="134"/>
      <c r="M1291" s="134"/>
      <c r="N1291" s="134"/>
      <c r="O1291" s="134"/>
      <c r="P1291" s="134"/>
      <c r="Q1291" s="134"/>
      <c r="R1291" s="134"/>
      <c r="T1291" s="218"/>
      <c r="V1291" s="224"/>
      <c r="X1291" s="221"/>
    </row>
    <row r="1292" spans="1:24" ht="9.75" customHeight="1">
      <c r="A1292" s="229"/>
      <c r="B1292" s="230"/>
      <c r="C1292" s="231"/>
      <c r="D1292" s="232"/>
      <c r="E1292" s="239"/>
      <c r="F1292" s="227"/>
      <c r="G1292" s="226"/>
      <c r="H1292" s="228"/>
      <c r="I1292" s="134"/>
      <c r="J1292" s="134"/>
      <c r="K1292" s="134"/>
      <c r="L1292" s="134"/>
      <c r="M1292" s="134"/>
      <c r="N1292" s="134"/>
      <c r="O1292" s="134"/>
      <c r="P1292" s="134"/>
      <c r="Q1292" s="134"/>
      <c r="R1292" s="134"/>
      <c r="T1292" s="218"/>
      <c r="V1292" s="224"/>
      <c r="X1292" s="221"/>
    </row>
    <row r="1293" spans="1:24" ht="9.75" customHeight="1">
      <c r="A1293" s="229"/>
      <c r="B1293" s="230"/>
      <c r="C1293" s="231"/>
      <c r="D1293" s="232"/>
      <c r="E1293" s="239"/>
      <c r="F1293" s="227"/>
      <c r="G1293" s="226"/>
      <c r="H1293" s="228"/>
      <c r="I1293" s="134"/>
      <c r="J1293" s="134"/>
      <c r="K1293" s="134"/>
      <c r="L1293" s="134"/>
      <c r="M1293" s="134"/>
      <c r="N1293" s="134"/>
      <c r="O1293" s="134"/>
      <c r="P1293" s="134"/>
      <c r="Q1293" s="134"/>
      <c r="R1293" s="134"/>
      <c r="T1293" s="218"/>
      <c r="V1293" s="224"/>
      <c r="X1293" s="221"/>
    </row>
    <row r="1294" spans="1:24" ht="9.75" customHeight="1">
      <c r="A1294" s="229"/>
      <c r="B1294" s="230"/>
      <c r="C1294" s="231"/>
      <c r="D1294" s="232"/>
      <c r="E1294" s="239"/>
      <c r="F1294" s="227"/>
      <c r="G1294" s="226"/>
      <c r="H1294" s="228"/>
      <c r="I1294" s="134"/>
      <c r="J1294" s="134"/>
      <c r="K1294" s="134"/>
      <c r="L1294" s="134"/>
      <c r="M1294" s="134"/>
      <c r="N1294" s="134"/>
      <c r="O1294" s="134"/>
      <c r="P1294" s="134"/>
      <c r="Q1294" s="134"/>
      <c r="R1294" s="134"/>
      <c r="T1294" s="219"/>
      <c r="V1294" s="225"/>
      <c r="X1294" s="222"/>
    </row>
    <row r="1295" spans="1:24" ht="9.75" customHeight="1">
      <c r="A1295" s="229">
        <v>213</v>
      </c>
      <c r="B1295" s="234" t="s">
        <v>107</v>
      </c>
      <c r="C1295" s="172" t="s">
        <v>108</v>
      </c>
      <c r="D1295" s="173" t="s">
        <v>95</v>
      </c>
      <c r="E1295" s="235">
        <v>3.3</v>
      </c>
      <c r="F1295" s="227">
        <v>2.1038914398399999</v>
      </c>
      <c r="G1295" s="226"/>
      <c r="H1295" s="228"/>
      <c r="I1295" s="134"/>
      <c r="J1295" s="134"/>
      <c r="K1295" s="134"/>
      <c r="L1295" s="134"/>
      <c r="M1295" s="134"/>
      <c r="N1295" s="134"/>
      <c r="O1295" s="134"/>
      <c r="P1295" s="134"/>
      <c r="Q1295" s="134"/>
      <c r="R1295" s="134"/>
      <c r="T1295" s="217">
        <f>+H1295</f>
        <v>0</v>
      </c>
      <c r="V1295" s="223">
        <f>+F1295</f>
        <v>2.1038914398399999</v>
      </c>
      <c r="X1295" s="220" t="e">
        <f>V1295*$X$8</f>
        <v>#REF!</v>
      </c>
    </row>
    <row r="1296" spans="1:24" ht="9.75" customHeight="1">
      <c r="A1296" s="229"/>
      <c r="B1296" s="234"/>
      <c r="C1296" s="172"/>
      <c r="D1296" s="173"/>
      <c r="E1296" s="235"/>
      <c r="F1296" s="227"/>
      <c r="G1296" s="226"/>
      <c r="H1296" s="228"/>
      <c r="I1296" s="134"/>
      <c r="J1296" s="134"/>
      <c r="K1296" s="134"/>
      <c r="L1296" s="134"/>
      <c r="M1296" s="134"/>
      <c r="N1296" s="134"/>
      <c r="O1296" s="134"/>
      <c r="P1296" s="134"/>
      <c r="Q1296" s="134"/>
      <c r="R1296" s="134"/>
      <c r="T1296" s="218"/>
      <c r="V1296" s="224"/>
      <c r="X1296" s="221"/>
    </row>
    <row r="1297" spans="1:24" ht="9.75" customHeight="1">
      <c r="A1297" s="229"/>
      <c r="B1297" s="234"/>
      <c r="C1297" s="172"/>
      <c r="D1297" s="173"/>
      <c r="E1297" s="235"/>
      <c r="F1297" s="227"/>
      <c r="G1297" s="226"/>
      <c r="H1297" s="228"/>
      <c r="I1297" s="134"/>
      <c r="J1297" s="134"/>
      <c r="K1297" s="134"/>
      <c r="L1297" s="134"/>
      <c r="M1297" s="134"/>
      <c r="N1297" s="134"/>
      <c r="O1297" s="134"/>
      <c r="P1297" s="134"/>
      <c r="Q1297" s="134"/>
      <c r="R1297" s="134"/>
      <c r="T1297" s="218"/>
      <c r="V1297" s="224"/>
      <c r="X1297" s="221"/>
    </row>
    <row r="1298" spans="1:24" ht="9.75" customHeight="1">
      <c r="A1298" s="229"/>
      <c r="B1298" s="234"/>
      <c r="C1298" s="172"/>
      <c r="D1298" s="173"/>
      <c r="E1298" s="235"/>
      <c r="F1298" s="227"/>
      <c r="G1298" s="226"/>
      <c r="H1298" s="228"/>
      <c r="I1298" s="134"/>
      <c r="J1298" s="134"/>
      <c r="K1298" s="134"/>
      <c r="L1298" s="134"/>
      <c r="M1298" s="134"/>
      <c r="N1298" s="134"/>
      <c r="O1298" s="134"/>
      <c r="P1298" s="134"/>
      <c r="Q1298" s="134"/>
      <c r="R1298" s="134"/>
      <c r="T1298" s="218"/>
      <c r="V1298" s="224"/>
      <c r="X1298" s="221"/>
    </row>
    <row r="1299" spans="1:24" ht="9.75" customHeight="1">
      <c r="A1299" s="229"/>
      <c r="B1299" s="234"/>
      <c r="C1299" s="172"/>
      <c r="D1299" s="173"/>
      <c r="E1299" s="235"/>
      <c r="F1299" s="227"/>
      <c r="G1299" s="226"/>
      <c r="H1299" s="228"/>
      <c r="I1299" s="134"/>
      <c r="J1299" s="134"/>
      <c r="K1299" s="134"/>
      <c r="L1299" s="134"/>
      <c r="M1299" s="134"/>
      <c r="N1299" s="134"/>
      <c r="O1299" s="134"/>
      <c r="P1299" s="134"/>
      <c r="Q1299" s="134"/>
      <c r="R1299" s="134"/>
      <c r="T1299" s="219"/>
      <c r="V1299" s="225"/>
      <c r="X1299" s="222"/>
    </row>
    <row r="1300" spans="1:24" ht="9.75" customHeight="1">
      <c r="A1300" s="229">
        <v>214</v>
      </c>
      <c r="B1300" s="240" t="s">
        <v>109</v>
      </c>
      <c r="C1300" s="241" t="s">
        <v>110</v>
      </c>
      <c r="D1300" s="241" t="s">
        <v>85</v>
      </c>
      <c r="E1300" s="242">
        <v>3.7999999999999999E-2</v>
      </c>
      <c r="F1300" s="227">
        <v>682.26287859999991</v>
      </c>
      <c r="G1300" s="226"/>
      <c r="H1300" s="228"/>
      <c r="I1300" s="134"/>
      <c r="J1300" s="134"/>
      <c r="K1300" s="134"/>
      <c r="L1300" s="134"/>
      <c r="M1300" s="134"/>
      <c r="N1300" s="134"/>
      <c r="O1300" s="134"/>
      <c r="P1300" s="134"/>
      <c r="Q1300" s="134"/>
      <c r="R1300" s="134"/>
      <c r="T1300" s="217">
        <f>+H1300</f>
        <v>0</v>
      </c>
      <c r="V1300" s="223">
        <f>+F1300</f>
        <v>682.26287859999991</v>
      </c>
      <c r="X1300" s="220" t="e">
        <f>V1300*$X$8</f>
        <v>#REF!</v>
      </c>
    </row>
    <row r="1301" spans="1:24" ht="9.75" customHeight="1">
      <c r="A1301" s="229"/>
      <c r="B1301" s="240"/>
      <c r="C1301" s="241"/>
      <c r="D1301" s="241"/>
      <c r="E1301" s="242"/>
      <c r="F1301" s="227"/>
      <c r="G1301" s="226"/>
      <c r="H1301" s="228"/>
      <c r="I1301" s="134"/>
      <c r="J1301" s="134"/>
      <c r="K1301" s="134"/>
      <c r="L1301" s="134"/>
      <c r="M1301" s="134"/>
      <c r="N1301" s="134"/>
      <c r="O1301" s="134"/>
      <c r="P1301" s="134"/>
      <c r="Q1301" s="134"/>
      <c r="R1301" s="134"/>
      <c r="T1301" s="218"/>
      <c r="V1301" s="224"/>
      <c r="X1301" s="221"/>
    </row>
    <row r="1302" spans="1:24" ht="9.75" customHeight="1">
      <c r="A1302" s="229"/>
      <c r="B1302" s="240"/>
      <c r="C1302" s="241"/>
      <c r="D1302" s="241"/>
      <c r="E1302" s="242"/>
      <c r="F1302" s="227"/>
      <c r="G1302" s="226"/>
      <c r="H1302" s="228"/>
      <c r="I1302" s="134"/>
      <c r="J1302" s="134"/>
      <c r="K1302" s="134"/>
      <c r="L1302" s="134"/>
      <c r="M1302" s="134"/>
      <c r="N1302" s="134"/>
      <c r="O1302" s="134"/>
      <c r="P1302" s="134"/>
      <c r="Q1302" s="134"/>
      <c r="R1302" s="134"/>
      <c r="T1302" s="218"/>
      <c r="V1302" s="224"/>
      <c r="X1302" s="221"/>
    </row>
    <row r="1303" spans="1:24" ht="9.75" customHeight="1">
      <c r="A1303" s="229"/>
      <c r="B1303" s="240"/>
      <c r="C1303" s="241"/>
      <c r="D1303" s="241"/>
      <c r="E1303" s="242"/>
      <c r="F1303" s="227"/>
      <c r="G1303" s="226"/>
      <c r="H1303" s="228"/>
      <c r="I1303" s="134"/>
      <c r="J1303" s="134"/>
      <c r="K1303" s="134"/>
      <c r="L1303" s="134"/>
      <c r="M1303" s="134"/>
      <c r="N1303" s="134"/>
      <c r="O1303" s="134"/>
      <c r="P1303" s="134"/>
      <c r="Q1303" s="134"/>
      <c r="R1303" s="134"/>
      <c r="T1303" s="218"/>
      <c r="V1303" s="224"/>
      <c r="X1303" s="221"/>
    </row>
    <row r="1304" spans="1:24" ht="9.75" customHeight="1">
      <c r="A1304" s="229"/>
      <c r="B1304" s="240"/>
      <c r="C1304" s="241"/>
      <c r="D1304" s="241"/>
      <c r="E1304" s="242"/>
      <c r="F1304" s="227"/>
      <c r="G1304" s="226"/>
      <c r="H1304" s="228"/>
      <c r="I1304" s="134"/>
      <c r="J1304" s="134"/>
      <c r="K1304" s="134"/>
      <c r="L1304" s="134"/>
      <c r="M1304" s="134"/>
      <c r="N1304" s="134"/>
      <c r="O1304" s="134"/>
      <c r="P1304" s="134"/>
      <c r="Q1304" s="134"/>
      <c r="R1304" s="134"/>
      <c r="T1304" s="219"/>
      <c r="V1304" s="225"/>
      <c r="X1304" s="222"/>
    </row>
    <row r="1305" spans="1:24" ht="9.75" customHeight="1">
      <c r="A1305" s="229">
        <v>215</v>
      </c>
      <c r="B1305" s="234" t="s">
        <v>111</v>
      </c>
      <c r="C1305" s="172" t="s">
        <v>112</v>
      </c>
      <c r="D1305" s="173" t="s">
        <v>95</v>
      </c>
      <c r="E1305" s="235">
        <v>3.3</v>
      </c>
      <c r="F1305" s="227">
        <v>0.78784034459600005</v>
      </c>
      <c r="G1305" s="226"/>
      <c r="H1305" s="228"/>
      <c r="I1305" s="134"/>
      <c r="J1305" s="134"/>
      <c r="K1305" s="134"/>
      <c r="L1305" s="134"/>
      <c r="M1305" s="134"/>
      <c r="N1305" s="134"/>
      <c r="O1305" s="134"/>
      <c r="P1305" s="134"/>
      <c r="Q1305" s="134"/>
      <c r="R1305" s="134"/>
      <c r="T1305" s="217">
        <f>+H1305</f>
        <v>0</v>
      </c>
      <c r="V1305" s="223">
        <f>+F1305</f>
        <v>0.78784034459600005</v>
      </c>
      <c r="X1305" s="220" t="e">
        <f>V1305*$X$8</f>
        <v>#REF!</v>
      </c>
    </row>
    <row r="1306" spans="1:24" ht="9.75" customHeight="1">
      <c r="A1306" s="229"/>
      <c r="B1306" s="234"/>
      <c r="C1306" s="172"/>
      <c r="D1306" s="173"/>
      <c r="E1306" s="235"/>
      <c r="F1306" s="227"/>
      <c r="G1306" s="226"/>
      <c r="H1306" s="228"/>
      <c r="I1306" s="134"/>
      <c r="J1306" s="134"/>
      <c r="K1306" s="134"/>
      <c r="L1306" s="134"/>
      <c r="M1306" s="134"/>
      <c r="N1306" s="134"/>
      <c r="O1306" s="134"/>
      <c r="P1306" s="134"/>
      <c r="Q1306" s="134"/>
      <c r="R1306" s="134"/>
      <c r="T1306" s="218"/>
      <c r="V1306" s="224"/>
      <c r="X1306" s="221"/>
    </row>
    <row r="1307" spans="1:24" ht="9.75" customHeight="1">
      <c r="A1307" s="229"/>
      <c r="B1307" s="234"/>
      <c r="C1307" s="172"/>
      <c r="D1307" s="173"/>
      <c r="E1307" s="235"/>
      <c r="F1307" s="227"/>
      <c r="G1307" s="226"/>
      <c r="H1307" s="228"/>
      <c r="I1307" s="134"/>
      <c r="J1307" s="134"/>
      <c r="K1307" s="134"/>
      <c r="L1307" s="134"/>
      <c r="M1307" s="134"/>
      <c r="N1307" s="134"/>
      <c r="O1307" s="134"/>
      <c r="P1307" s="134"/>
      <c r="Q1307" s="134"/>
      <c r="R1307" s="134"/>
      <c r="T1307" s="218"/>
      <c r="V1307" s="224"/>
      <c r="X1307" s="221"/>
    </row>
    <row r="1308" spans="1:24" ht="9.75" customHeight="1">
      <c r="A1308" s="229"/>
      <c r="B1308" s="234"/>
      <c r="C1308" s="172"/>
      <c r="D1308" s="173"/>
      <c r="E1308" s="235"/>
      <c r="F1308" s="227"/>
      <c r="G1308" s="226"/>
      <c r="H1308" s="228"/>
      <c r="I1308" s="134"/>
      <c r="J1308" s="134"/>
      <c r="K1308" s="134"/>
      <c r="L1308" s="134"/>
      <c r="M1308" s="134"/>
      <c r="N1308" s="134"/>
      <c r="O1308" s="134"/>
      <c r="P1308" s="134"/>
      <c r="Q1308" s="134"/>
      <c r="R1308" s="134"/>
      <c r="T1308" s="218"/>
      <c r="V1308" s="224"/>
      <c r="X1308" s="221"/>
    </row>
    <row r="1309" spans="1:24" ht="9.75" customHeight="1">
      <c r="A1309" s="229"/>
      <c r="B1309" s="234"/>
      <c r="C1309" s="172"/>
      <c r="D1309" s="173"/>
      <c r="E1309" s="235"/>
      <c r="F1309" s="227"/>
      <c r="G1309" s="226"/>
      <c r="H1309" s="228"/>
      <c r="I1309" s="134"/>
      <c r="J1309" s="134"/>
      <c r="K1309" s="134"/>
      <c r="L1309" s="134"/>
      <c r="M1309" s="134"/>
      <c r="N1309" s="134"/>
      <c r="O1309" s="134"/>
      <c r="P1309" s="134"/>
      <c r="Q1309" s="134"/>
      <c r="R1309" s="134"/>
      <c r="T1309" s="219"/>
      <c r="V1309" s="225"/>
      <c r="X1309" s="222"/>
    </row>
    <row r="1310" spans="1:24" ht="9.75" customHeight="1">
      <c r="A1310" s="229">
        <v>216</v>
      </c>
      <c r="B1310" s="230" t="s">
        <v>113</v>
      </c>
      <c r="C1310" s="231" t="s">
        <v>114</v>
      </c>
      <c r="D1310" s="232" t="s">
        <v>74</v>
      </c>
      <c r="E1310" s="233">
        <v>40</v>
      </c>
      <c r="F1310" s="227">
        <v>0.84138478180477594</v>
      </c>
      <c r="G1310" s="226"/>
      <c r="H1310" s="228"/>
      <c r="I1310" s="134"/>
      <c r="J1310" s="134"/>
      <c r="K1310" s="134"/>
      <c r="L1310" s="134"/>
      <c r="M1310" s="134"/>
      <c r="N1310" s="134"/>
      <c r="O1310" s="134"/>
      <c r="P1310" s="134"/>
      <c r="Q1310" s="134"/>
      <c r="R1310" s="134"/>
      <c r="T1310" s="217">
        <f>+H1310</f>
        <v>0</v>
      </c>
      <c r="V1310" s="223">
        <f>+F1310</f>
        <v>0.84138478180477594</v>
      </c>
      <c r="X1310" s="220" t="e">
        <f>V1310*$X$8</f>
        <v>#REF!</v>
      </c>
    </row>
    <row r="1311" spans="1:24" ht="9.75" customHeight="1">
      <c r="A1311" s="229"/>
      <c r="B1311" s="230"/>
      <c r="C1311" s="231"/>
      <c r="D1311" s="232"/>
      <c r="E1311" s="233"/>
      <c r="F1311" s="227"/>
      <c r="G1311" s="226"/>
      <c r="H1311" s="228"/>
      <c r="I1311" s="134"/>
      <c r="J1311" s="134"/>
      <c r="K1311" s="134"/>
      <c r="L1311" s="134"/>
      <c r="M1311" s="134"/>
      <c r="N1311" s="134"/>
      <c r="O1311" s="134"/>
      <c r="P1311" s="134"/>
      <c r="Q1311" s="134"/>
      <c r="R1311" s="134"/>
      <c r="T1311" s="218"/>
      <c r="V1311" s="224"/>
      <c r="X1311" s="221"/>
    </row>
    <row r="1312" spans="1:24" ht="9.75" customHeight="1">
      <c r="A1312" s="229"/>
      <c r="B1312" s="230"/>
      <c r="C1312" s="231"/>
      <c r="D1312" s="232"/>
      <c r="E1312" s="233"/>
      <c r="F1312" s="227"/>
      <c r="G1312" s="226"/>
      <c r="H1312" s="228"/>
      <c r="I1312" s="134"/>
      <c r="J1312" s="134"/>
      <c r="K1312" s="134"/>
      <c r="L1312" s="134"/>
      <c r="M1312" s="134"/>
      <c r="N1312" s="134"/>
      <c r="O1312" s="134"/>
      <c r="P1312" s="134"/>
      <c r="Q1312" s="134"/>
      <c r="R1312" s="134"/>
      <c r="T1312" s="218"/>
      <c r="V1312" s="224"/>
      <c r="X1312" s="221"/>
    </row>
    <row r="1313" spans="1:26" ht="9.75" customHeight="1">
      <c r="A1313" s="229"/>
      <c r="B1313" s="230"/>
      <c r="C1313" s="231"/>
      <c r="D1313" s="232"/>
      <c r="E1313" s="233"/>
      <c r="F1313" s="227"/>
      <c r="G1313" s="226"/>
      <c r="H1313" s="228"/>
      <c r="I1313" s="134"/>
      <c r="J1313" s="134"/>
      <c r="K1313" s="134"/>
      <c r="L1313" s="134"/>
      <c r="M1313" s="134"/>
      <c r="N1313" s="134"/>
      <c r="O1313" s="134"/>
      <c r="P1313" s="134"/>
      <c r="Q1313" s="134"/>
      <c r="R1313" s="134"/>
      <c r="T1313" s="218"/>
      <c r="V1313" s="224"/>
      <c r="X1313" s="221"/>
    </row>
    <row r="1314" spans="1:26" ht="9.75" customHeight="1">
      <c r="A1314" s="229"/>
      <c r="B1314" s="230"/>
      <c r="C1314" s="231"/>
      <c r="D1314" s="232"/>
      <c r="E1314" s="233"/>
      <c r="F1314" s="227"/>
      <c r="G1314" s="226"/>
      <c r="H1314" s="228"/>
      <c r="I1314" s="134"/>
      <c r="J1314" s="134"/>
      <c r="K1314" s="134"/>
      <c r="L1314" s="134"/>
      <c r="M1314" s="134"/>
      <c r="N1314" s="134"/>
      <c r="O1314" s="134"/>
      <c r="P1314" s="134"/>
      <c r="Q1314" s="134"/>
      <c r="R1314" s="134"/>
      <c r="T1314" s="219"/>
      <c r="V1314" s="225"/>
      <c r="X1314" s="222"/>
    </row>
    <row r="1315" spans="1:26" ht="23.25" customHeight="1">
      <c r="A1315" s="114"/>
      <c r="B1315" s="119"/>
      <c r="C1315" s="120" t="s">
        <v>143</v>
      </c>
      <c r="D1315" s="128">
        <v>96.535632326227471</v>
      </c>
      <c r="E1315" s="121" t="s">
        <v>70</v>
      </c>
      <c r="F1315" s="122"/>
      <c r="G1315" s="123"/>
      <c r="H1315" s="124"/>
      <c r="I1315" s="135"/>
      <c r="J1315" s="135"/>
      <c r="K1315" s="135"/>
      <c r="L1315" s="135"/>
      <c r="M1315" s="135"/>
      <c r="N1315" s="135"/>
      <c r="O1315" s="135"/>
      <c r="P1315" s="135"/>
      <c r="Q1315" s="135"/>
      <c r="R1315" s="135"/>
      <c r="T1315" s="127">
        <f>SUM(T1245:T1314)</f>
        <v>0</v>
      </c>
      <c r="V1315" s="125"/>
      <c r="W1315" s="6"/>
      <c r="X1315" s="6"/>
      <c r="Z1315" s="5"/>
    </row>
    <row r="1316" spans="1:26" ht="24.75" customHeight="1">
      <c r="A1316" s="114"/>
      <c r="B1316" s="119"/>
      <c r="C1316" s="120" t="s">
        <v>19</v>
      </c>
      <c r="D1316" s="128"/>
      <c r="E1316" s="121"/>
      <c r="F1316" s="122"/>
      <c r="G1316" s="123"/>
      <c r="H1316" s="124"/>
      <c r="I1316" s="135"/>
      <c r="J1316" s="135"/>
      <c r="K1316" s="135"/>
      <c r="L1316" s="135"/>
      <c r="M1316" s="135"/>
      <c r="N1316" s="135"/>
      <c r="O1316" s="135"/>
      <c r="P1316" s="135"/>
      <c r="Q1316" s="135"/>
      <c r="R1316" s="135"/>
      <c r="T1316" s="127">
        <f>+H1316</f>
        <v>0</v>
      </c>
      <c r="V1316" s="125"/>
      <c r="W1316" s="6"/>
      <c r="X1316" s="6"/>
    </row>
    <row r="1317" spans="1:26" ht="9.75" customHeight="1">
      <c r="A1317" s="232"/>
      <c r="B1317" s="230"/>
      <c r="C1317" s="236" t="s">
        <v>124</v>
      </c>
      <c r="D1317" s="232"/>
      <c r="E1317" s="239"/>
      <c r="F1317" s="227">
        <v>0</v>
      </c>
      <c r="G1317" s="226"/>
      <c r="H1317" s="228"/>
      <c r="I1317" s="134"/>
      <c r="J1317" s="134"/>
      <c r="K1317" s="134"/>
      <c r="L1317" s="134"/>
      <c r="M1317" s="134"/>
      <c r="N1317" s="134"/>
      <c r="O1317" s="134"/>
      <c r="P1317" s="134"/>
      <c r="Q1317" s="134"/>
      <c r="R1317" s="134"/>
      <c r="T1317" s="217">
        <f>+H1317</f>
        <v>0</v>
      </c>
      <c r="V1317" s="223">
        <f>+F1317</f>
        <v>0</v>
      </c>
      <c r="X1317" s="220" t="e">
        <f>V1317*$X$8</f>
        <v>#REF!</v>
      </c>
    </row>
    <row r="1318" spans="1:26" ht="9.75" customHeight="1">
      <c r="A1318" s="232"/>
      <c r="B1318" s="230"/>
      <c r="C1318" s="237"/>
      <c r="D1318" s="232"/>
      <c r="E1318" s="239"/>
      <c r="F1318" s="227"/>
      <c r="G1318" s="226"/>
      <c r="H1318" s="228"/>
      <c r="I1318" s="134"/>
      <c r="J1318" s="134"/>
      <c r="K1318" s="134"/>
      <c r="L1318" s="134"/>
      <c r="M1318" s="134"/>
      <c r="N1318" s="134"/>
      <c r="O1318" s="134"/>
      <c r="P1318" s="134"/>
      <c r="Q1318" s="134"/>
      <c r="R1318" s="134"/>
      <c r="T1318" s="218"/>
      <c r="V1318" s="224"/>
      <c r="X1318" s="221"/>
    </row>
    <row r="1319" spans="1:26" ht="9.75" customHeight="1">
      <c r="A1319" s="232"/>
      <c r="B1319" s="230"/>
      <c r="C1319" s="237"/>
      <c r="D1319" s="232"/>
      <c r="E1319" s="239"/>
      <c r="F1319" s="227"/>
      <c r="G1319" s="226"/>
      <c r="H1319" s="228"/>
      <c r="I1319" s="134"/>
      <c r="J1319" s="134"/>
      <c r="K1319" s="134"/>
      <c r="L1319" s="134"/>
      <c r="M1319" s="134"/>
      <c r="N1319" s="134"/>
      <c r="O1319" s="134"/>
      <c r="P1319" s="134"/>
      <c r="Q1319" s="134"/>
      <c r="R1319" s="134"/>
      <c r="T1319" s="218"/>
      <c r="V1319" s="224"/>
      <c r="X1319" s="221"/>
    </row>
    <row r="1320" spans="1:26" ht="9.75" customHeight="1">
      <c r="A1320" s="232"/>
      <c r="B1320" s="230"/>
      <c r="C1320" s="237"/>
      <c r="D1320" s="232"/>
      <c r="E1320" s="239"/>
      <c r="F1320" s="227"/>
      <c r="G1320" s="226"/>
      <c r="H1320" s="228"/>
      <c r="I1320" s="134"/>
      <c r="J1320" s="134"/>
      <c r="K1320" s="134"/>
      <c r="L1320" s="134"/>
      <c r="M1320" s="134"/>
      <c r="N1320" s="134"/>
      <c r="O1320" s="134"/>
      <c r="P1320" s="134"/>
      <c r="Q1320" s="134"/>
      <c r="R1320" s="134"/>
      <c r="T1320" s="218"/>
      <c r="V1320" s="224"/>
      <c r="X1320" s="221"/>
    </row>
    <row r="1321" spans="1:26" ht="9.75" customHeight="1">
      <c r="A1321" s="232"/>
      <c r="B1321" s="230"/>
      <c r="C1321" s="238"/>
      <c r="D1321" s="232"/>
      <c r="E1321" s="239"/>
      <c r="F1321" s="227"/>
      <c r="G1321" s="226"/>
      <c r="H1321" s="228"/>
      <c r="I1321" s="134"/>
      <c r="J1321" s="134"/>
      <c r="K1321" s="134"/>
      <c r="L1321" s="134"/>
      <c r="M1321" s="134"/>
      <c r="N1321" s="134"/>
      <c r="O1321" s="134"/>
      <c r="P1321" s="134"/>
      <c r="Q1321" s="134"/>
      <c r="R1321" s="134"/>
      <c r="T1321" s="219"/>
      <c r="V1321" s="225"/>
      <c r="X1321" s="222"/>
    </row>
    <row r="1322" spans="1:26" ht="9.75" customHeight="1">
      <c r="A1322" s="173"/>
      <c r="B1322" s="234"/>
      <c r="C1322" s="255" t="s">
        <v>12</v>
      </c>
      <c r="D1322" s="173"/>
      <c r="E1322" s="235"/>
      <c r="F1322" s="227">
        <v>0</v>
      </c>
      <c r="G1322" s="226"/>
      <c r="H1322" s="228"/>
      <c r="I1322" s="134"/>
      <c r="J1322" s="134"/>
      <c r="K1322" s="134"/>
      <c r="L1322" s="134"/>
      <c r="M1322" s="134"/>
      <c r="N1322" s="134"/>
      <c r="O1322" s="134"/>
      <c r="P1322" s="134"/>
      <c r="Q1322" s="134"/>
      <c r="R1322" s="134"/>
      <c r="T1322" s="217">
        <f>+H1322</f>
        <v>0</v>
      </c>
      <c r="V1322" s="223">
        <f>+F1322</f>
        <v>0</v>
      </c>
      <c r="X1322" s="220" t="e">
        <f>V1322*$X$8</f>
        <v>#REF!</v>
      </c>
    </row>
    <row r="1323" spans="1:26" ht="9.75" customHeight="1">
      <c r="A1323" s="173"/>
      <c r="B1323" s="234"/>
      <c r="C1323" s="255"/>
      <c r="D1323" s="173"/>
      <c r="E1323" s="235"/>
      <c r="F1323" s="227"/>
      <c r="G1323" s="226"/>
      <c r="H1323" s="228"/>
      <c r="I1323" s="134"/>
      <c r="J1323" s="134"/>
      <c r="K1323" s="134"/>
      <c r="L1323" s="134"/>
      <c r="M1323" s="134"/>
      <c r="N1323" s="134"/>
      <c r="O1323" s="134"/>
      <c r="P1323" s="134"/>
      <c r="Q1323" s="134"/>
      <c r="R1323" s="134"/>
      <c r="T1323" s="218"/>
      <c r="V1323" s="224"/>
      <c r="X1323" s="221"/>
    </row>
    <row r="1324" spans="1:26" ht="9.75" customHeight="1">
      <c r="A1324" s="173"/>
      <c r="B1324" s="234"/>
      <c r="C1324" s="255"/>
      <c r="D1324" s="173"/>
      <c r="E1324" s="235"/>
      <c r="F1324" s="227"/>
      <c r="G1324" s="226"/>
      <c r="H1324" s="228"/>
      <c r="I1324" s="134"/>
      <c r="J1324" s="134"/>
      <c r="K1324" s="134"/>
      <c r="L1324" s="134"/>
      <c r="M1324" s="134"/>
      <c r="N1324" s="134"/>
      <c r="O1324" s="134"/>
      <c r="P1324" s="134"/>
      <c r="Q1324" s="134"/>
      <c r="R1324" s="134"/>
      <c r="T1324" s="218"/>
      <c r="V1324" s="224"/>
      <c r="X1324" s="221"/>
    </row>
    <row r="1325" spans="1:26" ht="9.75" customHeight="1">
      <c r="A1325" s="173"/>
      <c r="B1325" s="234"/>
      <c r="C1325" s="255"/>
      <c r="D1325" s="173"/>
      <c r="E1325" s="235"/>
      <c r="F1325" s="227"/>
      <c r="G1325" s="226"/>
      <c r="H1325" s="228"/>
      <c r="I1325" s="134"/>
      <c r="J1325" s="134"/>
      <c r="K1325" s="134"/>
      <c r="L1325" s="134"/>
      <c r="M1325" s="134"/>
      <c r="N1325" s="134"/>
      <c r="O1325" s="134"/>
      <c r="P1325" s="134"/>
      <c r="Q1325" s="134"/>
      <c r="R1325" s="134"/>
      <c r="T1325" s="218"/>
      <c r="V1325" s="224"/>
      <c r="X1325" s="221"/>
    </row>
    <row r="1326" spans="1:26" ht="9.75" customHeight="1">
      <c r="A1326" s="173"/>
      <c r="B1326" s="234"/>
      <c r="C1326" s="255"/>
      <c r="D1326" s="173"/>
      <c r="E1326" s="235"/>
      <c r="F1326" s="227"/>
      <c r="G1326" s="226"/>
      <c r="H1326" s="228"/>
      <c r="I1326" s="134"/>
      <c r="J1326" s="134"/>
      <c r="K1326" s="134"/>
      <c r="L1326" s="134"/>
      <c r="M1326" s="134"/>
      <c r="N1326" s="134"/>
      <c r="O1326" s="134"/>
      <c r="P1326" s="134"/>
      <c r="Q1326" s="134"/>
      <c r="R1326" s="134"/>
      <c r="T1326" s="219"/>
      <c r="V1326" s="225"/>
      <c r="X1326" s="222"/>
    </row>
    <row r="1327" spans="1:26" ht="9.75" customHeight="1">
      <c r="A1327" s="229">
        <v>217</v>
      </c>
      <c r="B1327" s="230" t="s">
        <v>72</v>
      </c>
      <c r="C1327" s="231" t="s">
        <v>73</v>
      </c>
      <c r="D1327" s="232" t="s">
        <v>74</v>
      </c>
      <c r="E1327" s="248">
        <v>1.98</v>
      </c>
      <c r="F1327" s="227">
        <v>0.42240325999999995</v>
      </c>
      <c r="G1327" s="226"/>
      <c r="H1327" s="228"/>
      <c r="I1327" s="134"/>
      <c r="J1327" s="134"/>
      <c r="K1327" s="134"/>
      <c r="L1327" s="134"/>
      <c r="M1327" s="134"/>
      <c r="N1327" s="134"/>
      <c r="O1327" s="134"/>
      <c r="P1327" s="134"/>
      <c r="Q1327" s="134"/>
      <c r="R1327" s="134"/>
      <c r="T1327" s="217">
        <f>+H1327</f>
        <v>0</v>
      </c>
      <c r="V1327" s="223">
        <f>+F1327</f>
        <v>0.42240325999999995</v>
      </c>
      <c r="X1327" s="220" t="e">
        <f>V1327*$X$8</f>
        <v>#REF!</v>
      </c>
    </row>
    <row r="1328" spans="1:26" ht="9.75" customHeight="1">
      <c r="A1328" s="229"/>
      <c r="B1328" s="230"/>
      <c r="C1328" s="231"/>
      <c r="D1328" s="232"/>
      <c r="E1328" s="248"/>
      <c r="F1328" s="227"/>
      <c r="G1328" s="226"/>
      <c r="H1328" s="228"/>
      <c r="I1328" s="134"/>
      <c r="J1328" s="134"/>
      <c r="K1328" s="134"/>
      <c r="L1328" s="134"/>
      <c r="M1328" s="134"/>
      <c r="N1328" s="134"/>
      <c r="O1328" s="134"/>
      <c r="P1328" s="134"/>
      <c r="Q1328" s="134"/>
      <c r="R1328" s="134"/>
      <c r="T1328" s="218"/>
      <c r="V1328" s="224"/>
      <c r="X1328" s="221"/>
    </row>
    <row r="1329" spans="1:24" ht="9.75" customHeight="1">
      <c r="A1329" s="229"/>
      <c r="B1329" s="230"/>
      <c r="C1329" s="231"/>
      <c r="D1329" s="232"/>
      <c r="E1329" s="248"/>
      <c r="F1329" s="227"/>
      <c r="G1329" s="226"/>
      <c r="H1329" s="228"/>
      <c r="I1329" s="134"/>
      <c r="J1329" s="134"/>
      <c r="K1329" s="134"/>
      <c r="L1329" s="134"/>
      <c r="M1329" s="134"/>
      <c r="N1329" s="134"/>
      <c r="O1329" s="134"/>
      <c r="P1329" s="134"/>
      <c r="Q1329" s="134"/>
      <c r="R1329" s="134"/>
      <c r="T1329" s="218"/>
      <c r="V1329" s="224"/>
      <c r="X1329" s="221"/>
    </row>
    <row r="1330" spans="1:24" ht="9.75" customHeight="1">
      <c r="A1330" s="229"/>
      <c r="B1330" s="230"/>
      <c r="C1330" s="231"/>
      <c r="D1330" s="232"/>
      <c r="E1330" s="248"/>
      <c r="F1330" s="227"/>
      <c r="G1330" s="226"/>
      <c r="H1330" s="228"/>
      <c r="I1330" s="134"/>
      <c r="J1330" s="134"/>
      <c r="K1330" s="134"/>
      <c r="L1330" s="134"/>
      <c r="M1330" s="134"/>
      <c r="N1330" s="134"/>
      <c r="O1330" s="134"/>
      <c r="P1330" s="134"/>
      <c r="Q1330" s="134"/>
      <c r="R1330" s="134"/>
      <c r="T1330" s="218"/>
      <c r="V1330" s="224"/>
      <c r="X1330" s="221"/>
    </row>
    <row r="1331" spans="1:24" ht="9.75" customHeight="1">
      <c r="A1331" s="229"/>
      <c r="B1331" s="230"/>
      <c r="C1331" s="231"/>
      <c r="D1331" s="232"/>
      <c r="E1331" s="248"/>
      <c r="F1331" s="227"/>
      <c r="G1331" s="226"/>
      <c r="H1331" s="228"/>
      <c r="I1331" s="134"/>
      <c r="J1331" s="134"/>
      <c r="K1331" s="134"/>
      <c r="L1331" s="134"/>
      <c r="M1331" s="134"/>
      <c r="N1331" s="134"/>
      <c r="O1331" s="134"/>
      <c r="P1331" s="134"/>
      <c r="Q1331" s="134"/>
      <c r="R1331" s="134"/>
      <c r="T1331" s="219"/>
      <c r="V1331" s="225"/>
      <c r="X1331" s="222"/>
    </row>
    <row r="1332" spans="1:24" ht="9.75" customHeight="1">
      <c r="A1332" s="252">
        <v>218</v>
      </c>
      <c r="B1332" s="230" t="s">
        <v>75</v>
      </c>
      <c r="C1332" s="231" t="s">
        <v>76</v>
      </c>
      <c r="D1332" s="232" t="s">
        <v>77</v>
      </c>
      <c r="E1332" s="248">
        <v>9.9000000000000005E-2</v>
      </c>
      <c r="F1332" s="227">
        <v>15.792288999999998</v>
      </c>
      <c r="G1332" s="226"/>
      <c r="H1332" s="228"/>
      <c r="I1332" s="134"/>
      <c r="J1332" s="134"/>
      <c r="K1332" s="134"/>
      <c r="L1332" s="134"/>
      <c r="M1332" s="134"/>
      <c r="N1332" s="134"/>
      <c r="O1332" s="134"/>
      <c r="P1332" s="134"/>
      <c r="Q1332" s="134"/>
      <c r="R1332" s="134"/>
      <c r="T1332" s="217">
        <f>+H1332</f>
        <v>0</v>
      </c>
      <c r="V1332" s="223">
        <f>+F1332</f>
        <v>15.792288999999998</v>
      </c>
      <c r="X1332" s="220" t="e">
        <f>V1332*$X$8</f>
        <v>#REF!</v>
      </c>
    </row>
    <row r="1333" spans="1:24" ht="9.75" customHeight="1">
      <c r="A1333" s="253"/>
      <c r="B1333" s="230"/>
      <c r="C1333" s="231"/>
      <c r="D1333" s="232"/>
      <c r="E1333" s="248"/>
      <c r="F1333" s="227"/>
      <c r="G1333" s="226"/>
      <c r="H1333" s="228"/>
      <c r="I1333" s="134"/>
      <c r="J1333" s="134"/>
      <c r="K1333" s="134"/>
      <c r="L1333" s="134"/>
      <c r="M1333" s="134"/>
      <c r="N1333" s="134"/>
      <c r="O1333" s="134"/>
      <c r="P1333" s="134"/>
      <c r="Q1333" s="134"/>
      <c r="R1333" s="134"/>
      <c r="T1333" s="218"/>
      <c r="V1333" s="224"/>
      <c r="X1333" s="221"/>
    </row>
    <row r="1334" spans="1:24" ht="9.75" customHeight="1">
      <c r="A1334" s="253"/>
      <c r="B1334" s="230"/>
      <c r="C1334" s="231"/>
      <c r="D1334" s="232"/>
      <c r="E1334" s="248"/>
      <c r="F1334" s="227"/>
      <c r="G1334" s="226"/>
      <c r="H1334" s="228"/>
      <c r="I1334" s="134"/>
      <c r="J1334" s="134"/>
      <c r="K1334" s="134"/>
      <c r="L1334" s="134"/>
      <c r="M1334" s="134"/>
      <c r="N1334" s="134"/>
      <c r="O1334" s="134"/>
      <c r="P1334" s="134"/>
      <c r="Q1334" s="134"/>
      <c r="R1334" s="134"/>
      <c r="T1334" s="218"/>
      <c r="V1334" s="224"/>
      <c r="X1334" s="221"/>
    </row>
    <row r="1335" spans="1:24" ht="9.75" customHeight="1">
      <c r="A1335" s="253"/>
      <c r="B1335" s="230"/>
      <c r="C1335" s="231"/>
      <c r="D1335" s="232"/>
      <c r="E1335" s="248"/>
      <c r="F1335" s="227"/>
      <c r="G1335" s="226"/>
      <c r="H1335" s="228"/>
      <c r="I1335" s="134"/>
      <c r="J1335" s="134"/>
      <c r="K1335" s="134"/>
      <c r="L1335" s="134"/>
      <c r="M1335" s="134"/>
      <c r="N1335" s="134"/>
      <c r="O1335" s="134"/>
      <c r="P1335" s="134"/>
      <c r="Q1335" s="134"/>
      <c r="R1335" s="134"/>
      <c r="T1335" s="218"/>
      <c r="V1335" s="224"/>
      <c r="X1335" s="221"/>
    </row>
    <row r="1336" spans="1:24" ht="9.75" customHeight="1">
      <c r="A1336" s="254"/>
      <c r="B1336" s="230"/>
      <c r="C1336" s="231"/>
      <c r="D1336" s="232"/>
      <c r="E1336" s="248"/>
      <c r="F1336" s="227"/>
      <c r="G1336" s="226"/>
      <c r="H1336" s="228"/>
      <c r="I1336" s="134"/>
      <c r="J1336" s="134"/>
      <c r="K1336" s="134"/>
      <c r="L1336" s="134"/>
      <c r="M1336" s="134"/>
      <c r="N1336" s="134"/>
      <c r="O1336" s="134"/>
      <c r="P1336" s="134"/>
      <c r="Q1336" s="134"/>
      <c r="R1336" s="134"/>
      <c r="T1336" s="219"/>
      <c r="V1336" s="225"/>
      <c r="X1336" s="222"/>
    </row>
    <row r="1337" spans="1:24" ht="9.75" customHeight="1">
      <c r="A1337" s="252">
        <v>219</v>
      </c>
      <c r="B1337" s="230" t="s">
        <v>78</v>
      </c>
      <c r="C1337" s="231" t="s">
        <v>79</v>
      </c>
      <c r="D1337" s="232" t="s">
        <v>80</v>
      </c>
      <c r="E1337" s="248">
        <v>4</v>
      </c>
      <c r="F1337" s="227">
        <v>0.45559117999999998</v>
      </c>
      <c r="G1337" s="226"/>
      <c r="H1337" s="228"/>
      <c r="I1337" s="134"/>
      <c r="J1337" s="134"/>
      <c r="K1337" s="134"/>
      <c r="L1337" s="134"/>
      <c r="M1337" s="134"/>
      <c r="N1337" s="134"/>
      <c r="O1337" s="134"/>
      <c r="P1337" s="134"/>
      <c r="Q1337" s="134"/>
      <c r="R1337" s="134"/>
      <c r="T1337" s="217">
        <f>+H1337</f>
        <v>0</v>
      </c>
      <c r="V1337" s="223">
        <f>+F1337</f>
        <v>0.45559117999999998</v>
      </c>
      <c r="X1337" s="220" t="e">
        <f>V1337*$X$8</f>
        <v>#REF!</v>
      </c>
    </row>
    <row r="1338" spans="1:24" ht="9.75" customHeight="1">
      <c r="A1338" s="253"/>
      <c r="B1338" s="230"/>
      <c r="C1338" s="231"/>
      <c r="D1338" s="232"/>
      <c r="E1338" s="248"/>
      <c r="F1338" s="227"/>
      <c r="G1338" s="226"/>
      <c r="H1338" s="228"/>
      <c r="I1338" s="134"/>
      <c r="J1338" s="134"/>
      <c r="K1338" s="134"/>
      <c r="L1338" s="134"/>
      <c r="M1338" s="134"/>
      <c r="N1338" s="134"/>
      <c r="O1338" s="134"/>
      <c r="P1338" s="134"/>
      <c r="Q1338" s="134"/>
      <c r="R1338" s="134"/>
      <c r="T1338" s="218"/>
      <c r="V1338" s="224"/>
      <c r="X1338" s="221"/>
    </row>
    <row r="1339" spans="1:24" ht="9.75" customHeight="1">
      <c r="A1339" s="253"/>
      <c r="B1339" s="230"/>
      <c r="C1339" s="231"/>
      <c r="D1339" s="232"/>
      <c r="E1339" s="248"/>
      <c r="F1339" s="227"/>
      <c r="G1339" s="226"/>
      <c r="H1339" s="228"/>
      <c r="I1339" s="134"/>
      <c r="J1339" s="134"/>
      <c r="K1339" s="134"/>
      <c r="L1339" s="134"/>
      <c r="M1339" s="134"/>
      <c r="N1339" s="134"/>
      <c r="O1339" s="134"/>
      <c r="P1339" s="134"/>
      <c r="Q1339" s="134"/>
      <c r="R1339" s="134"/>
      <c r="T1339" s="218"/>
      <c r="V1339" s="224"/>
      <c r="X1339" s="221"/>
    </row>
    <row r="1340" spans="1:24" ht="9.75" customHeight="1">
      <c r="A1340" s="253"/>
      <c r="B1340" s="230"/>
      <c r="C1340" s="231"/>
      <c r="D1340" s="232"/>
      <c r="E1340" s="248"/>
      <c r="F1340" s="227"/>
      <c r="G1340" s="226"/>
      <c r="H1340" s="228"/>
      <c r="I1340" s="134"/>
      <c r="J1340" s="134"/>
      <c r="K1340" s="134"/>
      <c r="L1340" s="134"/>
      <c r="M1340" s="134"/>
      <c r="N1340" s="134"/>
      <c r="O1340" s="134"/>
      <c r="P1340" s="134"/>
      <c r="Q1340" s="134"/>
      <c r="R1340" s="134"/>
      <c r="T1340" s="218"/>
      <c r="V1340" s="224"/>
      <c r="X1340" s="221"/>
    </row>
    <row r="1341" spans="1:24" ht="9.75" customHeight="1">
      <c r="A1341" s="254"/>
      <c r="B1341" s="230"/>
      <c r="C1341" s="231"/>
      <c r="D1341" s="232"/>
      <c r="E1341" s="248"/>
      <c r="F1341" s="227"/>
      <c r="G1341" s="226"/>
      <c r="H1341" s="228"/>
      <c r="I1341" s="134"/>
      <c r="J1341" s="134"/>
      <c r="K1341" s="134"/>
      <c r="L1341" s="134"/>
      <c r="M1341" s="134"/>
      <c r="N1341" s="134"/>
      <c r="O1341" s="134"/>
      <c r="P1341" s="134"/>
      <c r="Q1341" s="134"/>
      <c r="R1341" s="134"/>
      <c r="T1341" s="219"/>
      <c r="V1341" s="225"/>
      <c r="X1341" s="222"/>
    </row>
    <row r="1342" spans="1:24" ht="9.75" customHeight="1">
      <c r="A1342" s="252">
        <v>220</v>
      </c>
      <c r="B1342" s="230" t="s">
        <v>81</v>
      </c>
      <c r="C1342" s="231" t="s">
        <v>82</v>
      </c>
      <c r="D1342" s="232" t="s">
        <v>77</v>
      </c>
      <c r="E1342" s="248">
        <v>0.1</v>
      </c>
      <c r="F1342" s="227">
        <v>11.890155</v>
      </c>
      <c r="G1342" s="226"/>
      <c r="H1342" s="228"/>
      <c r="I1342" s="134"/>
      <c r="J1342" s="134"/>
      <c r="K1342" s="134"/>
      <c r="L1342" s="134"/>
      <c r="M1342" s="134"/>
      <c r="N1342" s="134"/>
      <c r="O1342" s="134"/>
      <c r="P1342" s="134"/>
      <c r="Q1342" s="134"/>
      <c r="R1342" s="134"/>
      <c r="T1342" s="217">
        <f>+H1342</f>
        <v>0</v>
      </c>
      <c r="V1342" s="223">
        <f>+F1342</f>
        <v>11.890155</v>
      </c>
      <c r="X1342" s="220" t="e">
        <f>V1342*$X$8</f>
        <v>#REF!</v>
      </c>
    </row>
    <row r="1343" spans="1:24" ht="9.75" customHeight="1">
      <c r="A1343" s="253"/>
      <c r="B1343" s="230"/>
      <c r="C1343" s="231"/>
      <c r="D1343" s="232"/>
      <c r="E1343" s="248"/>
      <c r="F1343" s="227"/>
      <c r="G1343" s="226"/>
      <c r="H1343" s="228"/>
      <c r="I1343" s="134"/>
      <c r="J1343" s="134"/>
      <c r="K1343" s="134"/>
      <c r="L1343" s="134"/>
      <c r="M1343" s="134"/>
      <c r="N1343" s="134"/>
      <c r="O1343" s="134"/>
      <c r="P1343" s="134"/>
      <c r="Q1343" s="134"/>
      <c r="R1343" s="134"/>
      <c r="T1343" s="218"/>
      <c r="V1343" s="224"/>
      <c r="X1343" s="221"/>
    </row>
    <row r="1344" spans="1:24" ht="9.75" customHeight="1">
      <c r="A1344" s="253"/>
      <c r="B1344" s="230"/>
      <c r="C1344" s="231"/>
      <c r="D1344" s="232"/>
      <c r="E1344" s="248"/>
      <c r="F1344" s="227"/>
      <c r="G1344" s="226"/>
      <c r="H1344" s="228"/>
      <c r="I1344" s="134"/>
      <c r="J1344" s="134"/>
      <c r="K1344" s="134"/>
      <c r="L1344" s="134"/>
      <c r="M1344" s="134"/>
      <c r="N1344" s="134"/>
      <c r="O1344" s="134"/>
      <c r="P1344" s="134"/>
      <c r="Q1344" s="134"/>
      <c r="R1344" s="134"/>
      <c r="T1344" s="218"/>
      <c r="V1344" s="224"/>
      <c r="X1344" s="221"/>
    </row>
    <row r="1345" spans="1:24" ht="9.75" customHeight="1">
      <c r="A1345" s="253"/>
      <c r="B1345" s="230"/>
      <c r="C1345" s="231"/>
      <c r="D1345" s="232"/>
      <c r="E1345" s="248"/>
      <c r="F1345" s="227"/>
      <c r="G1345" s="226"/>
      <c r="H1345" s="228"/>
      <c r="I1345" s="134"/>
      <c r="J1345" s="134"/>
      <c r="K1345" s="134"/>
      <c r="L1345" s="134"/>
      <c r="M1345" s="134"/>
      <c r="N1345" s="134"/>
      <c r="O1345" s="134"/>
      <c r="P1345" s="134"/>
      <c r="Q1345" s="134"/>
      <c r="R1345" s="134"/>
      <c r="T1345" s="218"/>
      <c r="V1345" s="224"/>
      <c r="X1345" s="221"/>
    </row>
    <row r="1346" spans="1:24" ht="9.75" customHeight="1">
      <c r="A1346" s="254"/>
      <c r="B1346" s="230"/>
      <c r="C1346" s="231"/>
      <c r="D1346" s="232"/>
      <c r="E1346" s="248"/>
      <c r="F1346" s="227"/>
      <c r="G1346" s="226"/>
      <c r="H1346" s="228"/>
      <c r="I1346" s="134"/>
      <c r="J1346" s="134"/>
      <c r="K1346" s="134"/>
      <c r="L1346" s="134"/>
      <c r="M1346" s="134"/>
      <c r="N1346" s="134"/>
      <c r="O1346" s="134"/>
      <c r="P1346" s="134"/>
      <c r="Q1346" s="134"/>
      <c r="R1346" s="134"/>
      <c r="T1346" s="219"/>
      <c r="V1346" s="225"/>
      <c r="X1346" s="222"/>
    </row>
    <row r="1347" spans="1:24" ht="9.75" customHeight="1">
      <c r="A1347" s="252">
        <v>221</v>
      </c>
      <c r="B1347" s="230" t="s">
        <v>83</v>
      </c>
      <c r="C1347" s="231" t="s">
        <v>84</v>
      </c>
      <c r="D1347" s="232" t="s">
        <v>85</v>
      </c>
      <c r="E1347" s="239">
        <v>0.43363999999999997</v>
      </c>
      <c r="F1347" s="227">
        <v>3.3333540000000004</v>
      </c>
      <c r="G1347" s="226"/>
      <c r="H1347" s="228"/>
      <c r="I1347" s="134"/>
      <c r="J1347" s="134"/>
      <c r="K1347" s="134"/>
      <c r="L1347" s="134"/>
      <c r="M1347" s="134"/>
      <c r="N1347" s="134"/>
      <c r="O1347" s="134"/>
      <c r="P1347" s="134"/>
      <c r="Q1347" s="134"/>
      <c r="R1347" s="134"/>
      <c r="T1347" s="217">
        <f>+H1347</f>
        <v>0</v>
      </c>
      <c r="V1347" s="223">
        <f>+F1347</f>
        <v>3.3333540000000004</v>
      </c>
      <c r="X1347" s="220" t="e">
        <f>V1347*$X$8</f>
        <v>#REF!</v>
      </c>
    </row>
    <row r="1348" spans="1:24" ht="9.75" customHeight="1">
      <c r="A1348" s="253"/>
      <c r="B1348" s="230"/>
      <c r="C1348" s="231"/>
      <c r="D1348" s="232"/>
      <c r="E1348" s="239"/>
      <c r="F1348" s="227"/>
      <c r="G1348" s="226"/>
      <c r="H1348" s="228"/>
      <c r="I1348" s="134"/>
      <c r="J1348" s="134"/>
      <c r="K1348" s="134"/>
      <c r="L1348" s="134"/>
      <c r="M1348" s="134"/>
      <c r="N1348" s="134"/>
      <c r="O1348" s="134"/>
      <c r="P1348" s="134"/>
      <c r="Q1348" s="134"/>
      <c r="R1348" s="134"/>
      <c r="T1348" s="218"/>
      <c r="V1348" s="224"/>
      <c r="X1348" s="221"/>
    </row>
    <row r="1349" spans="1:24" ht="9.75" customHeight="1">
      <c r="A1349" s="253"/>
      <c r="B1349" s="230"/>
      <c r="C1349" s="231"/>
      <c r="D1349" s="232"/>
      <c r="E1349" s="239"/>
      <c r="F1349" s="227"/>
      <c r="G1349" s="226"/>
      <c r="H1349" s="228"/>
      <c r="I1349" s="134"/>
      <c r="J1349" s="134"/>
      <c r="K1349" s="134"/>
      <c r="L1349" s="134"/>
      <c r="M1349" s="134"/>
      <c r="N1349" s="134"/>
      <c r="O1349" s="134"/>
      <c r="P1349" s="134"/>
      <c r="Q1349" s="134"/>
      <c r="R1349" s="134"/>
      <c r="T1349" s="218"/>
      <c r="V1349" s="224"/>
      <c r="X1349" s="221"/>
    </row>
    <row r="1350" spans="1:24" ht="9.75" customHeight="1">
      <c r="A1350" s="253"/>
      <c r="B1350" s="230"/>
      <c r="C1350" s="231"/>
      <c r="D1350" s="232"/>
      <c r="E1350" s="239"/>
      <c r="F1350" s="227"/>
      <c r="G1350" s="226"/>
      <c r="H1350" s="228"/>
      <c r="I1350" s="134"/>
      <c r="J1350" s="134"/>
      <c r="K1350" s="134"/>
      <c r="L1350" s="134"/>
      <c r="M1350" s="134"/>
      <c r="N1350" s="134"/>
      <c r="O1350" s="134"/>
      <c r="P1350" s="134"/>
      <c r="Q1350" s="134"/>
      <c r="R1350" s="134"/>
      <c r="T1350" s="218"/>
      <c r="V1350" s="224"/>
      <c r="X1350" s="221"/>
    </row>
    <row r="1351" spans="1:24" ht="9.75" customHeight="1">
      <c r="A1351" s="254"/>
      <c r="B1351" s="230"/>
      <c r="C1351" s="231"/>
      <c r="D1351" s="232"/>
      <c r="E1351" s="239"/>
      <c r="F1351" s="227"/>
      <c r="G1351" s="226"/>
      <c r="H1351" s="228"/>
      <c r="I1351" s="134"/>
      <c r="J1351" s="134"/>
      <c r="K1351" s="134"/>
      <c r="L1351" s="134"/>
      <c r="M1351" s="134"/>
      <c r="N1351" s="134"/>
      <c r="O1351" s="134"/>
      <c r="P1351" s="134"/>
      <c r="Q1351" s="134"/>
      <c r="R1351" s="134"/>
      <c r="T1351" s="219"/>
      <c r="V1351" s="225"/>
      <c r="X1351" s="222"/>
    </row>
    <row r="1352" spans="1:24" ht="23.25" customHeight="1">
      <c r="A1352" s="114"/>
      <c r="B1352" s="119"/>
      <c r="C1352" s="120" t="s">
        <v>143</v>
      </c>
      <c r="D1352" s="126">
        <v>3.464367673772542</v>
      </c>
      <c r="E1352" s="121" t="s">
        <v>70</v>
      </c>
      <c r="F1352" s="122"/>
      <c r="G1352" s="123"/>
      <c r="H1352" s="124"/>
      <c r="I1352" s="135"/>
      <c r="J1352" s="135"/>
      <c r="K1352" s="135"/>
      <c r="L1352" s="135"/>
      <c r="M1352" s="135"/>
      <c r="N1352" s="135"/>
      <c r="O1352" s="135"/>
      <c r="P1352" s="135"/>
      <c r="Q1352" s="135"/>
      <c r="R1352" s="135"/>
      <c r="T1352" s="127">
        <f>SUM(T1322:T1351)</f>
        <v>0</v>
      </c>
      <c r="V1352" s="125"/>
      <c r="W1352" s="6"/>
      <c r="X1352" s="6"/>
    </row>
    <row r="1353" spans="1:24" ht="9.75" customHeight="1">
      <c r="A1353" s="229"/>
      <c r="B1353" s="230"/>
      <c r="C1353" s="251" t="s">
        <v>86</v>
      </c>
      <c r="D1353" s="232"/>
      <c r="E1353" s="239"/>
      <c r="F1353" s="227">
        <v>0</v>
      </c>
      <c r="G1353" s="226"/>
      <c r="H1353" s="228"/>
      <c r="I1353" s="134"/>
      <c r="J1353" s="134"/>
      <c r="K1353" s="134"/>
      <c r="L1353" s="134"/>
      <c r="M1353" s="134"/>
      <c r="N1353" s="134"/>
      <c r="O1353" s="134"/>
      <c r="P1353" s="134"/>
      <c r="Q1353" s="134"/>
      <c r="R1353" s="134"/>
      <c r="T1353" s="217">
        <f>+H1353</f>
        <v>0</v>
      </c>
      <c r="V1353" s="223">
        <f>+F1353</f>
        <v>0</v>
      </c>
      <c r="X1353" s="220" t="e">
        <f>V1353*$X$8</f>
        <v>#REF!</v>
      </c>
    </row>
    <row r="1354" spans="1:24" ht="9.75" customHeight="1">
      <c r="A1354" s="229"/>
      <c r="B1354" s="230"/>
      <c r="C1354" s="251"/>
      <c r="D1354" s="232"/>
      <c r="E1354" s="239"/>
      <c r="F1354" s="227"/>
      <c r="G1354" s="226"/>
      <c r="H1354" s="228"/>
      <c r="I1354" s="134"/>
      <c r="J1354" s="134"/>
      <c r="K1354" s="134"/>
      <c r="L1354" s="134"/>
      <c r="M1354" s="134"/>
      <c r="N1354" s="134"/>
      <c r="O1354" s="134"/>
      <c r="P1354" s="134"/>
      <c r="Q1354" s="134"/>
      <c r="R1354" s="134"/>
      <c r="T1354" s="218"/>
      <c r="V1354" s="224"/>
      <c r="X1354" s="221"/>
    </row>
    <row r="1355" spans="1:24" ht="9.75" customHeight="1">
      <c r="A1355" s="229"/>
      <c r="B1355" s="230"/>
      <c r="C1355" s="251"/>
      <c r="D1355" s="232"/>
      <c r="E1355" s="239"/>
      <c r="F1355" s="227"/>
      <c r="G1355" s="226"/>
      <c r="H1355" s="228"/>
      <c r="I1355" s="134"/>
      <c r="J1355" s="134"/>
      <c r="K1355" s="134"/>
      <c r="L1355" s="134"/>
      <c r="M1355" s="134"/>
      <c r="N1355" s="134"/>
      <c r="O1355" s="134"/>
      <c r="P1355" s="134"/>
      <c r="Q1355" s="134"/>
      <c r="R1355" s="134"/>
      <c r="T1355" s="218"/>
      <c r="V1355" s="224"/>
      <c r="X1355" s="221"/>
    </row>
    <row r="1356" spans="1:24" ht="9.75" customHeight="1">
      <c r="A1356" s="229"/>
      <c r="B1356" s="230"/>
      <c r="C1356" s="251"/>
      <c r="D1356" s="232"/>
      <c r="E1356" s="239"/>
      <c r="F1356" s="227"/>
      <c r="G1356" s="226"/>
      <c r="H1356" s="228"/>
      <c r="I1356" s="134"/>
      <c r="J1356" s="134"/>
      <c r="K1356" s="134"/>
      <c r="L1356" s="134"/>
      <c r="M1356" s="134"/>
      <c r="N1356" s="134"/>
      <c r="O1356" s="134"/>
      <c r="P1356" s="134"/>
      <c r="Q1356" s="134"/>
      <c r="R1356" s="134"/>
      <c r="T1356" s="218"/>
      <c r="V1356" s="224"/>
      <c r="X1356" s="221"/>
    </row>
    <row r="1357" spans="1:24" ht="9.75" customHeight="1">
      <c r="A1357" s="229"/>
      <c r="B1357" s="230"/>
      <c r="C1357" s="251"/>
      <c r="D1357" s="232"/>
      <c r="E1357" s="239"/>
      <c r="F1357" s="227"/>
      <c r="G1357" s="226"/>
      <c r="H1357" s="228"/>
      <c r="I1357" s="134"/>
      <c r="J1357" s="134"/>
      <c r="K1357" s="134"/>
      <c r="L1357" s="134"/>
      <c r="M1357" s="134"/>
      <c r="N1357" s="134"/>
      <c r="O1357" s="134"/>
      <c r="P1357" s="134"/>
      <c r="Q1357" s="134"/>
      <c r="R1357" s="134"/>
      <c r="T1357" s="219"/>
      <c r="V1357" s="225"/>
      <c r="X1357" s="222"/>
    </row>
    <row r="1358" spans="1:24" ht="9.75" customHeight="1">
      <c r="A1358" s="229">
        <v>222</v>
      </c>
      <c r="B1358" s="250" t="s">
        <v>87</v>
      </c>
      <c r="C1358" s="231" t="s">
        <v>88</v>
      </c>
      <c r="D1358" s="232" t="s">
        <v>85</v>
      </c>
      <c r="E1358" s="239">
        <v>6.9755999999999999E-2</v>
      </c>
      <c r="F1358" s="227">
        <v>74.129678924680007</v>
      </c>
      <c r="G1358" s="226"/>
      <c r="H1358" s="228"/>
      <c r="I1358" s="134"/>
      <c r="J1358" s="134"/>
      <c r="K1358" s="134"/>
      <c r="L1358" s="134"/>
      <c r="M1358" s="134"/>
      <c r="N1358" s="134"/>
      <c r="O1358" s="134"/>
      <c r="P1358" s="134"/>
      <c r="Q1358" s="134"/>
      <c r="R1358" s="134"/>
      <c r="T1358" s="217">
        <f>+H1358</f>
        <v>0</v>
      </c>
      <c r="V1358" s="223">
        <f>+F1358</f>
        <v>74.129678924680007</v>
      </c>
      <c r="X1358" s="220" t="e">
        <f>V1358*$X$8</f>
        <v>#REF!</v>
      </c>
    </row>
    <row r="1359" spans="1:24" ht="9.75" customHeight="1">
      <c r="A1359" s="229"/>
      <c r="B1359" s="231"/>
      <c r="C1359" s="231"/>
      <c r="D1359" s="232"/>
      <c r="E1359" s="239"/>
      <c r="F1359" s="227"/>
      <c r="G1359" s="226"/>
      <c r="H1359" s="228"/>
      <c r="I1359" s="134"/>
      <c r="J1359" s="134"/>
      <c r="K1359" s="134"/>
      <c r="L1359" s="134"/>
      <c r="M1359" s="134"/>
      <c r="N1359" s="134"/>
      <c r="O1359" s="134"/>
      <c r="P1359" s="134"/>
      <c r="Q1359" s="134"/>
      <c r="R1359" s="134"/>
      <c r="T1359" s="218"/>
      <c r="V1359" s="224"/>
      <c r="X1359" s="221"/>
    </row>
    <row r="1360" spans="1:24" ht="9.75" customHeight="1">
      <c r="A1360" s="229"/>
      <c r="B1360" s="231"/>
      <c r="C1360" s="231"/>
      <c r="D1360" s="232"/>
      <c r="E1360" s="239"/>
      <c r="F1360" s="227"/>
      <c r="G1360" s="226"/>
      <c r="H1360" s="228"/>
      <c r="I1360" s="134"/>
      <c r="J1360" s="134"/>
      <c r="K1360" s="134"/>
      <c r="L1360" s="134"/>
      <c r="M1360" s="134"/>
      <c r="N1360" s="134"/>
      <c r="O1360" s="134"/>
      <c r="P1360" s="134"/>
      <c r="Q1360" s="134"/>
      <c r="R1360" s="134"/>
      <c r="T1360" s="218"/>
      <c r="V1360" s="224"/>
      <c r="X1360" s="221"/>
    </row>
    <row r="1361" spans="1:24" ht="9.75" customHeight="1">
      <c r="A1361" s="229"/>
      <c r="B1361" s="231"/>
      <c r="C1361" s="231"/>
      <c r="D1361" s="232"/>
      <c r="E1361" s="239"/>
      <c r="F1361" s="227"/>
      <c r="G1361" s="226"/>
      <c r="H1361" s="228"/>
      <c r="I1361" s="134"/>
      <c r="J1361" s="134"/>
      <c r="K1361" s="134"/>
      <c r="L1361" s="134"/>
      <c r="M1361" s="134"/>
      <c r="N1361" s="134"/>
      <c r="O1361" s="134"/>
      <c r="P1361" s="134"/>
      <c r="Q1361" s="134"/>
      <c r="R1361" s="134"/>
      <c r="T1361" s="218"/>
      <c r="V1361" s="224"/>
      <c r="X1361" s="221"/>
    </row>
    <row r="1362" spans="1:24" ht="9.75" customHeight="1">
      <c r="A1362" s="229"/>
      <c r="B1362" s="231"/>
      <c r="C1362" s="231"/>
      <c r="D1362" s="232"/>
      <c r="E1362" s="239"/>
      <c r="F1362" s="227"/>
      <c r="G1362" s="226"/>
      <c r="H1362" s="228"/>
      <c r="I1362" s="134"/>
      <c r="J1362" s="134"/>
      <c r="K1362" s="134"/>
      <c r="L1362" s="134"/>
      <c r="M1362" s="134"/>
      <c r="N1362" s="134"/>
      <c r="O1362" s="134"/>
      <c r="P1362" s="134"/>
      <c r="Q1362" s="134"/>
      <c r="R1362" s="134"/>
      <c r="T1362" s="219"/>
      <c r="V1362" s="225"/>
      <c r="X1362" s="222"/>
    </row>
    <row r="1363" spans="1:24" ht="9.75" customHeight="1">
      <c r="A1363" s="229">
        <v>223</v>
      </c>
      <c r="B1363" s="230" t="s">
        <v>89</v>
      </c>
      <c r="C1363" s="231" t="s">
        <v>90</v>
      </c>
      <c r="D1363" s="232" t="s">
        <v>80</v>
      </c>
      <c r="E1363" s="248">
        <v>4.7</v>
      </c>
      <c r="F1363" s="227">
        <v>9.5302425204000016</v>
      </c>
      <c r="G1363" s="226"/>
      <c r="H1363" s="228"/>
      <c r="I1363" s="134"/>
      <c r="J1363" s="134"/>
      <c r="K1363" s="134"/>
      <c r="L1363" s="134"/>
      <c r="M1363" s="134"/>
      <c r="N1363" s="134"/>
      <c r="O1363" s="134"/>
      <c r="P1363" s="134"/>
      <c r="Q1363" s="134"/>
      <c r="R1363" s="134"/>
      <c r="T1363" s="217">
        <f>+H1363</f>
        <v>0</v>
      </c>
      <c r="V1363" s="223">
        <f>+F1363</f>
        <v>9.5302425204000016</v>
      </c>
      <c r="X1363" s="220" t="e">
        <f>V1363*$X$8</f>
        <v>#REF!</v>
      </c>
    </row>
    <row r="1364" spans="1:24" ht="9.75" customHeight="1">
      <c r="A1364" s="229"/>
      <c r="B1364" s="230"/>
      <c r="C1364" s="231"/>
      <c r="D1364" s="232"/>
      <c r="E1364" s="248"/>
      <c r="F1364" s="227"/>
      <c r="G1364" s="226"/>
      <c r="H1364" s="228"/>
      <c r="I1364" s="134"/>
      <c r="J1364" s="134"/>
      <c r="K1364" s="134"/>
      <c r="L1364" s="134"/>
      <c r="M1364" s="134"/>
      <c r="N1364" s="134"/>
      <c r="O1364" s="134"/>
      <c r="P1364" s="134"/>
      <c r="Q1364" s="134"/>
      <c r="R1364" s="134"/>
      <c r="T1364" s="218"/>
      <c r="V1364" s="224"/>
      <c r="X1364" s="221"/>
    </row>
    <row r="1365" spans="1:24" ht="9.75" customHeight="1">
      <c r="A1365" s="229"/>
      <c r="B1365" s="230"/>
      <c r="C1365" s="231"/>
      <c r="D1365" s="232"/>
      <c r="E1365" s="248"/>
      <c r="F1365" s="227"/>
      <c r="G1365" s="226"/>
      <c r="H1365" s="228"/>
      <c r="I1365" s="134"/>
      <c r="J1365" s="134"/>
      <c r="K1365" s="134"/>
      <c r="L1365" s="134"/>
      <c r="M1365" s="134"/>
      <c r="N1365" s="134"/>
      <c r="O1365" s="134"/>
      <c r="P1365" s="134"/>
      <c r="Q1365" s="134"/>
      <c r="R1365" s="134"/>
      <c r="T1365" s="218"/>
      <c r="V1365" s="224"/>
      <c r="X1365" s="221"/>
    </row>
    <row r="1366" spans="1:24" ht="9.75" customHeight="1">
      <c r="A1366" s="229"/>
      <c r="B1366" s="230"/>
      <c r="C1366" s="231"/>
      <c r="D1366" s="232"/>
      <c r="E1366" s="248"/>
      <c r="F1366" s="227"/>
      <c r="G1366" s="226"/>
      <c r="H1366" s="228"/>
      <c r="I1366" s="134"/>
      <c r="J1366" s="134"/>
      <c r="K1366" s="134"/>
      <c r="L1366" s="134"/>
      <c r="M1366" s="134"/>
      <c r="N1366" s="134"/>
      <c r="O1366" s="134"/>
      <c r="P1366" s="134"/>
      <c r="Q1366" s="134"/>
      <c r="R1366" s="134"/>
      <c r="T1366" s="218"/>
      <c r="V1366" s="224"/>
      <c r="X1366" s="221"/>
    </row>
    <row r="1367" spans="1:24" ht="9.75" customHeight="1">
      <c r="A1367" s="229"/>
      <c r="B1367" s="230"/>
      <c r="C1367" s="231"/>
      <c r="D1367" s="232"/>
      <c r="E1367" s="248"/>
      <c r="F1367" s="227"/>
      <c r="G1367" s="226"/>
      <c r="H1367" s="228"/>
      <c r="I1367" s="134"/>
      <c r="J1367" s="134"/>
      <c r="K1367" s="134"/>
      <c r="L1367" s="134"/>
      <c r="M1367" s="134"/>
      <c r="N1367" s="134"/>
      <c r="O1367" s="134"/>
      <c r="P1367" s="134"/>
      <c r="Q1367" s="134"/>
      <c r="R1367" s="134"/>
      <c r="T1367" s="219"/>
      <c r="V1367" s="225"/>
      <c r="X1367" s="222"/>
    </row>
    <row r="1368" spans="1:24" ht="9.75" customHeight="1">
      <c r="A1368" s="229">
        <v>224</v>
      </c>
      <c r="B1368" s="230" t="s">
        <v>89</v>
      </c>
      <c r="C1368" s="231" t="s">
        <v>91</v>
      </c>
      <c r="D1368" s="232" t="s">
        <v>80</v>
      </c>
      <c r="E1368" s="248">
        <v>0.8</v>
      </c>
      <c r="F1368" s="227">
        <v>2.3120773703999999</v>
      </c>
      <c r="G1368" s="226"/>
      <c r="H1368" s="228"/>
      <c r="I1368" s="134"/>
      <c r="J1368" s="134"/>
      <c r="K1368" s="134"/>
      <c r="L1368" s="134"/>
      <c r="M1368" s="134"/>
      <c r="N1368" s="134"/>
      <c r="O1368" s="134"/>
      <c r="P1368" s="134"/>
      <c r="Q1368" s="134"/>
      <c r="R1368" s="134"/>
      <c r="T1368" s="217">
        <f>+H1368</f>
        <v>0</v>
      </c>
      <c r="V1368" s="223">
        <f>+F1368</f>
        <v>2.3120773703999999</v>
      </c>
      <c r="X1368" s="220" t="e">
        <f>V1368*$X$8</f>
        <v>#REF!</v>
      </c>
    </row>
    <row r="1369" spans="1:24" ht="9.75" customHeight="1">
      <c r="A1369" s="229"/>
      <c r="B1369" s="230"/>
      <c r="C1369" s="231"/>
      <c r="D1369" s="232"/>
      <c r="E1369" s="248"/>
      <c r="F1369" s="227"/>
      <c r="G1369" s="226"/>
      <c r="H1369" s="228"/>
      <c r="I1369" s="134"/>
      <c r="J1369" s="134"/>
      <c r="K1369" s="134"/>
      <c r="L1369" s="134"/>
      <c r="M1369" s="134"/>
      <c r="N1369" s="134"/>
      <c r="O1369" s="134"/>
      <c r="P1369" s="134"/>
      <c r="Q1369" s="134"/>
      <c r="R1369" s="134"/>
      <c r="T1369" s="218"/>
      <c r="V1369" s="224"/>
      <c r="X1369" s="221"/>
    </row>
    <row r="1370" spans="1:24" ht="9.75" customHeight="1">
      <c r="A1370" s="229"/>
      <c r="B1370" s="230"/>
      <c r="C1370" s="231"/>
      <c r="D1370" s="232"/>
      <c r="E1370" s="248"/>
      <c r="F1370" s="227"/>
      <c r="G1370" s="226"/>
      <c r="H1370" s="228"/>
      <c r="I1370" s="134"/>
      <c r="J1370" s="134"/>
      <c r="K1370" s="134"/>
      <c r="L1370" s="134"/>
      <c r="M1370" s="134"/>
      <c r="N1370" s="134"/>
      <c r="O1370" s="134"/>
      <c r="P1370" s="134"/>
      <c r="Q1370" s="134"/>
      <c r="R1370" s="134"/>
      <c r="T1370" s="218"/>
      <c r="V1370" s="224"/>
      <c r="X1370" s="221"/>
    </row>
    <row r="1371" spans="1:24" ht="9.75" customHeight="1">
      <c r="A1371" s="229"/>
      <c r="B1371" s="230"/>
      <c r="C1371" s="231"/>
      <c r="D1371" s="232"/>
      <c r="E1371" s="248"/>
      <c r="F1371" s="227"/>
      <c r="G1371" s="226"/>
      <c r="H1371" s="228"/>
      <c r="I1371" s="134"/>
      <c r="J1371" s="134"/>
      <c r="K1371" s="134"/>
      <c r="L1371" s="134"/>
      <c r="M1371" s="134"/>
      <c r="N1371" s="134"/>
      <c r="O1371" s="134"/>
      <c r="P1371" s="134"/>
      <c r="Q1371" s="134"/>
      <c r="R1371" s="134"/>
      <c r="T1371" s="218"/>
      <c r="V1371" s="224"/>
      <c r="X1371" s="221"/>
    </row>
    <row r="1372" spans="1:24" ht="9.75" customHeight="1">
      <c r="A1372" s="229"/>
      <c r="B1372" s="230"/>
      <c r="C1372" s="231"/>
      <c r="D1372" s="232"/>
      <c r="E1372" s="248"/>
      <c r="F1372" s="227"/>
      <c r="G1372" s="226"/>
      <c r="H1372" s="228"/>
      <c r="I1372" s="134"/>
      <c r="J1372" s="134"/>
      <c r="K1372" s="134"/>
      <c r="L1372" s="134"/>
      <c r="M1372" s="134"/>
      <c r="N1372" s="134"/>
      <c r="O1372" s="134"/>
      <c r="P1372" s="134"/>
      <c r="Q1372" s="134"/>
      <c r="R1372" s="134"/>
      <c r="T1372" s="219"/>
      <c r="V1372" s="225"/>
      <c r="X1372" s="222"/>
    </row>
    <row r="1373" spans="1:24" ht="9.75" customHeight="1">
      <c r="A1373" s="229">
        <v>225</v>
      </c>
      <c r="B1373" s="234" t="s">
        <v>92</v>
      </c>
      <c r="C1373" s="231" t="s">
        <v>93</v>
      </c>
      <c r="D1373" s="172" t="s">
        <v>94</v>
      </c>
      <c r="E1373" s="247">
        <v>0.23</v>
      </c>
      <c r="F1373" s="227">
        <v>70.557876674597551</v>
      </c>
      <c r="G1373" s="226"/>
      <c r="H1373" s="228"/>
      <c r="I1373" s="134"/>
      <c r="J1373" s="134"/>
      <c r="K1373" s="134"/>
      <c r="L1373" s="134"/>
      <c r="M1373" s="134"/>
      <c r="N1373" s="134"/>
      <c r="O1373" s="134"/>
      <c r="P1373" s="134"/>
      <c r="Q1373" s="134"/>
      <c r="R1373" s="134"/>
      <c r="T1373" s="217">
        <f>+H1373</f>
        <v>0</v>
      </c>
      <c r="V1373" s="223">
        <f>+F1373</f>
        <v>70.557876674597551</v>
      </c>
      <c r="X1373" s="220" t="e">
        <f>V1373*$X$8</f>
        <v>#REF!</v>
      </c>
    </row>
    <row r="1374" spans="1:24" ht="9.75" customHeight="1">
      <c r="A1374" s="229"/>
      <c r="B1374" s="234"/>
      <c r="C1374" s="231"/>
      <c r="D1374" s="172"/>
      <c r="E1374" s="247"/>
      <c r="F1374" s="227"/>
      <c r="G1374" s="226"/>
      <c r="H1374" s="228"/>
      <c r="I1374" s="134"/>
      <c r="J1374" s="134"/>
      <c r="K1374" s="134"/>
      <c r="L1374" s="134"/>
      <c r="M1374" s="134"/>
      <c r="N1374" s="134"/>
      <c r="O1374" s="134"/>
      <c r="P1374" s="134"/>
      <c r="Q1374" s="134"/>
      <c r="R1374" s="134"/>
      <c r="T1374" s="218"/>
      <c r="V1374" s="224"/>
      <c r="X1374" s="221"/>
    </row>
    <row r="1375" spans="1:24" ht="9.75" customHeight="1">
      <c r="A1375" s="229"/>
      <c r="B1375" s="234"/>
      <c r="C1375" s="231"/>
      <c r="D1375" s="172"/>
      <c r="E1375" s="247"/>
      <c r="F1375" s="227"/>
      <c r="G1375" s="226"/>
      <c r="H1375" s="228"/>
      <c r="I1375" s="134"/>
      <c r="J1375" s="134"/>
      <c r="K1375" s="134"/>
      <c r="L1375" s="134"/>
      <c r="M1375" s="134"/>
      <c r="N1375" s="134"/>
      <c r="O1375" s="134"/>
      <c r="P1375" s="134"/>
      <c r="Q1375" s="134"/>
      <c r="R1375" s="134"/>
      <c r="T1375" s="218"/>
      <c r="V1375" s="224"/>
      <c r="X1375" s="221"/>
    </row>
    <row r="1376" spans="1:24" ht="9.75" customHeight="1">
      <c r="A1376" s="229"/>
      <c r="B1376" s="234"/>
      <c r="C1376" s="231"/>
      <c r="D1376" s="172"/>
      <c r="E1376" s="247"/>
      <c r="F1376" s="227"/>
      <c r="G1376" s="226"/>
      <c r="H1376" s="228"/>
      <c r="I1376" s="134"/>
      <c r="J1376" s="134"/>
      <c r="K1376" s="134"/>
      <c r="L1376" s="134"/>
      <c r="M1376" s="134"/>
      <c r="N1376" s="134"/>
      <c r="O1376" s="134"/>
      <c r="P1376" s="134"/>
      <c r="Q1376" s="134"/>
      <c r="R1376" s="134"/>
      <c r="T1376" s="218"/>
      <c r="V1376" s="224"/>
      <c r="X1376" s="221"/>
    </row>
    <row r="1377" spans="1:24" ht="9.75" customHeight="1">
      <c r="A1377" s="229"/>
      <c r="B1377" s="234"/>
      <c r="C1377" s="231"/>
      <c r="D1377" s="172"/>
      <c r="E1377" s="247"/>
      <c r="F1377" s="227"/>
      <c r="G1377" s="226"/>
      <c r="H1377" s="228"/>
      <c r="I1377" s="134"/>
      <c r="J1377" s="134"/>
      <c r="K1377" s="134"/>
      <c r="L1377" s="134"/>
      <c r="M1377" s="134"/>
      <c r="N1377" s="134"/>
      <c r="O1377" s="134"/>
      <c r="P1377" s="134"/>
      <c r="Q1377" s="134"/>
      <c r="R1377" s="134"/>
      <c r="T1377" s="219"/>
      <c r="V1377" s="225"/>
      <c r="X1377" s="222"/>
    </row>
    <row r="1378" spans="1:24" ht="9.75" customHeight="1">
      <c r="A1378" s="229">
        <v>226</v>
      </c>
      <c r="B1378" s="243" t="s">
        <v>89</v>
      </c>
      <c r="C1378" s="245" t="s">
        <v>96</v>
      </c>
      <c r="D1378" s="245" t="s">
        <v>85</v>
      </c>
      <c r="E1378" s="246">
        <v>0.03</v>
      </c>
      <c r="F1378" s="227">
        <v>485.92914242039996</v>
      </c>
      <c r="G1378" s="226"/>
      <c r="H1378" s="228"/>
      <c r="I1378" s="134"/>
      <c r="J1378" s="134"/>
      <c r="K1378" s="134"/>
      <c r="L1378" s="134"/>
      <c r="M1378" s="134"/>
      <c r="N1378" s="134"/>
      <c r="O1378" s="134"/>
      <c r="P1378" s="134"/>
      <c r="Q1378" s="134"/>
      <c r="R1378" s="134"/>
      <c r="T1378" s="217">
        <f>+H1378</f>
        <v>0</v>
      </c>
      <c r="V1378" s="223">
        <f>+F1378</f>
        <v>485.92914242039996</v>
      </c>
      <c r="X1378" s="220" t="e">
        <f>V1378*$X$8</f>
        <v>#REF!</v>
      </c>
    </row>
    <row r="1379" spans="1:24" ht="9.75" customHeight="1">
      <c r="A1379" s="229"/>
      <c r="B1379" s="244"/>
      <c r="C1379" s="245"/>
      <c r="D1379" s="245"/>
      <c r="E1379" s="246"/>
      <c r="F1379" s="227"/>
      <c r="G1379" s="226"/>
      <c r="H1379" s="228"/>
      <c r="I1379" s="134"/>
      <c r="J1379" s="134"/>
      <c r="K1379" s="134"/>
      <c r="L1379" s="134"/>
      <c r="M1379" s="134"/>
      <c r="N1379" s="134"/>
      <c r="O1379" s="134"/>
      <c r="P1379" s="134"/>
      <c r="Q1379" s="134"/>
      <c r="R1379" s="134"/>
      <c r="T1379" s="218"/>
      <c r="V1379" s="224"/>
      <c r="X1379" s="221"/>
    </row>
    <row r="1380" spans="1:24" ht="9.75" customHeight="1">
      <c r="A1380" s="229"/>
      <c r="B1380" s="244"/>
      <c r="C1380" s="245"/>
      <c r="D1380" s="245"/>
      <c r="E1380" s="246"/>
      <c r="F1380" s="227"/>
      <c r="G1380" s="226"/>
      <c r="H1380" s="228"/>
      <c r="I1380" s="134"/>
      <c r="J1380" s="134"/>
      <c r="K1380" s="134"/>
      <c r="L1380" s="134"/>
      <c r="M1380" s="134"/>
      <c r="N1380" s="134"/>
      <c r="O1380" s="134"/>
      <c r="P1380" s="134"/>
      <c r="Q1380" s="134"/>
      <c r="R1380" s="134"/>
      <c r="T1380" s="218"/>
      <c r="V1380" s="224"/>
      <c r="X1380" s="221"/>
    </row>
    <row r="1381" spans="1:24" ht="9.75" customHeight="1">
      <c r="A1381" s="229"/>
      <c r="B1381" s="244"/>
      <c r="C1381" s="245"/>
      <c r="D1381" s="245"/>
      <c r="E1381" s="246"/>
      <c r="F1381" s="227"/>
      <c r="G1381" s="226"/>
      <c r="H1381" s="228"/>
      <c r="I1381" s="134"/>
      <c r="J1381" s="134"/>
      <c r="K1381" s="134"/>
      <c r="L1381" s="134"/>
      <c r="M1381" s="134"/>
      <c r="N1381" s="134"/>
      <c r="O1381" s="134"/>
      <c r="P1381" s="134"/>
      <c r="Q1381" s="134"/>
      <c r="R1381" s="134"/>
      <c r="T1381" s="218"/>
      <c r="V1381" s="224"/>
      <c r="X1381" s="221"/>
    </row>
    <row r="1382" spans="1:24" ht="9.75" customHeight="1">
      <c r="A1382" s="229"/>
      <c r="B1382" s="244"/>
      <c r="C1382" s="245"/>
      <c r="D1382" s="245"/>
      <c r="E1382" s="246"/>
      <c r="F1382" s="227"/>
      <c r="G1382" s="226"/>
      <c r="H1382" s="228"/>
      <c r="I1382" s="134"/>
      <c r="J1382" s="134"/>
      <c r="K1382" s="134"/>
      <c r="L1382" s="134"/>
      <c r="M1382" s="134"/>
      <c r="N1382" s="134"/>
      <c r="O1382" s="134"/>
      <c r="P1382" s="134"/>
      <c r="Q1382" s="134"/>
      <c r="R1382" s="134"/>
      <c r="T1382" s="219"/>
      <c r="V1382" s="225"/>
      <c r="X1382" s="222"/>
    </row>
    <row r="1383" spans="1:24" ht="9.75" customHeight="1">
      <c r="A1383" s="229">
        <v>227</v>
      </c>
      <c r="B1383" s="230" t="s">
        <v>97</v>
      </c>
      <c r="C1383" s="231" t="s">
        <v>98</v>
      </c>
      <c r="D1383" s="232" t="s">
        <v>99</v>
      </c>
      <c r="E1383" s="239">
        <v>4</v>
      </c>
      <c r="F1383" s="227">
        <v>5.1578348999999992</v>
      </c>
      <c r="G1383" s="226"/>
      <c r="H1383" s="228"/>
      <c r="I1383" s="134"/>
      <c r="J1383" s="134"/>
      <c r="K1383" s="134"/>
      <c r="L1383" s="134"/>
      <c r="M1383" s="134"/>
      <c r="N1383" s="134"/>
      <c r="O1383" s="134"/>
      <c r="P1383" s="134"/>
      <c r="Q1383" s="134"/>
      <c r="R1383" s="134"/>
      <c r="T1383" s="217">
        <f>+H1383</f>
        <v>0</v>
      </c>
      <c r="V1383" s="223">
        <f>+F1383</f>
        <v>5.1578348999999992</v>
      </c>
      <c r="X1383" s="220" t="e">
        <f>V1383*$X$8</f>
        <v>#REF!</v>
      </c>
    </row>
    <row r="1384" spans="1:24" ht="9.75" customHeight="1">
      <c r="A1384" s="229"/>
      <c r="B1384" s="230"/>
      <c r="C1384" s="231"/>
      <c r="D1384" s="232"/>
      <c r="E1384" s="239"/>
      <c r="F1384" s="227"/>
      <c r="G1384" s="226"/>
      <c r="H1384" s="228"/>
      <c r="I1384" s="134"/>
      <c r="J1384" s="134"/>
      <c r="K1384" s="134"/>
      <c r="L1384" s="134"/>
      <c r="M1384" s="134"/>
      <c r="N1384" s="134"/>
      <c r="O1384" s="134"/>
      <c r="P1384" s="134"/>
      <c r="Q1384" s="134"/>
      <c r="R1384" s="134"/>
      <c r="T1384" s="218"/>
      <c r="V1384" s="224"/>
      <c r="X1384" s="221"/>
    </row>
    <row r="1385" spans="1:24" ht="9.75" customHeight="1">
      <c r="A1385" s="229"/>
      <c r="B1385" s="230"/>
      <c r="C1385" s="231"/>
      <c r="D1385" s="232"/>
      <c r="E1385" s="239"/>
      <c r="F1385" s="227"/>
      <c r="G1385" s="226"/>
      <c r="H1385" s="228"/>
      <c r="I1385" s="134"/>
      <c r="J1385" s="134"/>
      <c r="K1385" s="134"/>
      <c r="L1385" s="134"/>
      <c r="M1385" s="134"/>
      <c r="N1385" s="134"/>
      <c r="O1385" s="134"/>
      <c r="P1385" s="134"/>
      <c r="Q1385" s="134"/>
      <c r="R1385" s="134"/>
      <c r="T1385" s="218"/>
      <c r="V1385" s="224"/>
      <c r="X1385" s="221"/>
    </row>
    <row r="1386" spans="1:24" ht="9.75" customHeight="1">
      <c r="A1386" s="229"/>
      <c r="B1386" s="230"/>
      <c r="C1386" s="231"/>
      <c r="D1386" s="232"/>
      <c r="E1386" s="239"/>
      <c r="F1386" s="227"/>
      <c r="G1386" s="226"/>
      <c r="H1386" s="228"/>
      <c r="I1386" s="134"/>
      <c r="J1386" s="134"/>
      <c r="K1386" s="134"/>
      <c r="L1386" s="134"/>
      <c r="M1386" s="134"/>
      <c r="N1386" s="134"/>
      <c r="O1386" s="134"/>
      <c r="P1386" s="134"/>
      <c r="Q1386" s="134"/>
      <c r="R1386" s="134"/>
      <c r="T1386" s="218"/>
      <c r="V1386" s="224"/>
      <c r="X1386" s="221"/>
    </row>
    <row r="1387" spans="1:24" ht="6.75" customHeight="1">
      <c r="A1387" s="229"/>
      <c r="B1387" s="230"/>
      <c r="C1387" s="231"/>
      <c r="D1387" s="232"/>
      <c r="E1387" s="239"/>
      <c r="F1387" s="227"/>
      <c r="G1387" s="226"/>
      <c r="H1387" s="228"/>
      <c r="I1387" s="134"/>
      <c r="J1387" s="134"/>
      <c r="K1387" s="134"/>
      <c r="L1387" s="134"/>
      <c r="M1387" s="134"/>
      <c r="N1387" s="134"/>
      <c r="O1387" s="134"/>
      <c r="P1387" s="134"/>
      <c r="Q1387" s="134"/>
      <c r="R1387" s="134"/>
      <c r="T1387" s="219"/>
      <c r="V1387" s="225"/>
      <c r="X1387" s="222"/>
    </row>
    <row r="1388" spans="1:24" ht="9.75" customHeight="1">
      <c r="A1388" s="229">
        <v>228</v>
      </c>
      <c r="B1388" s="230" t="s">
        <v>100</v>
      </c>
      <c r="C1388" s="231" t="s">
        <v>101</v>
      </c>
      <c r="D1388" s="232" t="s">
        <v>74</v>
      </c>
      <c r="E1388" s="239">
        <v>3.5</v>
      </c>
      <c r="F1388" s="249">
        <v>1.1165262456491998</v>
      </c>
      <c r="G1388" s="226"/>
      <c r="H1388" s="228"/>
      <c r="I1388" s="134"/>
      <c r="J1388" s="134"/>
      <c r="K1388" s="134"/>
      <c r="L1388" s="134"/>
      <c r="M1388" s="134"/>
      <c r="N1388" s="134"/>
      <c r="O1388" s="134"/>
      <c r="P1388" s="134"/>
      <c r="Q1388" s="134"/>
      <c r="R1388" s="134"/>
      <c r="T1388" s="217">
        <f>+H1388</f>
        <v>0</v>
      </c>
      <c r="V1388" s="223">
        <f>+F1388</f>
        <v>1.1165262456491998</v>
      </c>
      <c r="X1388" s="220" t="e">
        <f>V1388*$X$8</f>
        <v>#REF!</v>
      </c>
    </row>
    <row r="1389" spans="1:24" ht="9.75" customHeight="1">
      <c r="A1389" s="229"/>
      <c r="B1389" s="230"/>
      <c r="C1389" s="231"/>
      <c r="D1389" s="232"/>
      <c r="E1389" s="239"/>
      <c r="F1389" s="249"/>
      <c r="G1389" s="226"/>
      <c r="H1389" s="228"/>
      <c r="I1389" s="134"/>
      <c r="J1389" s="134"/>
      <c r="K1389" s="134"/>
      <c r="L1389" s="134"/>
      <c r="M1389" s="134"/>
      <c r="N1389" s="134"/>
      <c r="O1389" s="134"/>
      <c r="P1389" s="134"/>
      <c r="Q1389" s="134"/>
      <c r="R1389" s="134"/>
      <c r="T1389" s="218"/>
      <c r="V1389" s="224"/>
      <c r="X1389" s="221"/>
    </row>
    <row r="1390" spans="1:24" ht="9.75" customHeight="1">
      <c r="A1390" s="229"/>
      <c r="B1390" s="230"/>
      <c r="C1390" s="231"/>
      <c r="D1390" s="232"/>
      <c r="E1390" s="239"/>
      <c r="F1390" s="249"/>
      <c r="G1390" s="226"/>
      <c r="H1390" s="228"/>
      <c r="I1390" s="134"/>
      <c r="J1390" s="134"/>
      <c r="K1390" s="134"/>
      <c r="L1390" s="134"/>
      <c r="M1390" s="134"/>
      <c r="N1390" s="134"/>
      <c r="O1390" s="134"/>
      <c r="P1390" s="134"/>
      <c r="Q1390" s="134"/>
      <c r="R1390" s="134"/>
      <c r="T1390" s="218"/>
      <c r="V1390" s="224"/>
      <c r="X1390" s="221"/>
    </row>
    <row r="1391" spans="1:24" ht="9.75" customHeight="1">
      <c r="A1391" s="229"/>
      <c r="B1391" s="230"/>
      <c r="C1391" s="231"/>
      <c r="D1391" s="232"/>
      <c r="E1391" s="239"/>
      <c r="F1391" s="249"/>
      <c r="G1391" s="226"/>
      <c r="H1391" s="228"/>
      <c r="I1391" s="134"/>
      <c r="J1391" s="134"/>
      <c r="K1391" s="134"/>
      <c r="L1391" s="134"/>
      <c r="M1391" s="134"/>
      <c r="N1391" s="134"/>
      <c r="O1391" s="134"/>
      <c r="P1391" s="134"/>
      <c r="Q1391" s="134"/>
      <c r="R1391" s="134"/>
      <c r="T1391" s="218"/>
      <c r="V1391" s="224"/>
      <c r="X1391" s="221"/>
    </row>
    <row r="1392" spans="1:24" ht="9.75" customHeight="1">
      <c r="A1392" s="229"/>
      <c r="B1392" s="230"/>
      <c r="C1392" s="231"/>
      <c r="D1392" s="232"/>
      <c r="E1392" s="239"/>
      <c r="F1392" s="249"/>
      <c r="G1392" s="226"/>
      <c r="H1392" s="228"/>
      <c r="I1392" s="134"/>
      <c r="J1392" s="134"/>
      <c r="K1392" s="134"/>
      <c r="L1392" s="134"/>
      <c r="M1392" s="134"/>
      <c r="N1392" s="134"/>
      <c r="O1392" s="134"/>
      <c r="P1392" s="134"/>
      <c r="Q1392" s="134"/>
      <c r="R1392" s="134"/>
      <c r="T1392" s="219"/>
      <c r="V1392" s="225"/>
      <c r="X1392" s="222"/>
    </row>
    <row r="1393" spans="1:24" ht="9.75" customHeight="1">
      <c r="A1393" s="229">
        <v>229</v>
      </c>
      <c r="B1393" s="230" t="s">
        <v>102</v>
      </c>
      <c r="C1393" s="231" t="s">
        <v>103</v>
      </c>
      <c r="D1393" s="232" t="s">
        <v>104</v>
      </c>
      <c r="E1393" s="239">
        <v>1.98</v>
      </c>
      <c r="F1393" s="227">
        <v>1.1518307078079997</v>
      </c>
      <c r="G1393" s="226"/>
      <c r="H1393" s="228"/>
      <c r="I1393" s="134"/>
      <c r="J1393" s="134"/>
      <c r="K1393" s="134"/>
      <c r="L1393" s="134"/>
      <c r="M1393" s="134"/>
      <c r="N1393" s="134"/>
      <c r="O1393" s="134"/>
      <c r="P1393" s="134"/>
      <c r="Q1393" s="134"/>
      <c r="R1393" s="134"/>
      <c r="T1393" s="217">
        <f>+H1393</f>
        <v>0</v>
      </c>
      <c r="V1393" s="223">
        <f>+F1393</f>
        <v>1.1518307078079997</v>
      </c>
      <c r="X1393" s="220" t="e">
        <f>V1393*$X$8</f>
        <v>#REF!</v>
      </c>
    </row>
    <row r="1394" spans="1:24" ht="9.75" customHeight="1">
      <c r="A1394" s="229"/>
      <c r="B1394" s="230"/>
      <c r="C1394" s="231"/>
      <c r="D1394" s="232"/>
      <c r="E1394" s="239"/>
      <c r="F1394" s="227"/>
      <c r="G1394" s="226"/>
      <c r="H1394" s="228"/>
      <c r="I1394" s="134"/>
      <c r="J1394" s="134"/>
      <c r="K1394" s="134"/>
      <c r="L1394" s="134"/>
      <c r="M1394" s="134"/>
      <c r="N1394" s="134"/>
      <c r="O1394" s="134"/>
      <c r="P1394" s="134"/>
      <c r="Q1394" s="134"/>
      <c r="R1394" s="134"/>
      <c r="T1394" s="218"/>
      <c r="V1394" s="224"/>
      <c r="X1394" s="221"/>
    </row>
    <row r="1395" spans="1:24" ht="9.75" customHeight="1">
      <c r="A1395" s="229"/>
      <c r="B1395" s="230"/>
      <c r="C1395" s="231"/>
      <c r="D1395" s="232"/>
      <c r="E1395" s="239"/>
      <c r="F1395" s="227"/>
      <c r="G1395" s="226"/>
      <c r="H1395" s="228"/>
      <c r="I1395" s="134"/>
      <c r="J1395" s="134"/>
      <c r="K1395" s="134"/>
      <c r="L1395" s="134"/>
      <c r="M1395" s="134"/>
      <c r="N1395" s="134"/>
      <c r="O1395" s="134"/>
      <c r="P1395" s="134"/>
      <c r="Q1395" s="134"/>
      <c r="R1395" s="134"/>
      <c r="T1395" s="218"/>
      <c r="V1395" s="224"/>
      <c r="X1395" s="221"/>
    </row>
    <row r="1396" spans="1:24" ht="9.75" customHeight="1">
      <c r="A1396" s="229"/>
      <c r="B1396" s="230"/>
      <c r="C1396" s="231"/>
      <c r="D1396" s="232"/>
      <c r="E1396" s="239"/>
      <c r="F1396" s="227"/>
      <c r="G1396" s="226"/>
      <c r="H1396" s="228"/>
      <c r="I1396" s="134"/>
      <c r="J1396" s="134"/>
      <c r="K1396" s="134"/>
      <c r="L1396" s="134"/>
      <c r="M1396" s="134"/>
      <c r="N1396" s="134"/>
      <c r="O1396" s="134"/>
      <c r="P1396" s="134"/>
      <c r="Q1396" s="134"/>
      <c r="R1396" s="134"/>
      <c r="T1396" s="218"/>
      <c r="V1396" s="224"/>
      <c r="X1396" s="221"/>
    </row>
    <row r="1397" spans="1:24" ht="9.75" customHeight="1">
      <c r="A1397" s="229"/>
      <c r="B1397" s="230"/>
      <c r="C1397" s="231"/>
      <c r="D1397" s="232"/>
      <c r="E1397" s="239"/>
      <c r="F1397" s="227"/>
      <c r="G1397" s="226"/>
      <c r="H1397" s="228"/>
      <c r="I1397" s="134"/>
      <c r="J1397" s="134"/>
      <c r="K1397" s="134"/>
      <c r="L1397" s="134"/>
      <c r="M1397" s="134"/>
      <c r="N1397" s="134"/>
      <c r="O1397" s="134"/>
      <c r="P1397" s="134"/>
      <c r="Q1397" s="134"/>
      <c r="R1397" s="134"/>
      <c r="T1397" s="219"/>
      <c r="V1397" s="225"/>
      <c r="X1397" s="222"/>
    </row>
    <row r="1398" spans="1:24" ht="9.75" customHeight="1">
      <c r="A1398" s="229">
        <v>230</v>
      </c>
      <c r="B1398" s="230" t="s">
        <v>105</v>
      </c>
      <c r="C1398" s="231" t="s">
        <v>106</v>
      </c>
      <c r="D1398" s="232" t="s">
        <v>104</v>
      </c>
      <c r="E1398" s="239">
        <v>1.98</v>
      </c>
      <c r="F1398" s="227">
        <v>6.3129955599279999</v>
      </c>
      <c r="G1398" s="226"/>
      <c r="H1398" s="228"/>
      <c r="I1398" s="134"/>
      <c r="J1398" s="134"/>
      <c r="K1398" s="134"/>
      <c r="L1398" s="134"/>
      <c r="M1398" s="134"/>
      <c r="N1398" s="134"/>
      <c r="O1398" s="134"/>
      <c r="P1398" s="134"/>
      <c r="Q1398" s="134"/>
      <c r="R1398" s="134"/>
      <c r="T1398" s="217">
        <f>+H1398</f>
        <v>0</v>
      </c>
      <c r="V1398" s="223">
        <f>+F1398</f>
        <v>6.3129955599279999</v>
      </c>
      <c r="X1398" s="220" t="e">
        <f>V1398*$X$8</f>
        <v>#REF!</v>
      </c>
    </row>
    <row r="1399" spans="1:24" ht="9.75" customHeight="1">
      <c r="A1399" s="229"/>
      <c r="B1399" s="230"/>
      <c r="C1399" s="231"/>
      <c r="D1399" s="232"/>
      <c r="E1399" s="239"/>
      <c r="F1399" s="227"/>
      <c r="G1399" s="226"/>
      <c r="H1399" s="228"/>
      <c r="I1399" s="134"/>
      <c r="J1399" s="134"/>
      <c r="K1399" s="134"/>
      <c r="L1399" s="134"/>
      <c r="M1399" s="134"/>
      <c r="N1399" s="134"/>
      <c r="O1399" s="134"/>
      <c r="P1399" s="134"/>
      <c r="Q1399" s="134"/>
      <c r="R1399" s="134"/>
      <c r="T1399" s="218"/>
      <c r="V1399" s="224"/>
      <c r="X1399" s="221"/>
    </row>
    <row r="1400" spans="1:24" ht="9.75" customHeight="1">
      <c r="A1400" s="229"/>
      <c r="B1400" s="230"/>
      <c r="C1400" s="231"/>
      <c r="D1400" s="232"/>
      <c r="E1400" s="239"/>
      <c r="F1400" s="227"/>
      <c r="G1400" s="226"/>
      <c r="H1400" s="228"/>
      <c r="I1400" s="134"/>
      <c r="J1400" s="134"/>
      <c r="K1400" s="134"/>
      <c r="L1400" s="134"/>
      <c r="M1400" s="134"/>
      <c r="N1400" s="134"/>
      <c r="O1400" s="134"/>
      <c r="P1400" s="134"/>
      <c r="Q1400" s="134"/>
      <c r="R1400" s="134"/>
      <c r="T1400" s="218"/>
      <c r="V1400" s="224"/>
      <c r="X1400" s="221"/>
    </row>
    <row r="1401" spans="1:24" ht="9.75" customHeight="1">
      <c r="A1401" s="229"/>
      <c r="B1401" s="230"/>
      <c r="C1401" s="231"/>
      <c r="D1401" s="232"/>
      <c r="E1401" s="239"/>
      <c r="F1401" s="227"/>
      <c r="G1401" s="226"/>
      <c r="H1401" s="228"/>
      <c r="I1401" s="134"/>
      <c r="J1401" s="134"/>
      <c r="K1401" s="134"/>
      <c r="L1401" s="134"/>
      <c r="M1401" s="134"/>
      <c r="N1401" s="134"/>
      <c r="O1401" s="134"/>
      <c r="P1401" s="134"/>
      <c r="Q1401" s="134"/>
      <c r="R1401" s="134"/>
      <c r="T1401" s="218"/>
      <c r="V1401" s="224"/>
      <c r="X1401" s="221"/>
    </row>
    <row r="1402" spans="1:24" ht="9.75" customHeight="1">
      <c r="A1402" s="229"/>
      <c r="B1402" s="230"/>
      <c r="C1402" s="231"/>
      <c r="D1402" s="232"/>
      <c r="E1402" s="239"/>
      <c r="F1402" s="227"/>
      <c r="G1402" s="226"/>
      <c r="H1402" s="228"/>
      <c r="I1402" s="134"/>
      <c r="J1402" s="134"/>
      <c r="K1402" s="134"/>
      <c r="L1402" s="134"/>
      <c r="M1402" s="134"/>
      <c r="N1402" s="134"/>
      <c r="O1402" s="134"/>
      <c r="P1402" s="134"/>
      <c r="Q1402" s="134"/>
      <c r="R1402" s="134"/>
      <c r="T1402" s="219"/>
      <c r="V1402" s="225"/>
      <c r="X1402" s="222"/>
    </row>
    <row r="1403" spans="1:24" ht="9.75" customHeight="1">
      <c r="A1403" s="229">
        <v>231</v>
      </c>
      <c r="B1403" s="234" t="s">
        <v>107</v>
      </c>
      <c r="C1403" s="172" t="s">
        <v>108</v>
      </c>
      <c r="D1403" s="173" t="s">
        <v>95</v>
      </c>
      <c r="E1403" s="235">
        <v>3.3</v>
      </c>
      <c r="F1403" s="227">
        <v>2.1038914398399999</v>
      </c>
      <c r="G1403" s="226"/>
      <c r="H1403" s="228"/>
      <c r="I1403" s="134"/>
      <c r="J1403" s="134"/>
      <c r="K1403" s="134"/>
      <c r="L1403" s="134"/>
      <c r="M1403" s="134"/>
      <c r="N1403" s="134"/>
      <c r="O1403" s="134"/>
      <c r="P1403" s="134"/>
      <c r="Q1403" s="134"/>
      <c r="R1403" s="134"/>
      <c r="T1403" s="217">
        <f>+H1403</f>
        <v>0</v>
      </c>
      <c r="V1403" s="223">
        <f>+F1403</f>
        <v>2.1038914398399999</v>
      </c>
      <c r="X1403" s="220" t="e">
        <f>V1403*$X$8</f>
        <v>#REF!</v>
      </c>
    </row>
    <row r="1404" spans="1:24" ht="9.75" customHeight="1">
      <c r="A1404" s="229"/>
      <c r="B1404" s="234"/>
      <c r="C1404" s="172"/>
      <c r="D1404" s="173"/>
      <c r="E1404" s="235"/>
      <c r="F1404" s="227"/>
      <c r="G1404" s="226"/>
      <c r="H1404" s="228"/>
      <c r="I1404" s="134"/>
      <c r="J1404" s="134"/>
      <c r="K1404" s="134"/>
      <c r="L1404" s="134"/>
      <c r="M1404" s="134"/>
      <c r="N1404" s="134"/>
      <c r="O1404" s="134"/>
      <c r="P1404" s="134"/>
      <c r="Q1404" s="134"/>
      <c r="R1404" s="134"/>
      <c r="T1404" s="218"/>
      <c r="V1404" s="224"/>
      <c r="X1404" s="221"/>
    </row>
    <row r="1405" spans="1:24" ht="9.75" customHeight="1">
      <c r="A1405" s="229"/>
      <c r="B1405" s="234"/>
      <c r="C1405" s="172"/>
      <c r="D1405" s="173"/>
      <c r="E1405" s="235"/>
      <c r="F1405" s="227"/>
      <c r="G1405" s="226"/>
      <c r="H1405" s="228"/>
      <c r="I1405" s="134"/>
      <c r="J1405" s="134"/>
      <c r="K1405" s="134"/>
      <c r="L1405" s="134"/>
      <c r="M1405" s="134"/>
      <c r="N1405" s="134"/>
      <c r="O1405" s="134"/>
      <c r="P1405" s="134"/>
      <c r="Q1405" s="134"/>
      <c r="R1405" s="134"/>
      <c r="T1405" s="218"/>
      <c r="V1405" s="224"/>
      <c r="X1405" s="221"/>
    </row>
    <row r="1406" spans="1:24" ht="9.75" customHeight="1">
      <c r="A1406" s="229"/>
      <c r="B1406" s="234"/>
      <c r="C1406" s="172"/>
      <c r="D1406" s="173"/>
      <c r="E1406" s="235"/>
      <c r="F1406" s="227"/>
      <c r="G1406" s="226"/>
      <c r="H1406" s="228"/>
      <c r="I1406" s="134"/>
      <c r="J1406" s="134"/>
      <c r="K1406" s="134"/>
      <c r="L1406" s="134"/>
      <c r="M1406" s="134"/>
      <c r="N1406" s="134"/>
      <c r="O1406" s="134"/>
      <c r="P1406" s="134"/>
      <c r="Q1406" s="134"/>
      <c r="R1406" s="134"/>
      <c r="T1406" s="218"/>
      <c r="V1406" s="224"/>
      <c r="X1406" s="221"/>
    </row>
    <row r="1407" spans="1:24" ht="9.75" customHeight="1">
      <c r="A1407" s="229"/>
      <c r="B1407" s="234"/>
      <c r="C1407" s="172"/>
      <c r="D1407" s="173"/>
      <c r="E1407" s="235"/>
      <c r="F1407" s="227"/>
      <c r="G1407" s="226"/>
      <c r="H1407" s="228"/>
      <c r="I1407" s="134"/>
      <c r="J1407" s="134"/>
      <c r="K1407" s="134"/>
      <c r="L1407" s="134"/>
      <c r="M1407" s="134"/>
      <c r="N1407" s="134"/>
      <c r="O1407" s="134"/>
      <c r="P1407" s="134"/>
      <c r="Q1407" s="134"/>
      <c r="R1407" s="134"/>
      <c r="T1407" s="219"/>
      <c r="V1407" s="225"/>
      <c r="X1407" s="222"/>
    </row>
    <row r="1408" spans="1:24" ht="9.75" customHeight="1">
      <c r="A1408" s="229">
        <v>232</v>
      </c>
      <c r="B1408" s="240" t="s">
        <v>109</v>
      </c>
      <c r="C1408" s="241" t="s">
        <v>110</v>
      </c>
      <c r="D1408" s="241" t="s">
        <v>85</v>
      </c>
      <c r="E1408" s="242">
        <v>3.7999999999999999E-2</v>
      </c>
      <c r="F1408" s="227">
        <v>682.26287859999991</v>
      </c>
      <c r="G1408" s="226"/>
      <c r="H1408" s="228"/>
      <c r="I1408" s="134"/>
      <c r="J1408" s="134"/>
      <c r="K1408" s="134"/>
      <c r="L1408" s="134"/>
      <c r="M1408" s="134"/>
      <c r="N1408" s="134"/>
      <c r="O1408" s="134"/>
      <c r="P1408" s="134"/>
      <c r="Q1408" s="134"/>
      <c r="R1408" s="134"/>
      <c r="T1408" s="217">
        <f>+H1408</f>
        <v>0</v>
      </c>
      <c r="V1408" s="223">
        <f>+F1408</f>
        <v>682.26287859999991</v>
      </c>
      <c r="X1408" s="220" t="e">
        <f>V1408*$X$8</f>
        <v>#REF!</v>
      </c>
    </row>
    <row r="1409" spans="1:26" ht="9.75" customHeight="1">
      <c r="A1409" s="229"/>
      <c r="B1409" s="240"/>
      <c r="C1409" s="241"/>
      <c r="D1409" s="241"/>
      <c r="E1409" s="242"/>
      <c r="F1409" s="227"/>
      <c r="G1409" s="226"/>
      <c r="H1409" s="228"/>
      <c r="I1409" s="134"/>
      <c r="J1409" s="134"/>
      <c r="K1409" s="134"/>
      <c r="L1409" s="134"/>
      <c r="M1409" s="134"/>
      <c r="N1409" s="134"/>
      <c r="O1409" s="134"/>
      <c r="P1409" s="134"/>
      <c r="Q1409" s="134"/>
      <c r="R1409" s="134"/>
      <c r="T1409" s="218"/>
      <c r="V1409" s="224"/>
      <c r="X1409" s="221"/>
    </row>
    <row r="1410" spans="1:26" ht="9.75" customHeight="1">
      <c r="A1410" s="229"/>
      <c r="B1410" s="240"/>
      <c r="C1410" s="241"/>
      <c r="D1410" s="241"/>
      <c r="E1410" s="242"/>
      <c r="F1410" s="227"/>
      <c r="G1410" s="226"/>
      <c r="H1410" s="228"/>
      <c r="I1410" s="134"/>
      <c r="J1410" s="134"/>
      <c r="K1410" s="134"/>
      <c r="L1410" s="134"/>
      <c r="M1410" s="134"/>
      <c r="N1410" s="134"/>
      <c r="O1410" s="134"/>
      <c r="P1410" s="134"/>
      <c r="Q1410" s="134"/>
      <c r="R1410" s="134"/>
      <c r="T1410" s="218"/>
      <c r="V1410" s="224"/>
      <c r="X1410" s="221"/>
    </row>
    <row r="1411" spans="1:26" ht="9.75" customHeight="1">
      <c r="A1411" s="229"/>
      <c r="B1411" s="240"/>
      <c r="C1411" s="241"/>
      <c r="D1411" s="241"/>
      <c r="E1411" s="242"/>
      <c r="F1411" s="227"/>
      <c r="G1411" s="226"/>
      <c r="H1411" s="228"/>
      <c r="I1411" s="134"/>
      <c r="J1411" s="134"/>
      <c r="K1411" s="134"/>
      <c r="L1411" s="134"/>
      <c r="M1411" s="134"/>
      <c r="N1411" s="134"/>
      <c r="O1411" s="134"/>
      <c r="P1411" s="134"/>
      <c r="Q1411" s="134"/>
      <c r="R1411" s="134"/>
      <c r="T1411" s="218"/>
      <c r="V1411" s="224"/>
      <c r="X1411" s="221"/>
    </row>
    <row r="1412" spans="1:26" ht="9.75" customHeight="1">
      <c r="A1412" s="229"/>
      <c r="B1412" s="240"/>
      <c r="C1412" s="241"/>
      <c r="D1412" s="241"/>
      <c r="E1412" s="242"/>
      <c r="F1412" s="227"/>
      <c r="G1412" s="226"/>
      <c r="H1412" s="228"/>
      <c r="I1412" s="134"/>
      <c r="J1412" s="134"/>
      <c r="K1412" s="134"/>
      <c r="L1412" s="134"/>
      <c r="M1412" s="134"/>
      <c r="N1412" s="134"/>
      <c r="O1412" s="134"/>
      <c r="P1412" s="134"/>
      <c r="Q1412" s="134"/>
      <c r="R1412" s="134"/>
      <c r="T1412" s="219"/>
      <c r="V1412" s="225"/>
      <c r="X1412" s="222"/>
    </row>
    <row r="1413" spans="1:26" ht="9.75" customHeight="1">
      <c r="A1413" s="229">
        <v>233</v>
      </c>
      <c r="B1413" s="234" t="s">
        <v>111</v>
      </c>
      <c r="C1413" s="172" t="s">
        <v>112</v>
      </c>
      <c r="D1413" s="173" t="s">
        <v>95</v>
      </c>
      <c r="E1413" s="235">
        <v>3.3</v>
      </c>
      <c r="F1413" s="227">
        <v>0.78784034459600005</v>
      </c>
      <c r="G1413" s="226"/>
      <c r="H1413" s="228"/>
      <c r="I1413" s="134"/>
      <c r="J1413" s="134"/>
      <c r="K1413" s="134"/>
      <c r="L1413" s="134"/>
      <c r="M1413" s="134"/>
      <c r="N1413" s="134"/>
      <c r="O1413" s="134"/>
      <c r="P1413" s="134"/>
      <c r="Q1413" s="134"/>
      <c r="R1413" s="134"/>
      <c r="T1413" s="217">
        <f>+H1413</f>
        <v>0</v>
      </c>
      <c r="V1413" s="223">
        <f>+F1413</f>
        <v>0.78784034459600005</v>
      </c>
      <c r="X1413" s="220" t="e">
        <f>V1413*$X$8</f>
        <v>#REF!</v>
      </c>
    </row>
    <row r="1414" spans="1:26" ht="9.75" customHeight="1">
      <c r="A1414" s="229"/>
      <c r="B1414" s="234"/>
      <c r="C1414" s="172"/>
      <c r="D1414" s="173"/>
      <c r="E1414" s="235"/>
      <c r="F1414" s="227"/>
      <c r="G1414" s="226"/>
      <c r="H1414" s="228"/>
      <c r="I1414" s="134"/>
      <c r="J1414" s="134"/>
      <c r="K1414" s="134"/>
      <c r="L1414" s="134"/>
      <c r="M1414" s="134"/>
      <c r="N1414" s="134"/>
      <c r="O1414" s="134"/>
      <c r="P1414" s="134"/>
      <c r="Q1414" s="134"/>
      <c r="R1414" s="134"/>
      <c r="T1414" s="218"/>
      <c r="V1414" s="224"/>
      <c r="X1414" s="221"/>
    </row>
    <row r="1415" spans="1:26" ht="9.75" customHeight="1">
      <c r="A1415" s="229"/>
      <c r="B1415" s="234"/>
      <c r="C1415" s="172"/>
      <c r="D1415" s="173"/>
      <c r="E1415" s="235"/>
      <c r="F1415" s="227"/>
      <c r="G1415" s="226"/>
      <c r="H1415" s="228"/>
      <c r="I1415" s="134"/>
      <c r="J1415" s="134"/>
      <c r="K1415" s="134"/>
      <c r="L1415" s="134"/>
      <c r="M1415" s="134"/>
      <c r="N1415" s="134"/>
      <c r="O1415" s="134"/>
      <c r="P1415" s="134"/>
      <c r="Q1415" s="134"/>
      <c r="R1415" s="134"/>
      <c r="T1415" s="218"/>
      <c r="V1415" s="224"/>
      <c r="X1415" s="221"/>
    </row>
    <row r="1416" spans="1:26" ht="9.75" customHeight="1">
      <c r="A1416" s="229"/>
      <c r="B1416" s="234"/>
      <c r="C1416" s="172"/>
      <c r="D1416" s="173"/>
      <c r="E1416" s="235"/>
      <c r="F1416" s="227"/>
      <c r="G1416" s="226"/>
      <c r="H1416" s="228"/>
      <c r="I1416" s="134"/>
      <c r="J1416" s="134"/>
      <c r="K1416" s="134"/>
      <c r="L1416" s="134"/>
      <c r="M1416" s="134"/>
      <c r="N1416" s="134"/>
      <c r="O1416" s="134"/>
      <c r="P1416" s="134"/>
      <c r="Q1416" s="134"/>
      <c r="R1416" s="134"/>
      <c r="T1416" s="218"/>
      <c r="V1416" s="224"/>
      <c r="X1416" s="221"/>
    </row>
    <row r="1417" spans="1:26" ht="9.75" customHeight="1">
      <c r="A1417" s="229"/>
      <c r="B1417" s="234"/>
      <c r="C1417" s="172"/>
      <c r="D1417" s="173"/>
      <c r="E1417" s="235"/>
      <c r="F1417" s="227"/>
      <c r="G1417" s="226"/>
      <c r="H1417" s="228"/>
      <c r="I1417" s="134"/>
      <c r="J1417" s="134"/>
      <c r="K1417" s="134"/>
      <c r="L1417" s="134"/>
      <c r="M1417" s="134"/>
      <c r="N1417" s="134"/>
      <c r="O1417" s="134"/>
      <c r="P1417" s="134"/>
      <c r="Q1417" s="134"/>
      <c r="R1417" s="134"/>
      <c r="T1417" s="219"/>
      <c r="V1417" s="225"/>
      <c r="X1417" s="222"/>
    </row>
    <row r="1418" spans="1:26" ht="9.75" customHeight="1">
      <c r="A1418" s="229">
        <v>234</v>
      </c>
      <c r="B1418" s="230" t="s">
        <v>113</v>
      </c>
      <c r="C1418" s="231" t="s">
        <v>114</v>
      </c>
      <c r="D1418" s="232" t="s">
        <v>74</v>
      </c>
      <c r="E1418" s="233">
        <v>40</v>
      </c>
      <c r="F1418" s="227">
        <v>0.84138478180477594</v>
      </c>
      <c r="G1418" s="226"/>
      <c r="H1418" s="228"/>
      <c r="I1418" s="134"/>
      <c r="J1418" s="134"/>
      <c r="K1418" s="134"/>
      <c r="L1418" s="134"/>
      <c r="M1418" s="134"/>
      <c r="N1418" s="134"/>
      <c r="O1418" s="134"/>
      <c r="P1418" s="134"/>
      <c r="Q1418" s="134"/>
      <c r="R1418" s="134"/>
      <c r="T1418" s="217">
        <f>+H1418</f>
        <v>0</v>
      </c>
      <c r="V1418" s="223">
        <f>+F1418</f>
        <v>0.84138478180477594</v>
      </c>
      <c r="X1418" s="220" t="e">
        <f>V1418*$X$8</f>
        <v>#REF!</v>
      </c>
    </row>
    <row r="1419" spans="1:26" ht="9.75" customHeight="1">
      <c r="A1419" s="229"/>
      <c r="B1419" s="230"/>
      <c r="C1419" s="231"/>
      <c r="D1419" s="232"/>
      <c r="E1419" s="233"/>
      <c r="F1419" s="227"/>
      <c r="G1419" s="226"/>
      <c r="H1419" s="228"/>
      <c r="I1419" s="134"/>
      <c r="J1419" s="134"/>
      <c r="K1419" s="134"/>
      <c r="L1419" s="134"/>
      <c r="M1419" s="134"/>
      <c r="N1419" s="134"/>
      <c r="O1419" s="134"/>
      <c r="P1419" s="134"/>
      <c r="Q1419" s="134"/>
      <c r="R1419" s="134"/>
      <c r="T1419" s="218"/>
      <c r="V1419" s="224"/>
      <c r="X1419" s="221"/>
    </row>
    <row r="1420" spans="1:26" ht="9.75" customHeight="1">
      <c r="A1420" s="229"/>
      <c r="B1420" s="230"/>
      <c r="C1420" s="231"/>
      <c r="D1420" s="232"/>
      <c r="E1420" s="233"/>
      <c r="F1420" s="227"/>
      <c r="G1420" s="226"/>
      <c r="H1420" s="228"/>
      <c r="I1420" s="134"/>
      <c r="J1420" s="134"/>
      <c r="K1420" s="134"/>
      <c r="L1420" s="134"/>
      <c r="M1420" s="134"/>
      <c r="N1420" s="134"/>
      <c r="O1420" s="134"/>
      <c r="P1420" s="134"/>
      <c r="Q1420" s="134"/>
      <c r="R1420" s="134"/>
      <c r="T1420" s="218"/>
      <c r="V1420" s="224"/>
      <c r="X1420" s="221"/>
    </row>
    <row r="1421" spans="1:26" ht="9.75" customHeight="1">
      <c r="A1421" s="229"/>
      <c r="B1421" s="230"/>
      <c r="C1421" s="231"/>
      <c r="D1421" s="232"/>
      <c r="E1421" s="233"/>
      <c r="F1421" s="227"/>
      <c r="G1421" s="226"/>
      <c r="H1421" s="228"/>
      <c r="I1421" s="134"/>
      <c r="J1421" s="134"/>
      <c r="K1421" s="134"/>
      <c r="L1421" s="134"/>
      <c r="M1421" s="134"/>
      <c r="N1421" s="134"/>
      <c r="O1421" s="134"/>
      <c r="P1421" s="134"/>
      <c r="Q1421" s="134"/>
      <c r="R1421" s="134"/>
      <c r="T1421" s="218"/>
      <c r="V1421" s="224"/>
      <c r="X1421" s="221"/>
    </row>
    <row r="1422" spans="1:26" ht="9.75" customHeight="1">
      <c r="A1422" s="229"/>
      <c r="B1422" s="230"/>
      <c r="C1422" s="231"/>
      <c r="D1422" s="232"/>
      <c r="E1422" s="233"/>
      <c r="F1422" s="227"/>
      <c r="G1422" s="226"/>
      <c r="H1422" s="228"/>
      <c r="I1422" s="134"/>
      <c r="J1422" s="134"/>
      <c r="K1422" s="134"/>
      <c r="L1422" s="134"/>
      <c r="M1422" s="134"/>
      <c r="N1422" s="134"/>
      <c r="O1422" s="134"/>
      <c r="P1422" s="134"/>
      <c r="Q1422" s="134"/>
      <c r="R1422" s="134"/>
      <c r="T1422" s="219"/>
      <c r="V1422" s="225"/>
      <c r="X1422" s="222"/>
    </row>
    <row r="1423" spans="1:26" ht="23.25" customHeight="1">
      <c r="A1423" s="114"/>
      <c r="B1423" s="119"/>
      <c r="C1423" s="120" t="s">
        <v>143</v>
      </c>
      <c r="D1423" s="128">
        <v>96.535632326227471</v>
      </c>
      <c r="E1423" s="121" t="s">
        <v>70</v>
      </c>
      <c r="F1423" s="122"/>
      <c r="G1423" s="123"/>
      <c r="H1423" s="124"/>
      <c r="I1423" s="135"/>
      <c r="J1423" s="135"/>
      <c r="K1423" s="135"/>
      <c r="L1423" s="135"/>
      <c r="M1423" s="135"/>
      <c r="N1423" s="135"/>
      <c r="O1423" s="135"/>
      <c r="P1423" s="135"/>
      <c r="Q1423" s="135"/>
      <c r="R1423" s="135"/>
      <c r="T1423" s="127">
        <f>SUM(T1353:T1422)</f>
        <v>0</v>
      </c>
      <c r="V1423" s="125"/>
      <c r="W1423" s="6"/>
      <c r="X1423" s="6"/>
      <c r="Z1423" s="5"/>
    </row>
    <row r="1424" spans="1:26" ht="24.75" customHeight="1">
      <c r="A1424" s="114"/>
      <c r="B1424" s="119"/>
      <c r="C1424" s="120" t="s">
        <v>19</v>
      </c>
      <c r="D1424" s="128"/>
      <c r="E1424" s="121"/>
      <c r="F1424" s="122"/>
      <c r="G1424" s="123"/>
      <c r="H1424" s="124"/>
      <c r="I1424" s="135"/>
      <c r="J1424" s="135"/>
      <c r="K1424" s="135"/>
      <c r="L1424" s="135"/>
      <c r="M1424" s="135"/>
      <c r="N1424" s="135"/>
      <c r="O1424" s="135"/>
      <c r="P1424" s="135"/>
      <c r="Q1424" s="135"/>
      <c r="R1424" s="135"/>
      <c r="T1424" s="127">
        <f>+H1424</f>
        <v>0</v>
      </c>
      <c r="V1424" s="125"/>
      <c r="W1424" s="6"/>
      <c r="X1424" s="6"/>
    </row>
    <row r="1425" spans="1:24" ht="9.75" customHeight="1">
      <c r="A1425" s="232"/>
      <c r="B1425" s="230"/>
      <c r="C1425" s="236" t="s">
        <v>125</v>
      </c>
      <c r="D1425" s="232"/>
      <c r="E1425" s="239"/>
      <c r="F1425" s="227">
        <v>0</v>
      </c>
      <c r="G1425" s="226"/>
      <c r="H1425" s="228"/>
      <c r="I1425" s="134"/>
      <c r="J1425" s="134"/>
      <c r="K1425" s="134"/>
      <c r="L1425" s="134"/>
      <c r="M1425" s="134"/>
      <c r="N1425" s="134"/>
      <c r="O1425" s="134"/>
      <c r="P1425" s="134"/>
      <c r="Q1425" s="134"/>
      <c r="R1425" s="134"/>
      <c r="T1425" s="217">
        <f>+H1425</f>
        <v>0</v>
      </c>
      <c r="V1425" s="223">
        <f>+F1425</f>
        <v>0</v>
      </c>
      <c r="X1425" s="220" t="e">
        <f>V1425*$X$8</f>
        <v>#REF!</v>
      </c>
    </row>
    <row r="1426" spans="1:24" ht="9.75" customHeight="1">
      <c r="A1426" s="232"/>
      <c r="B1426" s="230"/>
      <c r="C1426" s="237"/>
      <c r="D1426" s="232"/>
      <c r="E1426" s="239"/>
      <c r="F1426" s="227"/>
      <c r="G1426" s="226"/>
      <c r="H1426" s="228"/>
      <c r="I1426" s="134"/>
      <c r="J1426" s="134"/>
      <c r="K1426" s="134"/>
      <c r="L1426" s="134"/>
      <c r="M1426" s="134"/>
      <c r="N1426" s="134"/>
      <c r="O1426" s="134"/>
      <c r="P1426" s="134"/>
      <c r="Q1426" s="134"/>
      <c r="R1426" s="134"/>
      <c r="T1426" s="218"/>
      <c r="V1426" s="224"/>
      <c r="X1426" s="221"/>
    </row>
    <row r="1427" spans="1:24" ht="9.75" customHeight="1">
      <c r="A1427" s="232"/>
      <c r="B1427" s="230"/>
      <c r="C1427" s="237"/>
      <c r="D1427" s="232"/>
      <c r="E1427" s="239"/>
      <c r="F1427" s="227"/>
      <c r="G1427" s="226"/>
      <c r="H1427" s="228"/>
      <c r="I1427" s="134"/>
      <c r="J1427" s="134"/>
      <c r="K1427" s="134"/>
      <c r="L1427" s="134"/>
      <c r="M1427" s="134"/>
      <c r="N1427" s="134"/>
      <c r="O1427" s="134"/>
      <c r="P1427" s="134"/>
      <c r="Q1427" s="134"/>
      <c r="R1427" s="134"/>
      <c r="T1427" s="218"/>
      <c r="V1427" s="224"/>
      <c r="X1427" s="221"/>
    </row>
    <row r="1428" spans="1:24" ht="9.75" customHeight="1">
      <c r="A1428" s="232"/>
      <c r="B1428" s="230"/>
      <c r="C1428" s="237"/>
      <c r="D1428" s="232"/>
      <c r="E1428" s="239"/>
      <c r="F1428" s="227"/>
      <c r="G1428" s="226"/>
      <c r="H1428" s="228"/>
      <c r="I1428" s="134"/>
      <c r="J1428" s="134"/>
      <c r="K1428" s="134"/>
      <c r="L1428" s="134"/>
      <c r="M1428" s="134"/>
      <c r="N1428" s="134"/>
      <c r="O1428" s="134"/>
      <c r="P1428" s="134"/>
      <c r="Q1428" s="134"/>
      <c r="R1428" s="134"/>
      <c r="T1428" s="218"/>
      <c r="V1428" s="224"/>
      <c r="X1428" s="221"/>
    </row>
    <row r="1429" spans="1:24" ht="9.75" customHeight="1">
      <c r="A1429" s="232"/>
      <c r="B1429" s="230"/>
      <c r="C1429" s="238"/>
      <c r="D1429" s="232"/>
      <c r="E1429" s="239"/>
      <c r="F1429" s="227"/>
      <c r="G1429" s="226"/>
      <c r="H1429" s="228"/>
      <c r="I1429" s="134"/>
      <c r="J1429" s="134"/>
      <c r="K1429" s="134"/>
      <c r="L1429" s="134"/>
      <c r="M1429" s="134"/>
      <c r="N1429" s="134"/>
      <c r="O1429" s="134"/>
      <c r="P1429" s="134"/>
      <c r="Q1429" s="134"/>
      <c r="R1429" s="134"/>
      <c r="T1429" s="219"/>
      <c r="V1429" s="225"/>
      <c r="X1429" s="222"/>
    </row>
    <row r="1430" spans="1:24" ht="9.75" customHeight="1">
      <c r="A1430" s="173"/>
      <c r="B1430" s="234"/>
      <c r="C1430" s="255" t="s">
        <v>12</v>
      </c>
      <c r="D1430" s="173"/>
      <c r="E1430" s="235"/>
      <c r="F1430" s="227">
        <v>0</v>
      </c>
      <c r="G1430" s="226"/>
      <c r="H1430" s="228"/>
      <c r="I1430" s="134"/>
      <c r="J1430" s="134"/>
      <c r="K1430" s="134"/>
      <c r="L1430" s="134"/>
      <c r="M1430" s="134"/>
      <c r="N1430" s="134"/>
      <c r="O1430" s="134"/>
      <c r="P1430" s="134"/>
      <c r="Q1430" s="134"/>
      <c r="R1430" s="134"/>
      <c r="T1430" s="217">
        <f>+H1430</f>
        <v>0</v>
      </c>
      <c r="V1430" s="223">
        <f>+F1430</f>
        <v>0</v>
      </c>
      <c r="X1430" s="220" t="e">
        <f>V1430*$X$8</f>
        <v>#REF!</v>
      </c>
    </row>
    <row r="1431" spans="1:24" ht="9.75" customHeight="1">
      <c r="A1431" s="173"/>
      <c r="B1431" s="234"/>
      <c r="C1431" s="255"/>
      <c r="D1431" s="173"/>
      <c r="E1431" s="235"/>
      <c r="F1431" s="227"/>
      <c r="G1431" s="226"/>
      <c r="H1431" s="228"/>
      <c r="I1431" s="134"/>
      <c r="J1431" s="134"/>
      <c r="K1431" s="134"/>
      <c r="L1431" s="134"/>
      <c r="M1431" s="134"/>
      <c r="N1431" s="134"/>
      <c r="O1431" s="134"/>
      <c r="P1431" s="134"/>
      <c r="Q1431" s="134"/>
      <c r="R1431" s="134"/>
      <c r="T1431" s="218"/>
      <c r="V1431" s="224"/>
      <c r="X1431" s="221"/>
    </row>
    <row r="1432" spans="1:24" ht="9.75" customHeight="1">
      <c r="A1432" s="173"/>
      <c r="B1432" s="234"/>
      <c r="C1432" s="255"/>
      <c r="D1432" s="173"/>
      <c r="E1432" s="235"/>
      <c r="F1432" s="227"/>
      <c r="G1432" s="226"/>
      <c r="H1432" s="228"/>
      <c r="I1432" s="134"/>
      <c r="J1432" s="134"/>
      <c r="K1432" s="134"/>
      <c r="L1432" s="134"/>
      <c r="M1432" s="134"/>
      <c r="N1432" s="134"/>
      <c r="O1432" s="134"/>
      <c r="P1432" s="134"/>
      <c r="Q1432" s="134"/>
      <c r="R1432" s="134"/>
      <c r="T1432" s="218"/>
      <c r="V1432" s="224"/>
      <c r="X1432" s="221"/>
    </row>
    <row r="1433" spans="1:24" ht="9.75" customHeight="1">
      <c r="A1433" s="173"/>
      <c r="B1433" s="234"/>
      <c r="C1433" s="255"/>
      <c r="D1433" s="173"/>
      <c r="E1433" s="235"/>
      <c r="F1433" s="227"/>
      <c r="G1433" s="226"/>
      <c r="H1433" s="228"/>
      <c r="I1433" s="134"/>
      <c r="J1433" s="134"/>
      <c r="K1433" s="134"/>
      <c r="L1433" s="134"/>
      <c r="M1433" s="134"/>
      <c r="N1433" s="134"/>
      <c r="O1433" s="134"/>
      <c r="P1433" s="134"/>
      <c r="Q1433" s="134"/>
      <c r="R1433" s="134"/>
      <c r="T1433" s="218"/>
      <c r="V1433" s="224"/>
      <c r="X1433" s="221"/>
    </row>
    <row r="1434" spans="1:24" ht="9.75" customHeight="1">
      <c r="A1434" s="173"/>
      <c r="B1434" s="234"/>
      <c r="C1434" s="255"/>
      <c r="D1434" s="173"/>
      <c r="E1434" s="235"/>
      <c r="F1434" s="227"/>
      <c r="G1434" s="226"/>
      <c r="H1434" s="228"/>
      <c r="I1434" s="134"/>
      <c r="J1434" s="134"/>
      <c r="K1434" s="134"/>
      <c r="L1434" s="134"/>
      <c r="M1434" s="134"/>
      <c r="N1434" s="134"/>
      <c r="O1434" s="134"/>
      <c r="P1434" s="134"/>
      <c r="Q1434" s="134"/>
      <c r="R1434" s="134"/>
      <c r="T1434" s="219"/>
      <c r="V1434" s="225"/>
      <c r="X1434" s="222"/>
    </row>
    <row r="1435" spans="1:24" ht="9.75" customHeight="1">
      <c r="A1435" s="229">
        <v>235</v>
      </c>
      <c r="B1435" s="230" t="s">
        <v>72</v>
      </c>
      <c r="C1435" s="231" t="s">
        <v>73</v>
      </c>
      <c r="D1435" s="232" t="s">
        <v>74</v>
      </c>
      <c r="E1435" s="248">
        <v>1.98</v>
      </c>
      <c r="F1435" s="227">
        <v>0.42240325999999995</v>
      </c>
      <c r="G1435" s="226"/>
      <c r="H1435" s="228"/>
      <c r="I1435" s="134"/>
      <c r="J1435" s="134"/>
      <c r="K1435" s="134"/>
      <c r="L1435" s="134"/>
      <c r="M1435" s="134"/>
      <c r="N1435" s="134"/>
      <c r="O1435" s="134"/>
      <c r="P1435" s="134"/>
      <c r="Q1435" s="134"/>
      <c r="R1435" s="134"/>
      <c r="T1435" s="217">
        <f>+H1435</f>
        <v>0</v>
      </c>
      <c r="V1435" s="223">
        <f>+F1435</f>
        <v>0.42240325999999995</v>
      </c>
      <c r="X1435" s="220" t="e">
        <f>V1435*$X$8</f>
        <v>#REF!</v>
      </c>
    </row>
    <row r="1436" spans="1:24" ht="9.75" customHeight="1">
      <c r="A1436" s="229"/>
      <c r="B1436" s="230"/>
      <c r="C1436" s="231"/>
      <c r="D1436" s="232"/>
      <c r="E1436" s="248"/>
      <c r="F1436" s="227"/>
      <c r="G1436" s="226"/>
      <c r="H1436" s="228"/>
      <c r="I1436" s="134"/>
      <c r="J1436" s="134"/>
      <c r="K1436" s="134"/>
      <c r="L1436" s="134"/>
      <c r="M1436" s="134"/>
      <c r="N1436" s="134"/>
      <c r="O1436" s="134"/>
      <c r="P1436" s="134"/>
      <c r="Q1436" s="134"/>
      <c r="R1436" s="134"/>
      <c r="T1436" s="218"/>
      <c r="V1436" s="224"/>
      <c r="X1436" s="221"/>
    </row>
    <row r="1437" spans="1:24" ht="9.75" customHeight="1">
      <c r="A1437" s="229"/>
      <c r="B1437" s="230"/>
      <c r="C1437" s="231"/>
      <c r="D1437" s="232"/>
      <c r="E1437" s="248"/>
      <c r="F1437" s="227"/>
      <c r="G1437" s="226"/>
      <c r="H1437" s="228"/>
      <c r="I1437" s="134"/>
      <c r="J1437" s="134"/>
      <c r="K1437" s="134"/>
      <c r="L1437" s="134"/>
      <c r="M1437" s="134"/>
      <c r="N1437" s="134"/>
      <c r="O1437" s="134"/>
      <c r="P1437" s="134"/>
      <c r="Q1437" s="134"/>
      <c r="R1437" s="134"/>
      <c r="T1437" s="218"/>
      <c r="V1437" s="224"/>
      <c r="X1437" s="221"/>
    </row>
    <row r="1438" spans="1:24" ht="9.75" customHeight="1">
      <c r="A1438" s="229"/>
      <c r="B1438" s="230"/>
      <c r="C1438" s="231"/>
      <c r="D1438" s="232"/>
      <c r="E1438" s="248"/>
      <c r="F1438" s="227"/>
      <c r="G1438" s="226"/>
      <c r="H1438" s="228"/>
      <c r="I1438" s="134"/>
      <c r="J1438" s="134"/>
      <c r="K1438" s="134"/>
      <c r="L1438" s="134"/>
      <c r="M1438" s="134"/>
      <c r="N1438" s="134"/>
      <c r="O1438" s="134"/>
      <c r="P1438" s="134"/>
      <c r="Q1438" s="134"/>
      <c r="R1438" s="134"/>
      <c r="T1438" s="218"/>
      <c r="V1438" s="224"/>
      <c r="X1438" s="221"/>
    </row>
    <row r="1439" spans="1:24" ht="9.75" customHeight="1">
      <c r="A1439" s="229"/>
      <c r="B1439" s="230"/>
      <c r="C1439" s="231"/>
      <c r="D1439" s="232"/>
      <c r="E1439" s="248"/>
      <c r="F1439" s="227"/>
      <c r="G1439" s="226"/>
      <c r="H1439" s="228"/>
      <c r="I1439" s="134"/>
      <c r="J1439" s="134"/>
      <c r="K1439" s="134"/>
      <c r="L1439" s="134"/>
      <c r="M1439" s="134"/>
      <c r="N1439" s="134"/>
      <c r="O1439" s="134"/>
      <c r="P1439" s="134"/>
      <c r="Q1439" s="134"/>
      <c r="R1439" s="134"/>
      <c r="T1439" s="219"/>
      <c r="V1439" s="225"/>
      <c r="X1439" s="222"/>
    </row>
    <row r="1440" spans="1:24" ht="9.75" customHeight="1">
      <c r="A1440" s="252">
        <v>236</v>
      </c>
      <c r="B1440" s="230" t="s">
        <v>75</v>
      </c>
      <c r="C1440" s="231" t="s">
        <v>76</v>
      </c>
      <c r="D1440" s="232" t="s">
        <v>77</v>
      </c>
      <c r="E1440" s="248">
        <v>9.9000000000000005E-2</v>
      </c>
      <c r="F1440" s="227">
        <v>15.792288999999998</v>
      </c>
      <c r="G1440" s="226"/>
      <c r="H1440" s="228"/>
      <c r="I1440" s="134"/>
      <c r="J1440" s="134"/>
      <c r="K1440" s="134"/>
      <c r="L1440" s="134"/>
      <c r="M1440" s="134"/>
      <c r="N1440" s="134"/>
      <c r="O1440" s="134"/>
      <c r="P1440" s="134"/>
      <c r="Q1440" s="134"/>
      <c r="R1440" s="134"/>
      <c r="T1440" s="217">
        <f>+H1440</f>
        <v>0</v>
      </c>
      <c r="V1440" s="223">
        <f>+F1440</f>
        <v>15.792288999999998</v>
      </c>
      <c r="X1440" s="220" t="e">
        <f>V1440*$X$8</f>
        <v>#REF!</v>
      </c>
    </row>
    <row r="1441" spans="1:24" ht="9.75" customHeight="1">
      <c r="A1441" s="253"/>
      <c r="B1441" s="230"/>
      <c r="C1441" s="231"/>
      <c r="D1441" s="232"/>
      <c r="E1441" s="248"/>
      <c r="F1441" s="227"/>
      <c r="G1441" s="226"/>
      <c r="H1441" s="228"/>
      <c r="I1441" s="134"/>
      <c r="J1441" s="134"/>
      <c r="K1441" s="134"/>
      <c r="L1441" s="134"/>
      <c r="M1441" s="134"/>
      <c r="N1441" s="134"/>
      <c r="O1441" s="134"/>
      <c r="P1441" s="134"/>
      <c r="Q1441" s="134"/>
      <c r="R1441" s="134"/>
      <c r="T1441" s="218"/>
      <c r="V1441" s="224"/>
      <c r="X1441" s="221"/>
    </row>
    <row r="1442" spans="1:24" ht="9.75" customHeight="1">
      <c r="A1442" s="253"/>
      <c r="B1442" s="230"/>
      <c r="C1442" s="231"/>
      <c r="D1442" s="232"/>
      <c r="E1442" s="248"/>
      <c r="F1442" s="227"/>
      <c r="G1442" s="226"/>
      <c r="H1442" s="228"/>
      <c r="I1442" s="134"/>
      <c r="J1442" s="134"/>
      <c r="K1442" s="134"/>
      <c r="L1442" s="134"/>
      <c r="M1442" s="134"/>
      <c r="N1442" s="134"/>
      <c r="O1442" s="134"/>
      <c r="P1442" s="134"/>
      <c r="Q1442" s="134"/>
      <c r="R1442" s="134"/>
      <c r="T1442" s="218"/>
      <c r="V1442" s="224"/>
      <c r="X1442" s="221"/>
    </row>
    <row r="1443" spans="1:24" ht="9.75" customHeight="1">
      <c r="A1443" s="253"/>
      <c r="B1443" s="230"/>
      <c r="C1443" s="231"/>
      <c r="D1443" s="232"/>
      <c r="E1443" s="248"/>
      <c r="F1443" s="227"/>
      <c r="G1443" s="226"/>
      <c r="H1443" s="228"/>
      <c r="I1443" s="134"/>
      <c r="J1443" s="134"/>
      <c r="K1443" s="134"/>
      <c r="L1443" s="134"/>
      <c r="M1443" s="134"/>
      <c r="N1443" s="134"/>
      <c r="O1443" s="134"/>
      <c r="P1443" s="134"/>
      <c r="Q1443" s="134"/>
      <c r="R1443" s="134"/>
      <c r="T1443" s="218"/>
      <c r="V1443" s="224"/>
      <c r="X1443" s="221"/>
    </row>
    <row r="1444" spans="1:24" ht="9.75" customHeight="1">
      <c r="A1444" s="254"/>
      <c r="B1444" s="230"/>
      <c r="C1444" s="231"/>
      <c r="D1444" s="232"/>
      <c r="E1444" s="248"/>
      <c r="F1444" s="227"/>
      <c r="G1444" s="226"/>
      <c r="H1444" s="228"/>
      <c r="I1444" s="134"/>
      <c r="J1444" s="134"/>
      <c r="K1444" s="134"/>
      <c r="L1444" s="134"/>
      <c r="M1444" s="134"/>
      <c r="N1444" s="134"/>
      <c r="O1444" s="134"/>
      <c r="P1444" s="134"/>
      <c r="Q1444" s="134"/>
      <c r="R1444" s="134"/>
      <c r="T1444" s="219"/>
      <c r="V1444" s="225"/>
      <c r="X1444" s="222"/>
    </row>
    <row r="1445" spans="1:24" ht="9.75" customHeight="1">
      <c r="A1445" s="252">
        <v>237</v>
      </c>
      <c r="B1445" s="230" t="s">
        <v>78</v>
      </c>
      <c r="C1445" s="231" t="s">
        <v>79</v>
      </c>
      <c r="D1445" s="232" t="s">
        <v>80</v>
      </c>
      <c r="E1445" s="248">
        <v>4</v>
      </c>
      <c r="F1445" s="227">
        <v>0.45559117999999998</v>
      </c>
      <c r="G1445" s="226"/>
      <c r="H1445" s="228"/>
      <c r="I1445" s="134"/>
      <c r="J1445" s="134"/>
      <c r="K1445" s="134"/>
      <c r="L1445" s="134"/>
      <c r="M1445" s="134"/>
      <c r="N1445" s="134"/>
      <c r="O1445" s="134"/>
      <c r="P1445" s="134"/>
      <c r="Q1445" s="134"/>
      <c r="R1445" s="134"/>
      <c r="T1445" s="217">
        <f>+H1445</f>
        <v>0</v>
      </c>
      <c r="V1445" s="223">
        <f>+F1445</f>
        <v>0.45559117999999998</v>
      </c>
      <c r="X1445" s="220" t="e">
        <f>V1445*$X$8</f>
        <v>#REF!</v>
      </c>
    </row>
    <row r="1446" spans="1:24" ht="9.75" customHeight="1">
      <c r="A1446" s="253"/>
      <c r="B1446" s="230"/>
      <c r="C1446" s="231"/>
      <c r="D1446" s="232"/>
      <c r="E1446" s="248"/>
      <c r="F1446" s="227"/>
      <c r="G1446" s="226"/>
      <c r="H1446" s="228"/>
      <c r="I1446" s="134"/>
      <c r="J1446" s="134"/>
      <c r="K1446" s="134"/>
      <c r="L1446" s="134"/>
      <c r="M1446" s="134"/>
      <c r="N1446" s="134"/>
      <c r="O1446" s="134"/>
      <c r="P1446" s="134"/>
      <c r="Q1446" s="134"/>
      <c r="R1446" s="134"/>
      <c r="T1446" s="218"/>
      <c r="V1446" s="224"/>
      <c r="X1446" s="221"/>
    </row>
    <row r="1447" spans="1:24" ht="9.75" customHeight="1">
      <c r="A1447" s="253"/>
      <c r="B1447" s="230"/>
      <c r="C1447" s="231"/>
      <c r="D1447" s="232"/>
      <c r="E1447" s="248"/>
      <c r="F1447" s="227"/>
      <c r="G1447" s="226"/>
      <c r="H1447" s="228"/>
      <c r="I1447" s="134"/>
      <c r="J1447" s="134"/>
      <c r="K1447" s="134"/>
      <c r="L1447" s="134"/>
      <c r="M1447" s="134"/>
      <c r="N1447" s="134"/>
      <c r="O1447" s="134"/>
      <c r="P1447" s="134"/>
      <c r="Q1447" s="134"/>
      <c r="R1447" s="134"/>
      <c r="T1447" s="218"/>
      <c r="V1447" s="224"/>
      <c r="X1447" s="221"/>
    </row>
    <row r="1448" spans="1:24" ht="9.75" customHeight="1">
      <c r="A1448" s="253"/>
      <c r="B1448" s="230"/>
      <c r="C1448" s="231"/>
      <c r="D1448" s="232"/>
      <c r="E1448" s="248"/>
      <c r="F1448" s="227"/>
      <c r="G1448" s="226"/>
      <c r="H1448" s="228"/>
      <c r="I1448" s="134"/>
      <c r="J1448" s="134"/>
      <c r="K1448" s="134"/>
      <c r="L1448" s="134"/>
      <c r="M1448" s="134"/>
      <c r="N1448" s="134"/>
      <c r="O1448" s="134"/>
      <c r="P1448" s="134"/>
      <c r="Q1448" s="134"/>
      <c r="R1448" s="134"/>
      <c r="T1448" s="218"/>
      <c r="V1448" s="224"/>
      <c r="X1448" s="221"/>
    </row>
    <row r="1449" spans="1:24" ht="9.75" customHeight="1">
      <c r="A1449" s="254"/>
      <c r="B1449" s="230"/>
      <c r="C1449" s="231"/>
      <c r="D1449" s="232"/>
      <c r="E1449" s="248"/>
      <c r="F1449" s="227"/>
      <c r="G1449" s="226"/>
      <c r="H1449" s="228"/>
      <c r="I1449" s="134"/>
      <c r="J1449" s="134"/>
      <c r="K1449" s="134"/>
      <c r="L1449" s="134"/>
      <c r="M1449" s="134"/>
      <c r="N1449" s="134"/>
      <c r="O1449" s="134"/>
      <c r="P1449" s="134"/>
      <c r="Q1449" s="134"/>
      <c r="R1449" s="134"/>
      <c r="T1449" s="219"/>
      <c r="V1449" s="225"/>
      <c r="X1449" s="222"/>
    </row>
    <row r="1450" spans="1:24" ht="9.75" customHeight="1">
      <c r="A1450" s="252">
        <v>238</v>
      </c>
      <c r="B1450" s="230" t="s">
        <v>81</v>
      </c>
      <c r="C1450" s="231" t="s">
        <v>82</v>
      </c>
      <c r="D1450" s="232" t="s">
        <v>77</v>
      </c>
      <c r="E1450" s="248">
        <v>0.1</v>
      </c>
      <c r="F1450" s="227">
        <v>11.890155</v>
      </c>
      <c r="G1450" s="226"/>
      <c r="H1450" s="228"/>
      <c r="I1450" s="134"/>
      <c r="J1450" s="134"/>
      <c r="K1450" s="134"/>
      <c r="L1450" s="134"/>
      <c r="M1450" s="134"/>
      <c r="N1450" s="134"/>
      <c r="O1450" s="134"/>
      <c r="P1450" s="134"/>
      <c r="Q1450" s="134"/>
      <c r="R1450" s="134"/>
      <c r="T1450" s="217">
        <f>+H1450</f>
        <v>0</v>
      </c>
      <c r="V1450" s="223">
        <f>+F1450</f>
        <v>11.890155</v>
      </c>
      <c r="X1450" s="220" t="e">
        <f>V1450*$X$8</f>
        <v>#REF!</v>
      </c>
    </row>
    <row r="1451" spans="1:24" ht="9.75" customHeight="1">
      <c r="A1451" s="253"/>
      <c r="B1451" s="230"/>
      <c r="C1451" s="231"/>
      <c r="D1451" s="232"/>
      <c r="E1451" s="248"/>
      <c r="F1451" s="227"/>
      <c r="G1451" s="226"/>
      <c r="H1451" s="228"/>
      <c r="I1451" s="134"/>
      <c r="J1451" s="134"/>
      <c r="K1451" s="134"/>
      <c r="L1451" s="134"/>
      <c r="M1451" s="134"/>
      <c r="N1451" s="134"/>
      <c r="O1451" s="134"/>
      <c r="P1451" s="134"/>
      <c r="Q1451" s="134"/>
      <c r="R1451" s="134"/>
      <c r="T1451" s="218"/>
      <c r="V1451" s="224"/>
      <c r="X1451" s="221"/>
    </row>
    <row r="1452" spans="1:24" ht="9.75" customHeight="1">
      <c r="A1452" s="253"/>
      <c r="B1452" s="230"/>
      <c r="C1452" s="231"/>
      <c r="D1452" s="232"/>
      <c r="E1452" s="248"/>
      <c r="F1452" s="227"/>
      <c r="G1452" s="226"/>
      <c r="H1452" s="228"/>
      <c r="I1452" s="134"/>
      <c r="J1452" s="134"/>
      <c r="K1452" s="134"/>
      <c r="L1452" s="134"/>
      <c r="M1452" s="134"/>
      <c r="N1452" s="134"/>
      <c r="O1452" s="134"/>
      <c r="P1452" s="134"/>
      <c r="Q1452" s="134"/>
      <c r="R1452" s="134"/>
      <c r="T1452" s="218"/>
      <c r="V1452" s="224"/>
      <c r="X1452" s="221"/>
    </row>
    <row r="1453" spans="1:24" ht="9.75" customHeight="1">
      <c r="A1453" s="253"/>
      <c r="B1453" s="230"/>
      <c r="C1453" s="231"/>
      <c r="D1453" s="232"/>
      <c r="E1453" s="248"/>
      <c r="F1453" s="227"/>
      <c r="G1453" s="226"/>
      <c r="H1453" s="228"/>
      <c r="I1453" s="134"/>
      <c r="J1453" s="134"/>
      <c r="K1453" s="134"/>
      <c r="L1453" s="134"/>
      <c r="M1453" s="134"/>
      <c r="N1453" s="134"/>
      <c r="O1453" s="134"/>
      <c r="P1453" s="134"/>
      <c r="Q1453" s="134"/>
      <c r="R1453" s="134"/>
      <c r="T1453" s="218"/>
      <c r="V1453" s="224"/>
      <c r="X1453" s="221"/>
    </row>
    <row r="1454" spans="1:24" ht="9.75" customHeight="1">
      <c r="A1454" s="254"/>
      <c r="B1454" s="230"/>
      <c r="C1454" s="231"/>
      <c r="D1454" s="232"/>
      <c r="E1454" s="248"/>
      <c r="F1454" s="227"/>
      <c r="G1454" s="226"/>
      <c r="H1454" s="228"/>
      <c r="I1454" s="134"/>
      <c r="J1454" s="134"/>
      <c r="K1454" s="134"/>
      <c r="L1454" s="134"/>
      <c r="M1454" s="134"/>
      <c r="N1454" s="134"/>
      <c r="O1454" s="134"/>
      <c r="P1454" s="134"/>
      <c r="Q1454" s="134"/>
      <c r="R1454" s="134"/>
      <c r="T1454" s="219"/>
      <c r="V1454" s="225"/>
      <c r="X1454" s="222"/>
    </row>
    <row r="1455" spans="1:24" ht="9.75" customHeight="1">
      <c r="A1455" s="252">
        <v>239</v>
      </c>
      <c r="B1455" s="230" t="s">
        <v>83</v>
      </c>
      <c r="C1455" s="231" t="s">
        <v>84</v>
      </c>
      <c r="D1455" s="232" t="s">
        <v>85</v>
      </c>
      <c r="E1455" s="239">
        <v>0.43363999999999997</v>
      </c>
      <c r="F1455" s="227">
        <v>3.3333540000000004</v>
      </c>
      <c r="G1455" s="226"/>
      <c r="H1455" s="228"/>
      <c r="I1455" s="134"/>
      <c r="J1455" s="134"/>
      <c r="K1455" s="134"/>
      <c r="L1455" s="134"/>
      <c r="M1455" s="134"/>
      <c r="N1455" s="134"/>
      <c r="O1455" s="134"/>
      <c r="P1455" s="134"/>
      <c r="Q1455" s="134"/>
      <c r="R1455" s="134"/>
      <c r="T1455" s="217">
        <f>+H1455</f>
        <v>0</v>
      </c>
      <c r="V1455" s="223">
        <f>+F1455</f>
        <v>3.3333540000000004</v>
      </c>
      <c r="X1455" s="220" t="e">
        <f>V1455*$X$8</f>
        <v>#REF!</v>
      </c>
    </row>
    <row r="1456" spans="1:24" ht="9.75" customHeight="1">
      <c r="A1456" s="253"/>
      <c r="B1456" s="230"/>
      <c r="C1456" s="231"/>
      <c r="D1456" s="232"/>
      <c r="E1456" s="239"/>
      <c r="F1456" s="227"/>
      <c r="G1456" s="226"/>
      <c r="H1456" s="228"/>
      <c r="I1456" s="134"/>
      <c r="J1456" s="134"/>
      <c r="K1456" s="134"/>
      <c r="L1456" s="134"/>
      <c r="M1456" s="134"/>
      <c r="N1456" s="134"/>
      <c r="O1456" s="134"/>
      <c r="P1456" s="134"/>
      <c r="Q1456" s="134"/>
      <c r="R1456" s="134"/>
      <c r="T1456" s="218"/>
      <c r="V1456" s="224"/>
      <c r="X1456" s="221"/>
    </row>
    <row r="1457" spans="1:24" ht="9.75" customHeight="1">
      <c r="A1457" s="253"/>
      <c r="B1457" s="230"/>
      <c r="C1457" s="231"/>
      <c r="D1457" s="232"/>
      <c r="E1457" s="239"/>
      <c r="F1457" s="227"/>
      <c r="G1457" s="226"/>
      <c r="H1457" s="228"/>
      <c r="I1457" s="134"/>
      <c r="J1457" s="134"/>
      <c r="K1457" s="134"/>
      <c r="L1457" s="134"/>
      <c r="M1457" s="134"/>
      <c r="N1457" s="134"/>
      <c r="O1457" s="134"/>
      <c r="P1457" s="134"/>
      <c r="Q1457" s="134"/>
      <c r="R1457" s="134"/>
      <c r="T1457" s="218"/>
      <c r="V1457" s="224"/>
      <c r="X1457" s="221"/>
    </row>
    <row r="1458" spans="1:24" ht="9.75" customHeight="1">
      <c r="A1458" s="253"/>
      <c r="B1458" s="230"/>
      <c r="C1458" s="231"/>
      <c r="D1458" s="232"/>
      <c r="E1458" s="239"/>
      <c r="F1458" s="227"/>
      <c r="G1458" s="226"/>
      <c r="H1458" s="228"/>
      <c r="I1458" s="134"/>
      <c r="J1458" s="134"/>
      <c r="K1458" s="134"/>
      <c r="L1458" s="134"/>
      <c r="M1458" s="134"/>
      <c r="N1458" s="134"/>
      <c r="O1458" s="134"/>
      <c r="P1458" s="134"/>
      <c r="Q1458" s="134"/>
      <c r="R1458" s="134"/>
      <c r="T1458" s="218"/>
      <c r="V1458" s="224"/>
      <c r="X1458" s="221"/>
    </row>
    <row r="1459" spans="1:24" ht="9.75" customHeight="1">
      <c r="A1459" s="254"/>
      <c r="B1459" s="230"/>
      <c r="C1459" s="231"/>
      <c r="D1459" s="232"/>
      <c r="E1459" s="239"/>
      <c r="F1459" s="227"/>
      <c r="G1459" s="226"/>
      <c r="H1459" s="228"/>
      <c r="I1459" s="134"/>
      <c r="J1459" s="134"/>
      <c r="K1459" s="134"/>
      <c r="L1459" s="134"/>
      <c r="M1459" s="134"/>
      <c r="N1459" s="134"/>
      <c r="O1459" s="134"/>
      <c r="P1459" s="134"/>
      <c r="Q1459" s="134"/>
      <c r="R1459" s="134"/>
      <c r="T1459" s="219"/>
      <c r="V1459" s="225"/>
      <c r="X1459" s="222"/>
    </row>
    <row r="1460" spans="1:24" ht="23.25" customHeight="1">
      <c r="A1460" s="114"/>
      <c r="B1460" s="119"/>
      <c r="C1460" s="120" t="s">
        <v>143</v>
      </c>
      <c r="D1460" s="126">
        <v>3.464367673772542</v>
      </c>
      <c r="E1460" s="121" t="s">
        <v>70</v>
      </c>
      <c r="F1460" s="122"/>
      <c r="G1460" s="123"/>
      <c r="H1460" s="124"/>
      <c r="I1460" s="135"/>
      <c r="J1460" s="135"/>
      <c r="K1460" s="135"/>
      <c r="L1460" s="135"/>
      <c r="M1460" s="135"/>
      <c r="N1460" s="135"/>
      <c r="O1460" s="135"/>
      <c r="P1460" s="135"/>
      <c r="Q1460" s="135"/>
      <c r="R1460" s="135"/>
      <c r="T1460" s="127">
        <f>SUM(T1430:T1459)</f>
        <v>0</v>
      </c>
      <c r="V1460" s="125"/>
      <c r="W1460" s="6"/>
      <c r="X1460" s="6"/>
    </row>
    <row r="1461" spans="1:24" ht="9.75" customHeight="1">
      <c r="A1461" s="229"/>
      <c r="B1461" s="230"/>
      <c r="C1461" s="251" t="s">
        <v>86</v>
      </c>
      <c r="D1461" s="232"/>
      <c r="E1461" s="239"/>
      <c r="F1461" s="227">
        <v>0</v>
      </c>
      <c r="G1461" s="226"/>
      <c r="H1461" s="228"/>
      <c r="I1461" s="134"/>
      <c r="J1461" s="134"/>
      <c r="K1461" s="134"/>
      <c r="L1461" s="134"/>
      <c r="M1461" s="134"/>
      <c r="N1461" s="134"/>
      <c r="O1461" s="134"/>
      <c r="P1461" s="134"/>
      <c r="Q1461" s="134"/>
      <c r="R1461" s="134"/>
      <c r="T1461" s="217">
        <f>+H1461</f>
        <v>0</v>
      </c>
      <c r="V1461" s="223">
        <f>+F1461</f>
        <v>0</v>
      </c>
      <c r="X1461" s="220" t="e">
        <f>V1461*$X$8</f>
        <v>#REF!</v>
      </c>
    </row>
    <row r="1462" spans="1:24" ht="9.75" customHeight="1">
      <c r="A1462" s="229"/>
      <c r="B1462" s="230"/>
      <c r="C1462" s="251"/>
      <c r="D1462" s="232"/>
      <c r="E1462" s="239"/>
      <c r="F1462" s="227"/>
      <c r="G1462" s="226"/>
      <c r="H1462" s="228"/>
      <c r="I1462" s="134"/>
      <c r="J1462" s="134"/>
      <c r="K1462" s="134"/>
      <c r="L1462" s="134"/>
      <c r="M1462" s="134"/>
      <c r="N1462" s="134"/>
      <c r="O1462" s="134"/>
      <c r="P1462" s="134"/>
      <c r="Q1462" s="134"/>
      <c r="R1462" s="134"/>
      <c r="T1462" s="218"/>
      <c r="V1462" s="224"/>
      <c r="X1462" s="221"/>
    </row>
    <row r="1463" spans="1:24" ht="9.75" customHeight="1">
      <c r="A1463" s="229"/>
      <c r="B1463" s="230"/>
      <c r="C1463" s="251"/>
      <c r="D1463" s="232"/>
      <c r="E1463" s="239"/>
      <c r="F1463" s="227"/>
      <c r="G1463" s="226"/>
      <c r="H1463" s="228"/>
      <c r="I1463" s="134"/>
      <c r="J1463" s="134"/>
      <c r="K1463" s="134"/>
      <c r="L1463" s="134"/>
      <c r="M1463" s="134"/>
      <c r="N1463" s="134"/>
      <c r="O1463" s="134"/>
      <c r="P1463" s="134"/>
      <c r="Q1463" s="134"/>
      <c r="R1463" s="134"/>
      <c r="T1463" s="218"/>
      <c r="V1463" s="224"/>
      <c r="X1463" s="221"/>
    </row>
    <row r="1464" spans="1:24" ht="9.75" customHeight="1">
      <c r="A1464" s="229"/>
      <c r="B1464" s="230"/>
      <c r="C1464" s="251"/>
      <c r="D1464" s="232"/>
      <c r="E1464" s="239"/>
      <c r="F1464" s="227"/>
      <c r="G1464" s="226"/>
      <c r="H1464" s="228"/>
      <c r="I1464" s="134"/>
      <c r="J1464" s="134"/>
      <c r="K1464" s="134"/>
      <c r="L1464" s="134"/>
      <c r="M1464" s="134"/>
      <c r="N1464" s="134"/>
      <c r="O1464" s="134"/>
      <c r="P1464" s="134"/>
      <c r="Q1464" s="134"/>
      <c r="R1464" s="134"/>
      <c r="T1464" s="218"/>
      <c r="V1464" s="224"/>
      <c r="X1464" s="221"/>
    </row>
    <row r="1465" spans="1:24" ht="7.5" customHeight="1">
      <c r="A1465" s="229"/>
      <c r="B1465" s="230"/>
      <c r="C1465" s="251"/>
      <c r="D1465" s="232"/>
      <c r="E1465" s="239"/>
      <c r="F1465" s="227"/>
      <c r="G1465" s="226"/>
      <c r="H1465" s="228"/>
      <c r="I1465" s="134"/>
      <c r="J1465" s="134"/>
      <c r="K1465" s="134"/>
      <c r="L1465" s="134"/>
      <c r="M1465" s="134"/>
      <c r="N1465" s="134"/>
      <c r="O1465" s="134"/>
      <c r="P1465" s="134"/>
      <c r="Q1465" s="134"/>
      <c r="R1465" s="134"/>
      <c r="T1465" s="219"/>
      <c r="V1465" s="225"/>
      <c r="X1465" s="222"/>
    </row>
    <row r="1466" spans="1:24" ht="9.75" customHeight="1">
      <c r="A1466" s="229">
        <v>240</v>
      </c>
      <c r="B1466" s="250" t="s">
        <v>87</v>
      </c>
      <c r="C1466" s="231" t="s">
        <v>88</v>
      </c>
      <c r="D1466" s="232" t="s">
        <v>85</v>
      </c>
      <c r="E1466" s="239">
        <v>6.9755999999999999E-2</v>
      </c>
      <c r="F1466" s="227">
        <v>74.129678924680007</v>
      </c>
      <c r="G1466" s="226"/>
      <c r="H1466" s="228"/>
      <c r="I1466" s="134"/>
      <c r="J1466" s="134"/>
      <c r="K1466" s="134"/>
      <c r="L1466" s="134"/>
      <c r="M1466" s="134"/>
      <c r="N1466" s="134"/>
      <c r="O1466" s="134"/>
      <c r="P1466" s="134"/>
      <c r="Q1466" s="134"/>
      <c r="R1466" s="134"/>
      <c r="T1466" s="217">
        <f>+H1466</f>
        <v>0</v>
      </c>
      <c r="V1466" s="223">
        <f>+F1466</f>
        <v>74.129678924680007</v>
      </c>
      <c r="X1466" s="220" t="e">
        <f>V1466*$X$8</f>
        <v>#REF!</v>
      </c>
    </row>
    <row r="1467" spans="1:24" ht="9.75" customHeight="1">
      <c r="A1467" s="229"/>
      <c r="B1467" s="231"/>
      <c r="C1467" s="231"/>
      <c r="D1467" s="232"/>
      <c r="E1467" s="239"/>
      <c r="F1467" s="227"/>
      <c r="G1467" s="226"/>
      <c r="H1467" s="228"/>
      <c r="I1467" s="134"/>
      <c r="J1467" s="134"/>
      <c r="K1467" s="134"/>
      <c r="L1467" s="134"/>
      <c r="M1467" s="134"/>
      <c r="N1467" s="134"/>
      <c r="O1467" s="134"/>
      <c r="P1467" s="134"/>
      <c r="Q1467" s="134"/>
      <c r="R1467" s="134"/>
      <c r="T1467" s="218"/>
      <c r="V1467" s="224"/>
      <c r="X1467" s="221"/>
    </row>
    <row r="1468" spans="1:24" ht="9.75" customHeight="1">
      <c r="A1468" s="229"/>
      <c r="B1468" s="231"/>
      <c r="C1468" s="231"/>
      <c r="D1468" s="232"/>
      <c r="E1468" s="239"/>
      <c r="F1468" s="227"/>
      <c r="G1468" s="226"/>
      <c r="H1468" s="228"/>
      <c r="I1468" s="134"/>
      <c r="J1468" s="134"/>
      <c r="K1468" s="134"/>
      <c r="L1468" s="134"/>
      <c r="M1468" s="134"/>
      <c r="N1468" s="134"/>
      <c r="O1468" s="134"/>
      <c r="P1468" s="134"/>
      <c r="Q1468" s="134"/>
      <c r="R1468" s="134"/>
      <c r="T1468" s="218"/>
      <c r="V1468" s="224"/>
      <c r="X1468" s="221"/>
    </row>
    <row r="1469" spans="1:24" ht="9.75" customHeight="1">
      <c r="A1469" s="229"/>
      <c r="B1469" s="231"/>
      <c r="C1469" s="231"/>
      <c r="D1469" s="232"/>
      <c r="E1469" s="239"/>
      <c r="F1469" s="227"/>
      <c r="G1469" s="226"/>
      <c r="H1469" s="228"/>
      <c r="I1469" s="134"/>
      <c r="J1469" s="134"/>
      <c r="K1469" s="134"/>
      <c r="L1469" s="134"/>
      <c r="M1469" s="134"/>
      <c r="N1469" s="134"/>
      <c r="O1469" s="134"/>
      <c r="P1469" s="134"/>
      <c r="Q1469" s="134"/>
      <c r="R1469" s="134"/>
      <c r="T1469" s="218"/>
      <c r="V1469" s="224"/>
      <c r="X1469" s="221"/>
    </row>
    <row r="1470" spans="1:24" ht="9.75" customHeight="1">
      <c r="A1470" s="229"/>
      <c r="B1470" s="231"/>
      <c r="C1470" s="231"/>
      <c r="D1470" s="232"/>
      <c r="E1470" s="239"/>
      <c r="F1470" s="227"/>
      <c r="G1470" s="226"/>
      <c r="H1470" s="228"/>
      <c r="I1470" s="134"/>
      <c r="J1470" s="134"/>
      <c r="K1470" s="134"/>
      <c r="L1470" s="134"/>
      <c r="M1470" s="134"/>
      <c r="N1470" s="134"/>
      <c r="O1470" s="134"/>
      <c r="P1470" s="134"/>
      <c r="Q1470" s="134"/>
      <c r="R1470" s="134"/>
      <c r="T1470" s="219"/>
      <c r="V1470" s="225"/>
      <c r="X1470" s="222"/>
    </row>
    <row r="1471" spans="1:24" ht="9.75" customHeight="1">
      <c r="A1471" s="229">
        <v>241</v>
      </c>
      <c r="B1471" s="230" t="s">
        <v>89</v>
      </c>
      <c r="C1471" s="231" t="s">
        <v>90</v>
      </c>
      <c r="D1471" s="232" t="s">
        <v>80</v>
      </c>
      <c r="E1471" s="248">
        <v>4.7</v>
      </c>
      <c r="F1471" s="227">
        <v>9.5302425204000016</v>
      </c>
      <c r="G1471" s="226"/>
      <c r="H1471" s="228"/>
      <c r="I1471" s="134"/>
      <c r="J1471" s="134"/>
      <c r="K1471" s="134"/>
      <c r="L1471" s="134"/>
      <c r="M1471" s="134"/>
      <c r="N1471" s="134"/>
      <c r="O1471" s="134"/>
      <c r="P1471" s="134"/>
      <c r="Q1471" s="134"/>
      <c r="R1471" s="134"/>
      <c r="T1471" s="217">
        <f>+H1471</f>
        <v>0</v>
      </c>
      <c r="V1471" s="223">
        <f>+F1471</f>
        <v>9.5302425204000016</v>
      </c>
      <c r="X1471" s="220" t="e">
        <f>V1471*$X$8</f>
        <v>#REF!</v>
      </c>
    </row>
    <row r="1472" spans="1:24" ht="9.75" customHeight="1">
      <c r="A1472" s="229"/>
      <c r="B1472" s="230"/>
      <c r="C1472" s="231"/>
      <c r="D1472" s="232"/>
      <c r="E1472" s="248"/>
      <c r="F1472" s="227"/>
      <c r="G1472" s="226"/>
      <c r="H1472" s="228"/>
      <c r="I1472" s="134"/>
      <c r="J1472" s="134"/>
      <c r="K1472" s="134"/>
      <c r="L1472" s="134"/>
      <c r="M1472" s="134"/>
      <c r="N1472" s="134"/>
      <c r="O1472" s="134"/>
      <c r="P1472" s="134"/>
      <c r="Q1472" s="134"/>
      <c r="R1472" s="134"/>
      <c r="T1472" s="218"/>
      <c r="V1472" s="224"/>
      <c r="X1472" s="221"/>
    </row>
    <row r="1473" spans="1:24" ht="9.75" customHeight="1">
      <c r="A1473" s="229"/>
      <c r="B1473" s="230"/>
      <c r="C1473" s="231"/>
      <c r="D1473" s="232"/>
      <c r="E1473" s="248"/>
      <c r="F1473" s="227"/>
      <c r="G1473" s="226"/>
      <c r="H1473" s="228"/>
      <c r="I1473" s="134"/>
      <c r="J1473" s="134"/>
      <c r="K1473" s="134"/>
      <c r="L1473" s="134"/>
      <c r="M1473" s="134"/>
      <c r="N1473" s="134"/>
      <c r="O1473" s="134"/>
      <c r="P1473" s="134"/>
      <c r="Q1473" s="134"/>
      <c r="R1473" s="134"/>
      <c r="T1473" s="218"/>
      <c r="V1473" s="224"/>
      <c r="X1473" s="221"/>
    </row>
    <row r="1474" spans="1:24" ht="9.75" customHeight="1">
      <c r="A1474" s="229"/>
      <c r="B1474" s="230"/>
      <c r="C1474" s="231"/>
      <c r="D1474" s="232"/>
      <c r="E1474" s="248"/>
      <c r="F1474" s="227"/>
      <c r="G1474" s="226"/>
      <c r="H1474" s="228"/>
      <c r="I1474" s="134"/>
      <c r="J1474" s="134"/>
      <c r="K1474" s="134"/>
      <c r="L1474" s="134"/>
      <c r="M1474" s="134"/>
      <c r="N1474" s="134"/>
      <c r="O1474" s="134"/>
      <c r="P1474" s="134"/>
      <c r="Q1474" s="134"/>
      <c r="R1474" s="134"/>
      <c r="T1474" s="218"/>
      <c r="V1474" s="224"/>
      <c r="X1474" s="221"/>
    </row>
    <row r="1475" spans="1:24" ht="9.75" customHeight="1">
      <c r="A1475" s="229"/>
      <c r="B1475" s="230"/>
      <c r="C1475" s="231"/>
      <c r="D1475" s="232"/>
      <c r="E1475" s="248"/>
      <c r="F1475" s="227"/>
      <c r="G1475" s="226"/>
      <c r="H1475" s="228"/>
      <c r="I1475" s="134"/>
      <c r="J1475" s="134"/>
      <c r="K1475" s="134"/>
      <c r="L1475" s="134"/>
      <c r="M1475" s="134"/>
      <c r="N1475" s="134"/>
      <c r="O1475" s="134"/>
      <c r="P1475" s="134"/>
      <c r="Q1475" s="134"/>
      <c r="R1475" s="134"/>
      <c r="T1475" s="219"/>
      <c r="V1475" s="225"/>
      <c r="X1475" s="222"/>
    </row>
    <row r="1476" spans="1:24" ht="9.75" customHeight="1">
      <c r="A1476" s="229">
        <v>242</v>
      </c>
      <c r="B1476" s="230" t="s">
        <v>89</v>
      </c>
      <c r="C1476" s="231" t="s">
        <v>91</v>
      </c>
      <c r="D1476" s="232" t="s">
        <v>80</v>
      </c>
      <c r="E1476" s="248">
        <v>0.8</v>
      </c>
      <c r="F1476" s="227">
        <v>2.3120773703999999</v>
      </c>
      <c r="G1476" s="226"/>
      <c r="H1476" s="228"/>
      <c r="I1476" s="134"/>
      <c r="J1476" s="134"/>
      <c r="K1476" s="134"/>
      <c r="L1476" s="134"/>
      <c r="M1476" s="134"/>
      <c r="N1476" s="134"/>
      <c r="O1476" s="134"/>
      <c r="P1476" s="134"/>
      <c r="Q1476" s="134"/>
      <c r="R1476" s="134"/>
      <c r="T1476" s="217">
        <f>+H1476</f>
        <v>0</v>
      </c>
      <c r="V1476" s="223">
        <f>+F1476</f>
        <v>2.3120773703999999</v>
      </c>
      <c r="X1476" s="220" t="e">
        <f>V1476*$X$8</f>
        <v>#REF!</v>
      </c>
    </row>
    <row r="1477" spans="1:24" ht="9.75" customHeight="1">
      <c r="A1477" s="229"/>
      <c r="B1477" s="230"/>
      <c r="C1477" s="231"/>
      <c r="D1477" s="232"/>
      <c r="E1477" s="248"/>
      <c r="F1477" s="227"/>
      <c r="G1477" s="226"/>
      <c r="H1477" s="228"/>
      <c r="I1477" s="134"/>
      <c r="J1477" s="134"/>
      <c r="K1477" s="134"/>
      <c r="L1477" s="134"/>
      <c r="M1477" s="134"/>
      <c r="N1477" s="134"/>
      <c r="O1477" s="134"/>
      <c r="P1477" s="134"/>
      <c r="Q1477" s="134"/>
      <c r="R1477" s="134"/>
      <c r="T1477" s="218"/>
      <c r="V1477" s="224"/>
      <c r="X1477" s="221"/>
    </row>
    <row r="1478" spans="1:24" ht="9.75" customHeight="1">
      <c r="A1478" s="229"/>
      <c r="B1478" s="230"/>
      <c r="C1478" s="231"/>
      <c r="D1478" s="232"/>
      <c r="E1478" s="248"/>
      <c r="F1478" s="227"/>
      <c r="G1478" s="226"/>
      <c r="H1478" s="228"/>
      <c r="I1478" s="134"/>
      <c r="J1478" s="134"/>
      <c r="K1478" s="134"/>
      <c r="L1478" s="134"/>
      <c r="M1478" s="134"/>
      <c r="N1478" s="134"/>
      <c r="O1478" s="134"/>
      <c r="P1478" s="134"/>
      <c r="Q1478" s="134"/>
      <c r="R1478" s="134"/>
      <c r="T1478" s="218"/>
      <c r="V1478" s="224"/>
      <c r="X1478" s="221"/>
    </row>
    <row r="1479" spans="1:24" ht="9.75" customHeight="1">
      <c r="A1479" s="229"/>
      <c r="B1479" s="230"/>
      <c r="C1479" s="231"/>
      <c r="D1479" s="232"/>
      <c r="E1479" s="248"/>
      <c r="F1479" s="227"/>
      <c r="G1479" s="226"/>
      <c r="H1479" s="228"/>
      <c r="I1479" s="134"/>
      <c r="J1479" s="134"/>
      <c r="K1479" s="134"/>
      <c r="L1479" s="134"/>
      <c r="M1479" s="134"/>
      <c r="N1479" s="134"/>
      <c r="O1479" s="134"/>
      <c r="P1479" s="134"/>
      <c r="Q1479" s="134"/>
      <c r="R1479" s="134"/>
      <c r="T1479" s="218"/>
      <c r="V1479" s="224"/>
      <c r="X1479" s="221"/>
    </row>
    <row r="1480" spans="1:24" ht="9.75" customHeight="1">
      <c r="A1480" s="229"/>
      <c r="B1480" s="230"/>
      <c r="C1480" s="231"/>
      <c r="D1480" s="232"/>
      <c r="E1480" s="248"/>
      <c r="F1480" s="227"/>
      <c r="G1480" s="226"/>
      <c r="H1480" s="228"/>
      <c r="I1480" s="134"/>
      <c r="J1480" s="134"/>
      <c r="K1480" s="134"/>
      <c r="L1480" s="134"/>
      <c r="M1480" s="134"/>
      <c r="N1480" s="134"/>
      <c r="O1480" s="134"/>
      <c r="P1480" s="134"/>
      <c r="Q1480" s="134"/>
      <c r="R1480" s="134"/>
      <c r="T1480" s="219"/>
      <c r="V1480" s="225"/>
      <c r="X1480" s="222"/>
    </row>
    <row r="1481" spans="1:24" ht="9.75" customHeight="1">
      <c r="A1481" s="229">
        <v>243</v>
      </c>
      <c r="B1481" s="234" t="s">
        <v>92</v>
      </c>
      <c r="C1481" s="231" t="s">
        <v>93</v>
      </c>
      <c r="D1481" s="172" t="s">
        <v>94</v>
      </c>
      <c r="E1481" s="247">
        <v>0.23</v>
      </c>
      <c r="F1481" s="227">
        <v>70.557876674597551</v>
      </c>
      <c r="G1481" s="226"/>
      <c r="H1481" s="228"/>
      <c r="I1481" s="134"/>
      <c r="J1481" s="134"/>
      <c r="K1481" s="134"/>
      <c r="L1481" s="134"/>
      <c r="M1481" s="134"/>
      <c r="N1481" s="134"/>
      <c r="O1481" s="134"/>
      <c r="P1481" s="134"/>
      <c r="Q1481" s="134"/>
      <c r="R1481" s="134"/>
      <c r="T1481" s="217">
        <f>+H1481</f>
        <v>0</v>
      </c>
      <c r="V1481" s="223">
        <f>+F1481</f>
        <v>70.557876674597551</v>
      </c>
      <c r="X1481" s="220" t="e">
        <f>V1481*$X$8</f>
        <v>#REF!</v>
      </c>
    </row>
    <row r="1482" spans="1:24" ht="9.75" customHeight="1">
      <c r="A1482" s="229"/>
      <c r="B1482" s="234"/>
      <c r="C1482" s="231"/>
      <c r="D1482" s="172"/>
      <c r="E1482" s="247"/>
      <c r="F1482" s="227"/>
      <c r="G1482" s="226"/>
      <c r="H1482" s="228"/>
      <c r="I1482" s="134"/>
      <c r="J1482" s="134"/>
      <c r="K1482" s="134"/>
      <c r="L1482" s="134"/>
      <c r="M1482" s="134"/>
      <c r="N1482" s="134"/>
      <c r="O1482" s="134"/>
      <c r="P1482" s="134"/>
      <c r="Q1482" s="134"/>
      <c r="R1482" s="134"/>
      <c r="T1482" s="218"/>
      <c r="V1482" s="224"/>
      <c r="X1482" s="221"/>
    </row>
    <row r="1483" spans="1:24" ht="9.75" customHeight="1">
      <c r="A1483" s="229"/>
      <c r="B1483" s="234"/>
      <c r="C1483" s="231"/>
      <c r="D1483" s="172"/>
      <c r="E1483" s="247"/>
      <c r="F1483" s="227"/>
      <c r="G1483" s="226"/>
      <c r="H1483" s="228"/>
      <c r="I1483" s="134"/>
      <c r="J1483" s="134"/>
      <c r="K1483" s="134"/>
      <c r="L1483" s="134"/>
      <c r="M1483" s="134"/>
      <c r="N1483" s="134"/>
      <c r="O1483" s="134"/>
      <c r="P1483" s="134"/>
      <c r="Q1483" s="134"/>
      <c r="R1483" s="134"/>
      <c r="T1483" s="218"/>
      <c r="V1483" s="224"/>
      <c r="X1483" s="221"/>
    </row>
    <row r="1484" spans="1:24" ht="9.75" customHeight="1">
      <c r="A1484" s="229"/>
      <c r="B1484" s="234"/>
      <c r="C1484" s="231"/>
      <c r="D1484" s="172"/>
      <c r="E1484" s="247"/>
      <c r="F1484" s="227"/>
      <c r="G1484" s="226"/>
      <c r="H1484" s="228"/>
      <c r="I1484" s="134"/>
      <c r="J1484" s="134"/>
      <c r="K1484" s="134"/>
      <c r="L1484" s="134"/>
      <c r="M1484" s="134"/>
      <c r="N1484" s="134"/>
      <c r="O1484" s="134"/>
      <c r="P1484" s="134"/>
      <c r="Q1484" s="134"/>
      <c r="R1484" s="134"/>
      <c r="T1484" s="218"/>
      <c r="V1484" s="224"/>
      <c r="X1484" s="221"/>
    </row>
    <row r="1485" spans="1:24" ht="9.75" customHeight="1">
      <c r="A1485" s="229"/>
      <c r="B1485" s="234"/>
      <c r="C1485" s="231"/>
      <c r="D1485" s="172"/>
      <c r="E1485" s="247"/>
      <c r="F1485" s="227"/>
      <c r="G1485" s="226"/>
      <c r="H1485" s="228"/>
      <c r="I1485" s="134"/>
      <c r="J1485" s="134"/>
      <c r="K1485" s="134"/>
      <c r="L1485" s="134"/>
      <c r="M1485" s="134"/>
      <c r="N1485" s="134"/>
      <c r="O1485" s="134"/>
      <c r="P1485" s="134"/>
      <c r="Q1485" s="134"/>
      <c r="R1485" s="134"/>
      <c r="T1485" s="219"/>
      <c r="V1485" s="225"/>
      <c r="X1485" s="222"/>
    </row>
    <row r="1486" spans="1:24" ht="9.75" customHeight="1">
      <c r="A1486" s="229">
        <v>244</v>
      </c>
      <c r="B1486" s="243" t="s">
        <v>89</v>
      </c>
      <c r="C1486" s="245" t="s">
        <v>96</v>
      </c>
      <c r="D1486" s="245" t="s">
        <v>85</v>
      </c>
      <c r="E1486" s="246">
        <v>0.03</v>
      </c>
      <c r="F1486" s="227">
        <v>485.92914242039996</v>
      </c>
      <c r="G1486" s="226"/>
      <c r="H1486" s="228"/>
      <c r="I1486" s="134"/>
      <c r="J1486" s="134"/>
      <c r="K1486" s="134"/>
      <c r="L1486" s="134"/>
      <c r="M1486" s="134"/>
      <c r="N1486" s="134"/>
      <c r="O1486" s="134"/>
      <c r="P1486" s="134"/>
      <c r="Q1486" s="134"/>
      <c r="R1486" s="134"/>
      <c r="T1486" s="217">
        <f>+H1486</f>
        <v>0</v>
      </c>
      <c r="V1486" s="223">
        <f>+F1486</f>
        <v>485.92914242039996</v>
      </c>
      <c r="X1486" s="220" t="e">
        <f>V1486*$X$8</f>
        <v>#REF!</v>
      </c>
    </row>
    <row r="1487" spans="1:24" ht="9.75" customHeight="1">
      <c r="A1487" s="229"/>
      <c r="B1487" s="244"/>
      <c r="C1487" s="245"/>
      <c r="D1487" s="245"/>
      <c r="E1487" s="246"/>
      <c r="F1487" s="227"/>
      <c r="G1487" s="226"/>
      <c r="H1487" s="228"/>
      <c r="I1487" s="134"/>
      <c r="J1487" s="134"/>
      <c r="K1487" s="134"/>
      <c r="L1487" s="134"/>
      <c r="M1487" s="134"/>
      <c r="N1487" s="134"/>
      <c r="O1487" s="134"/>
      <c r="P1487" s="134"/>
      <c r="Q1487" s="134"/>
      <c r="R1487" s="134"/>
      <c r="T1487" s="218"/>
      <c r="V1487" s="224"/>
      <c r="X1487" s="221"/>
    </row>
    <row r="1488" spans="1:24" ht="9.75" customHeight="1">
      <c r="A1488" s="229"/>
      <c r="B1488" s="244"/>
      <c r="C1488" s="245"/>
      <c r="D1488" s="245"/>
      <c r="E1488" s="246"/>
      <c r="F1488" s="227"/>
      <c r="G1488" s="226"/>
      <c r="H1488" s="228"/>
      <c r="I1488" s="134"/>
      <c r="J1488" s="134"/>
      <c r="K1488" s="134"/>
      <c r="L1488" s="134"/>
      <c r="M1488" s="134"/>
      <c r="N1488" s="134"/>
      <c r="O1488" s="134"/>
      <c r="P1488" s="134"/>
      <c r="Q1488" s="134"/>
      <c r="R1488" s="134"/>
      <c r="T1488" s="218"/>
      <c r="V1488" s="224"/>
      <c r="X1488" s="221"/>
    </row>
    <row r="1489" spans="1:24" ht="9.75" customHeight="1">
      <c r="A1489" s="229"/>
      <c r="B1489" s="244"/>
      <c r="C1489" s="245"/>
      <c r="D1489" s="245"/>
      <c r="E1489" s="246"/>
      <c r="F1489" s="227"/>
      <c r="G1489" s="226"/>
      <c r="H1489" s="228"/>
      <c r="I1489" s="134"/>
      <c r="J1489" s="134"/>
      <c r="K1489" s="134"/>
      <c r="L1489" s="134"/>
      <c r="M1489" s="134"/>
      <c r="N1489" s="134"/>
      <c r="O1489" s="134"/>
      <c r="P1489" s="134"/>
      <c r="Q1489" s="134"/>
      <c r="R1489" s="134"/>
      <c r="T1489" s="218"/>
      <c r="V1489" s="224"/>
      <c r="X1489" s="221"/>
    </row>
    <row r="1490" spans="1:24" ht="9.75" customHeight="1">
      <c r="A1490" s="229"/>
      <c r="B1490" s="244"/>
      <c r="C1490" s="245"/>
      <c r="D1490" s="245"/>
      <c r="E1490" s="246"/>
      <c r="F1490" s="227"/>
      <c r="G1490" s="226"/>
      <c r="H1490" s="228"/>
      <c r="I1490" s="134"/>
      <c r="J1490" s="134"/>
      <c r="K1490" s="134"/>
      <c r="L1490" s="134"/>
      <c r="M1490" s="134"/>
      <c r="N1490" s="134"/>
      <c r="O1490" s="134"/>
      <c r="P1490" s="134"/>
      <c r="Q1490" s="134"/>
      <c r="R1490" s="134"/>
      <c r="T1490" s="219"/>
      <c r="V1490" s="225"/>
      <c r="X1490" s="222"/>
    </row>
    <row r="1491" spans="1:24" ht="9.75" customHeight="1">
      <c r="A1491" s="229">
        <v>245</v>
      </c>
      <c r="B1491" s="230" t="s">
        <v>97</v>
      </c>
      <c r="C1491" s="231" t="s">
        <v>98</v>
      </c>
      <c r="D1491" s="232" t="s">
        <v>99</v>
      </c>
      <c r="E1491" s="239">
        <v>4</v>
      </c>
      <c r="F1491" s="227">
        <v>5.1578348999999992</v>
      </c>
      <c r="G1491" s="226"/>
      <c r="H1491" s="228"/>
      <c r="I1491" s="134"/>
      <c r="J1491" s="134"/>
      <c r="K1491" s="134"/>
      <c r="L1491" s="134"/>
      <c r="M1491" s="134"/>
      <c r="N1491" s="134"/>
      <c r="O1491" s="134"/>
      <c r="P1491" s="134"/>
      <c r="Q1491" s="134"/>
      <c r="R1491" s="134"/>
      <c r="T1491" s="217">
        <f>+H1491</f>
        <v>0</v>
      </c>
      <c r="V1491" s="223">
        <f>+F1491</f>
        <v>5.1578348999999992</v>
      </c>
      <c r="X1491" s="220" t="e">
        <f>V1491*$X$8</f>
        <v>#REF!</v>
      </c>
    </row>
    <row r="1492" spans="1:24" ht="9.75" customHeight="1">
      <c r="A1492" s="229"/>
      <c r="B1492" s="230"/>
      <c r="C1492" s="231"/>
      <c r="D1492" s="232"/>
      <c r="E1492" s="239"/>
      <c r="F1492" s="227"/>
      <c r="G1492" s="226"/>
      <c r="H1492" s="228"/>
      <c r="I1492" s="134"/>
      <c r="J1492" s="134"/>
      <c r="K1492" s="134"/>
      <c r="L1492" s="134"/>
      <c r="M1492" s="134"/>
      <c r="N1492" s="134"/>
      <c r="O1492" s="134"/>
      <c r="P1492" s="134"/>
      <c r="Q1492" s="134"/>
      <c r="R1492" s="134"/>
      <c r="T1492" s="218"/>
      <c r="V1492" s="224"/>
      <c r="X1492" s="221"/>
    </row>
    <row r="1493" spans="1:24" ht="9.75" customHeight="1">
      <c r="A1493" s="229"/>
      <c r="B1493" s="230"/>
      <c r="C1493" s="231"/>
      <c r="D1493" s="232"/>
      <c r="E1493" s="239"/>
      <c r="F1493" s="227"/>
      <c r="G1493" s="226"/>
      <c r="H1493" s="228"/>
      <c r="I1493" s="134"/>
      <c r="J1493" s="134"/>
      <c r="K1493" s="134"/>
      <c r="L1493" s="134"/>
      <c r="M1493" s="134"/>
      <c r="N1493" s="134"/>
      <c r="O1493" s="134"/>
      <c r="P1493" s="134"/>
      <c r="Q1493" s="134"/>
      <c r="R1493" s="134"/>
      <c r="T1493" s="218"/>
      <c r="V1493" s="224"/>
      <c r="X1493" s="221"/>
    </row>
    <row r="1494" spans="1:24" ht="9.75" customHeight="1">
      <c r="A1494" s="229"/>
      <c r="B1494" s="230"/>
      <c r="C1494" s="231"/>
      <c r="D1494" s="232"/>
      <c r="E1494" s="239"/>
      <c r="F1494" s="227"/>
      <c r="G1494" s="226"/>
      <c r="H1494" s="228"/>
      <c r="I1494" s="134"/>
      <c r="J1494" s="134"/>
      <c r="K1494" s="134"/>
      <c r="L1494" s="134"/>
      <c r="M1494" s="134"/>
      <c r="N1494" s="134"/>
      <c r="O1494" s="134"/>
      <c r="P1494" s="134"/>
      <c r="Q1494" s="134"/>
      <c r="R1494" s="134"/>
      <c r="T1494" s="218"/>
      <c r="V1494" s="224"/>
      <c r="X1494" s="221"/>
    </row>
    <row r="1495" spans="1:24" ht="9.75" customHeight="1">
      <c r="A1495" s="229"/>
      <c r="B1495" s="230"/>
      <c r="C1495" s="231"/>
      <c r="D1495" s="232"/>
      <c r="E1495" s="239"/>
      <c r="F1495" s="227"/>
      <c r="G1495" s="226"/>
      <c r="H1495" s="228"/>
      <c r="I1495" s="134"/>
      <c r="J1495" s="134"/>
      <c r="K1495" s="134"/>
      <c r="L1495" s="134"/>
      <c r="M1495" s="134"/>
      <c r="N1495" s="134"/>
      <c r="O1495" s="134"/>
      <c r="P1495" s="134"/>
      <c r="Q1495" s="134"/>
      <c r="R1495" s="134"/>
      <c r="T1495" s="219"/>
      <c r="V1495" s="225"/>
      <c r="X1495" s="222"/>
    </row>
    <row r="1496" spans="1:24" ht="9.75" customHeight="1">
      <c r="A1496" s="229">
        <v>246</v>
      </c>
      <c r="B1496" s="230" t="s">
        <v>100</v>
      </c>
      <c r="C1496" s="231" t="s">
        <v>101</v>
      </c>
      <c r="D1496" s="232" t="s">
        <v>74</v>
      </c>
      <c r="E1496" s="239">
        <v>3.5</v>
      </c>
      <c r="F1496" s="227">
        <v>1.1165262456491998</v>
      </c>
      <c r="G1496" s="226"/>
      <c r="H1496" s="228"/>
      <c r="I1496" s="134"/>
      <c r="J1496" s="134"/>
      <c r="K1496" s="134"/>
      <c r="L1496" s="134"/>
      <c r="M1496" s="134"/>
      <c r="N1496" s="134"/>
      <c r="O1496" s="134"/>
      <c r="P1496" s="134"/>
      <c r="Q1496" s="134"/>
      <c r="R1496" s="134"/>
      <c r="T1496" s="217">
        <f>+H1496</f>
        <v>0</v>
      </c>
      <c r="V1496" s="223">
        <f>+F1496</f>
        <v>1.1165262456491998</v>
      </c>
      <c r="X1496" s="220" t="e">
        <f>V1496*$X$8</f>
        <v>#REF!</v>
      </c>
    </row>
    <row r="1497" spans="1:24" ht="9.75" customHeight="1">
      <c r="A1497" s="229"/>
      <c r="B1497" s="230"/>
      <c r="C1497" s="231"/>
      <c r="D1497" s="232"/>
      <c r="E1497" s="239"/>
      <c r="F1497" s="227"/>
      <c r="G1497" s="226"/>
      <c r="H1497" s="228"/>
      <c r="I1497" s="134"/>
      <c r="J1497" s="134"/>
      <c r="K1497" s="134"/>
      <c r="L1497" s="134"/>
      <c r="M1497" s="134"/>
      <c r="N1497" s="134"/>
      <c r="O1497" s="134"/>
      <c r="P1497" s="134"/>
      <c r="Q1497" s="134"/>
      <c r="R1497" s="134"/>
      <c r="T1497" s="218"/>
      <c r="V1497" s="224"/>
      <c r="X1497" s="221"/>
    </row>
    <row r="1498" spans="1:24" ht="9.75" customHeight="1">
      <c r="A1498" s="229"/>
      <c r="B1498" s="230"/>
      <c r="C1498" s="231"/>
      <c r="D1498" s="232"/>
      <c r="E1498" s="239"/>
      <c r="F1498" s="227"/>
      <c r="G1498" s="226"/>
      <c r="H1498" s="228"/>
      <c r="I1498" s="134"/>
      <c r="J1498" s="134"/>
      <c r="K1498" s="134"/>
      <c r="L1498" s="134"/>
      <c r="M1498" s="134"/>
      <c r="N1498" s="134"/>
      <c r="O1498" s="134"/>
      <c r="P1498" s="134"/>
      <c r="Q1498" s="134"/>
      <c r="R1498" s="134"/>
      <c r="T1498" s="218"/>
      <c r="V1498" s="224"/>
      <c r="X1498" s="221"/>
    </row>
    <row r="1499" spans="1:24" ht="9.75" customHeight="1">
      <c r="A1499" s="229"/>
      <c r="B1499" s="230"/>
      <c r="C1499" s="231"/>
      <c r="D1499" s="232"/>
      <c r="E1499" s="239"/>
      <c r="F1499" s="227"/>
      <c r="G1499" s="226"/>
      <c r="H1499" s="228"/>
      <c r="I1499" s="134"/>
      <c r="J1499" s="134"/>
      <c r="K1499" s="134"/>
      <c r="L1499" s="134"/>
      <c r="M1499" s="134"/>
      <c r="N1499" s="134"/>
      <c r="O1499" s="134"/>
      <c r="P1499" s="134"/>
      <c r="Q1499" s="134"/>
      <c r="R1499" s="134"/>
      <c r="T1499" s="218"/>
      <c r="V1499" s="224"/>
      <c r="X1499" s="221"/>
    </row>
    <row r="1500" spans="1:24" ht="9.75" customHeight="1">
      <c r="A1500" s="229"/>
      <c r="B1500" s="230"/>
      <c r="C1500" s="231"/>
      <c r="D1500" s="232"/>
      <c r="E1500" s="239"/>
      <c r="F1500" s="227"/>
      <c r="G1500" s="226"/>
      <c r="H1500" s="228"/>
      <c r="I1500" s="134"/>
      <c r="J1500" s="134"/>
      <c r="K1500" s="134"/>
      <c r="L1500" s="134"/>
      <c r="M1500" s="134"/>
      <c r="N1500" s="134"/>
      <c r="O1500" s="134"/>
      <c r="P1500" s="134"/>
      <c r="Q1500" s="134"/>
      <c r="R1500" s="134"/>
      <c r="T1500" s="219"/>
      <c r="V1500" s="225"/>
      <c r="X1500" s="222"/>
    </row>
    <row r="1501" spans="1:24" ht="9.75" customHeight="1">
      <c r="A1501" s="229">
        <v>247</v>
      </c>
      <c r="B1501" s="230" t="s">
        <v>102</v>
      </c>
      <c r="C1501" s="231" t="s">
        <v>103</v>
      </c>
      <c r="D1501" s="232" t="s">
        <v>104</v>
      </c>
      <c r="E1501" s="239">
        <v>1.98</v>
      </c>
      <c r="F1501" s="227">
        <v>1.1518307078079997</v>
      </c>
      <c r="G1501" s="226"/>
      <c r="H1501" s="228"/>
      <c r="I1501" s="134"/>
      <c r="J1501" s="134"/>
      <c r="K1501" s="134"/>
      <c r="L1501" s="134"/>
      <c r="M1501" s="134"/>
      <c r="N1501" s="134"/>
      <c r="O1501" s="134"/>
      <c r="P1501" s="134"/>
      <c r="Q1501" s="134"/>
      <c r="R1501" s="134"/>
      <c r="T1501" s="217">
        <f>+H1501</f>
        <v>0</v>
      </c>
      <c r="V1501" s="223">
        <f>+F1501</f>
        <v>1.1518307078079997</v>
      </c>
      <c r="X1501" s="220" t="e">
        <f>V1501*$X$8</f>
        <v>#REF!</v>
      </c>
    </row>
    <row r="1502" spans="1:24" ht="9.75" customHeight="1">
      <c r="A1502" s="229"/>
      <c r="B1502" s="230"/>
      <c r="C1502" s="231"/>
      <c r="D1502" s="232"/>
      <c r="E1502" s="239"/>
      <c r="F1502" s="227"/>
      <c r="G1502" s="226"/>
      <c r="H1502" s="228"/>
      <c r="I1502" s="134"/>
      <c r="J1502" s="134"/>
      <c r="K1502" s="134"/>
      <c r="L1502" s="134"/>
      <c r="M1502" s="134"/>
      <c r="N1502" s="134"/>
      <c r="O1502" s="134"/>
      <c r="P1502" s="134"/>
      <c r="Q1502" s="134"/>
      <c r="R1502" s="134"/>
      <c r="T1502" s="218"/>
      <c r="V1502" s="224"/>
      <c r="X1502" s="221"/>
    </row>
    <row r="1503" spans="1:24" ht="9.75" customHeight="1">
      <c r="A1503" s="229"/>
      <c r="B1503" s="230"/>
      <c r="C1503" s="231"/>
      <c r="D1503" s="232"/>
      <c r="E1503" s="239"/>
      <c r="F1503" s="227"/>
      <c r="G1503" s="226"/>
      <c r="H1503" s="228"/>
      <c r="I1503" s="134"/>
      <c r="J1503" s="134"/>
      <c r="K1503" s="134"/>
      <c r="L1503" s="134"/>
      <c r="M1503" s="134"/>
      <c r="N1503" s="134"/>
      <c r="O1503" s="134"/>
      <c r="P1503" s="134"/>
      <c r="Q1503" s="134"/>
      <c r="R1503" s="134"/>
      <c r="T1503" s="218"/>
      <c r="V1503" s="224"/>
      <c r="X1503" s="221"/>
    </row>
    <row r="1504" spans="1:24" ht="9.75" customHeight="1">
      <c r="A1504" s="229"/>
      <c r="B1504" s="230"/>
      <c r="C1504" s="231"/>
      <c r="D1504" s="232"/>
      <c r="E1504" s="239"/>
      <c r="F1504" s="227"/>
      <c r="G1504" s="226"/>
      <c r="H1504" s="228"/>
      <c r="I1504" s="134"/>
      <c r="J1504" s="134"/>
      <c r="K1504" s="134"/>
      <c r="L1504" s="134"/>
      <c r="M1504" s="134"/>
      <c r="N1504" s="134"/>
      <c r="O1504" s="134"/>
      <c r="P1504" s="134"/>
      <c r="Q1504" s="134"/>
      <c r="R1504" s="134"/>
      <c r="T1504" s="218"/>
      <c r="V1504" s="224"/>
      <c r="X1504" s="221"/>
    </row>
    <row r="1505" spans="1:24" ht="9.75" customHeight="1">
      <c r="A1505" s="229"/>
      <c r="B1505" s="230"/>
      <c r="C1505" s="231"/>
      <c r="D1505" s="232"/>
      <c r="E1505" s="239"/>
      <c r="F1505" s="227"/>
      <c r="G1505" s="226"/>
      <c r="H1505" s="228"/>
      <c r="I1505" s="134"/>
      <c r="J1505" s="134"/>
      <c r="K1505" s="134"/>
      <c r="L1505" s="134"/>
      <c r="M1505" s="134"/>
      <c r="N1505" s="134"/>
      <c r="O1505" s="134"/>
      <c r="P1505" s="134"/>
      <c r="Q1505" s="134"/>
      <c r="R1505" s="134"/>
      <c r="T1505" s="219"/>
      <c r="V1505" s="225"/>
      <c r="X1505" s="222"/>
    </row>
    <row r="1506" spans="1:24" ht="9.75" customHeight="1">
      <c r="A1506" s="229">
        <v>248</v>
      </c>
      <c r="B1506" s="230" t="s">
        <v>105</v>
      </c>
      <c r="C1506" s="231" t="s">
        <v>106</v>
      </c>
      <c r="D1506" s="232" t="s">
        <v>104</v>
      </c>
      <c r="E1506" s="239">
        <v>1.98</v>
      </c>
      <c r="F1506" s="227">
        <v>6.3129955599279999</v>
      </c>
      <c r="G1506" s="226"/>
      <c r="H1506" s="228"/>
      <c r="I1506" s="134"/>
      <c r="J1506" s="134"/>
      <c r="K1506" s="134"/>
      <c r="L1506" s="134"/>
      <c r="M1506" s="134"/>
      <c r="N1506" s="134"/>
      <c r="O1506" s="134"/>
      <c r="P1506" s="134"/>
      <c r="Q1506" s="134"/>
      <c r="R1506" s="134"/>
      <c r="T1506" s="217">
        <f>+H1506</f>
        <v>0</v>
      </c>
      <c r="V1506" s="223">
        <f>+F1506</f>
        <v>6.3129955599279999</v>
      </c>
      <c r="X1506" s="220" t="e">
        <f>V1506*$X$8</f>
        <v>#REF!</v>
      </c>
    </row>
    <row r="1507" spans="1:24" ht="9.75" customHeight="1">
      <c r="A1507" s="229"/>
      <c r="B1507" s="230"/>
      <c r="C1507" s="231"/>
      <c r="D1507" s="232"/>
      <c r="E1507" s="239"/>
      <c r="F1507" s="227"/>
      <c r="G1507" s="226"/>
      <c r="H1507" s="228"/>
      <c r="I1507" s="134"/>
      <c r="J1507" s="134"/>
      <c r="K1507" s="134"/>
      <c r="L1507" s="134"/>
      <c r="M1507" s="134"/>
      <c r="N1507" s="134"/>
      <c r="O1507" s="134"/>
      <c r="P1507" s="134"/>
      <c r="Q1507" s="134"/>
      <c r="R1507" s="134"/>
      <c r="T1507" s="218"/>
      <c r="V1507" s="224"/>
      <c r="X1507" s="221"/>
    </row>
    <row r="1508" spans="1:24" ht="9.75" customHeight="1">
      <c r="A1508" s="229"/>
      <c r="B1508" s="230"/>
      <c r="C1508" s="231"/>
      <c r="D1508" s="232"/>
      <c r="E1508" s="239"/>
      <c r="F1508" s="227"/>
      <c r="G1508" s="226"/>
      <c r="H1508" s="228"/>
      <c r="I1508" s="134"/>
      <c r="J1508" s="134"/>
      <c r="K1508" s="134"/>
      <c r="L1508" s="134"/>
      <c r="M1508" s="134"/>
      <c r="N1508" s="134"/>
      <c r="O1508" s="134"/>
      <c r="P1508" s="134"/>
      <c r="Q1508" s="134"/>
      <c r="R1508" s="134"/>
      <c r="T1508" s="218"/>
      <c r="V1508" s="224"/>
      <c r="X1508" s="221"/>
    </row>
    <row r="1509" spans="1:24" ht="9.75" customHeight="1">
      <c r="A1509" s="229"/>
      <c r="B1509" s="230"/>
      <c r="C1509" s="231"/>
      <c r="D1509" s="232"/>
      <c r="E1509" s="239"/>
      <c r="F1509" s="227"/>
      <c r="G1509" s="226"/>
      <c r="H1509" s="228"/>
      <c r="I1509" s="134"/>
      <c r="J1509" s="134"/>
      <c r="K1509" s="134"/>
      <c r="L1509" s="134"/>
      <c r="M1509" s="134"/>
      <c r="N1509" s="134"/>
      <c r="O1509" s="134"/>
      <c r="P1509" s="134"/>
      <c r="Q1509" s="134"/>
      <c r="R1509" s="134"/>
      <c r="T1509" s="218"/>
      <c r="V1509" s="224"/>
      <c r="X1509" s="221"/>
    </row>
    <row r="1510" spans="1:24" ht="9.75" customHeight="1">
      <c r="A1510" s="229"/>
      <c r="B1510" s="230"/>
      <c r="C1510" s="231"/>
      <c r="D1510" s="232"/>
      <c r="E1510" s="239"/>
      <c r="F1510" s="227"/>
      <c r="G1510" s="226"/>
      <c r="H1510" s="228"/>
      <c r="I1510" s="134"/>
      <c r="J1510" s="134"/>
      <c r="K1510" s="134"/>
      <c r="L1510" s="134"/>
      <c r="M1510" s="134"/>
      <c r="N1510" s="134"/>
      <c r="O1510" s="134"/>
      <c r="P1510" s="134"/>
      <c r="Q1510" s="134"/>
      <c r="R1510" s="134"/>
      <c r="T1510" s="219"/>
      <c r="V1510" s="225"/>
      <c r="X1510" s="222"/>
    </row>
    <row r="1511" spans="1:24" ht="9.75" customHeight="1">
      <c r="A1511" s="229">
        <v>249</v>
      </c>
      <c r="B1511" s="234" t="s">
        <v>107</v>
      </c>
      <c r="C1511" s="172" t="s">
        <v>108</v>
      </c>
      <c r="D1511" s="173" t="s">
        <v>95</v>
      </c>
      <c r="E1511" s="235">
        <v>3.3</v>
      </c>
      <c r="F1511" s="227">
        <v>2.1038914398399999</v>
      </c>
      <c r="G1511" s="226"/>
      <c r="H1511" s="228"/>
      <c r="I1511" s="134"/>
      <c r="J1511" s="134"/>
      <c r="K1511" s="134"/>
      <c r="L1511" s="134"/>
      <c r="M1511" s="134"/>
      <c r="N1511" s="134"/>
      <c r="O1511" s="134"/>
      <c r="P1511" s="134"/>
      <c r="Q1511" s="134"/>
      <c r="R1511" s="134"/>
      <c r="T1511" s="217">
        <f>+H1511</f>
        <v>0</v>
      </c>
      <c r="V1511" s="223">
        <f>+F1511</f>
        <v>2.1038914398399999</v>
      </c>
      <c r="X1511" s="220" t="e">
        <f>V1511*$X$8</f>
        <v>#REF!</v>
      </c>
    </row>
    <row r="1512" spans="1:24" ht="9.75" customHeight="1">
      <c r="A1512" s="229"/>
      <c r="B1512" s="234"/>
      <c r="C1512" s="172"/>
      <c r="D1512" s="173"/>
      <c r="E1512" s="235"/>
      <c r="F1512" s="227"/>
      <c r="G1512" s="226"/>
      <c r="H1512" s="228"/>
      <c r="I1512" s="134"/>
      <c r="J1512" s="134"/>
      <c r="K1512" s="134"/>
      <c r="L1512" s="134"/>
      <c r="M1512" s="134"/>
      <c r="N1512" s="134"/>
      <c r="O1512" s="134"/>
      <c r="P1512" s="134"/>
      <c r="Q1512" s="134"/>
      <c r="R1512" s="134"/>
      <c r="T1512" s="218"/>
      <c r="V1512" s="224"/>
      <c r="X1512" s="221"/>
    </row>
    <row r="1513" spans="1:24" ht="9.75" customHeight="1">
      <c r="A1513" s="229"/>
      <c r="B1513" s="234"/>
      <c r="C1513" s="172"/>
      <c r="D1513" s="173"/>
      <c r="E1513" s="235"/>
      <c r="F1513" s="227"/>
      <c r="G1513" s="226"/>
      <c r="H1513" s="228"/>
      <c r="I1513" s="134"/>
      <c r="J1513" s="134"/>
      <c r="K1513" s="134"/>
      <c r="L1513" s="134"/>
      <c r="M1513" s="134"/>
      <c r="N1513" s="134"/>
      <c r="O1513" s="134"/>
      <c r="P1513" s="134"/>
      <c r="Q1513" s="134"/>
      <c r="R1513" s="134"/>
      <c r="T1513" s="218"/>
      <c r="V1513" s="224"/>
      <c r="X1513" s="221"/>
    </row>
    <row r="1514" spans="1:24" ht="9.75" customHeight="1">
      <c r="A1514" s="229"/>
      <c r="B1514" s="234"/>
      <c r="C1514" s="172"/>
      <c r="D1514" s="173"/>
      <c r="E1514" s="235"/>
      <c r="F1514" s="227"/>
      <c r="G1514" s="226"/>
      <c r="H1514" s="228"/>
      <c r="I1514" s="134"/>
      <c r="J1514" s="134"/>
      <c r="K1514" s="134"/>
      <c r="L1514" s="134"/>
      <c r="M1514" s="134"/>
      <c r="N1514" s="134"/>
      <c r="O1514" s="134"/>
      <c r="P1514" s="134"/>
      <c r="Q1514" s="134"/>
      <c r="R1514" s="134"/>
      <c r="T1514" s="218"/>
      <c r="V1514" s="224"/>
      <c r="X1514" s="221"/>
    </row>
    <row r="1515" spans="1:24" ht="9.75" customHeight="1">
      <c r="A1515" s="229"/>
      <c r="B1515" s="234"/>
      <c r="C1515" s="172"/>
      <c r="D1515" s="173"/>
      <c r="E1515" s="235"/>
      <c r="F1515" s="227"/>
      <c r="G1515" s="226"/>
      <c r="H1515" s="228"/>
      <c r="I1515" s="134"/>
      <c r="J1515" s="134"/>
      <c r="K1515" s="134"/>
      <c r="L1515" s="134"/>
      <c r="M1515" s="134"/>
      <c r="N1515" s="134"/>
      <c r="O1515" s="134"/>
      <c r="P1515" s="134"/>
      <c r="Q1515" s="134"/>
      <c r="R1515" s="134"/>
      <c r="T1515" s="219"/>
      <c r="V1515" s="225"/>
      <c r="X1515" s="222"/>
    </row>
    <row r="1516" spans="1:24" ht="9.75" customHeight="1">
      <c r="A1516" s="229">
        <v>250</v>
      </c>
      <c r="B1516" s="240" t="s">
        <v>109</v>
      </c>
      <c r="C1516" s="241" t="s">
        <v>110</v>
      </c>
      <c r="D1516" s="241" t="s">
        <v>85</v>
      </c>
      <c r="E1516" s="242">
        <v>3.7999999999999999E-2</v>
      </c>
      <c r="F1516" s="227">
        <v>682.26287859999991</v>
      </c>
      <c r="G1516" s="226"/>
      <c r="H1516" s="228"/>
      <c r="I1516" s="134"/>
      <c r="J1516" s="134"/>
      <c r="K1516" s="134"/>
      <c r="L1516" s="134"/>
      <c r="M1516" s="134"/>
      <c r="N1516" s="134"/>
      <c r="O1516" s="134"/>
      <c r="P1516" s="134"/>
      <c r="Q1516" s="134"/>
      <c r="R1516" s="134"/>
      <c r="T1516" s="217">
        <f>+H1516</f>
        <v>0</v>
      </c>
      <c r="V1516" s="223">
        <f>+F1516</f>
        <v>682.26287859999991</v>
      </c>
      <c r="X1516" s="220" t="e">
        <f>V1516*$X$8</f>
        <v>#REF!</v>
      </c>
    </row>
    <row r="1517" spans="1:24" ht="9.75" customHeight="1">
      <c r="A1517" s="229"/>
      <c r="B1517" s="240"/>
      <c r="C1517" s="241"/>
      <c r="D1517" s="241"/>
      <c r="E1517" s="242"/>
      <c r="F1517" s="227"/>
      <c r="G1517" s="226"/>
      <c r="H1517" s="228"/>
      <c r="I1517" s="134"/>
      <c r="J1517" s="134"/>
      <c r="K1517" s="134"/>
      <c r="L1517" s="134"/>
      <c r="M1517" s="134"/>
      <c r="N1517" s="134"/>
      <c r="O1517" s="134"/>
      <c r="P1517" s="134"/>
      <c r="Q1517" s="134"/>
      <c r="R1517" s="134"/>
      <c r="T1517" s="218"/>
      <c r="V1517" s="224"/>
      <c r="X1517" s="221"/>
    </row>
    <row r="1518" spans="1:24" ht="9.75" customHeight="1">
      <c r="A1518" s="229"/>
      <c r="B1518" s="240"/>
      <c r="C1518" s="241"/>
      <c r="D1518" s="241"/>
      <c r="E1518" s="242"/>
      <c r="F1518" s="227"/>
      <c r="G1518" s="226"/>
      <c r="H1518" s="228"/>
      <c r="I1518" s="134"/>
      <c r="J1518" s="134"/>
      <c r="K1518" s="134"/>
      <c r="L1518" s="134"/>
      <c r="M1518" s="134"/>
      <c r="N1518" s="134"/>
      <c r="O1518" s="134"/>
      <c r="P1518" s="134"/>
      <c r="Q1518" s="134"/>
      <c r="R1518" s="134"/>
      <c r="T1518" s="218"/>
      <c r="V1518" s="224"/>
      <c r="X1518" s="221"/>
    </row>
    <row r="1519" spans="1:24" ht="9.75" customHeight="1">
      <c r="A1519" s="229"/>
      <c r="B1519" s="240"/>
      <c r="C1519" s="241"/>
      <c r="D1519" s="241"/>
      <c r="E1519" s="242"/>
      <c r="F1519" s="227"/>
      <c r="G1519" s="226"/>
      <c r="H1519" s="228"/>
      <c r="I1519" s="134"/>
      <c r="J1519" s="134"/>
      <c r="K1519" s="134"/>
      <c r="L1519" s="134"/>
      <c r="M1519" s="134"/>
      <c r="N1519" s="134"/>
      <c r="O1519" s="134"/>
      <c r="P1519" s="134"/>
      <c r="Q1519" s="134"/>
      <c r="R1519" s="134"/>
      <c r="T1519" s="218"/>
      <c r="V1519" s="224"/>
      <c r="X1519" s="221"/>
    </row>
    <row r="1520" spans="1:24" ht="9.75" customHeight="1">
      <c r="A1520" s="229"/>
      <c r="B1520" s="240"/>
      <c r="C1520" s="241"/>
      <c r="D1520" s="241"/>
      <c r="E1520" s="242"/>
      <c r="F1520" s="227"/>
      <c r="G1520" s="226"/>
      <c r="H1520" s="228"/>
      <c r="I1520" s="134"/>
      <c r="J1520" s="134"/>
      <c r="K1520" s="134"/>
      <c r="L1520" s="134"/>
      <c r="M1520" s="134"/>
      <c r="N1520" s="134"/>
      <c r="O1520" s="134"/>
      <c r="P1520" s="134"/>
      <c r="Q1520" s="134"/>
      <c r="R1520" s="134"/>
      <c r="T1520" s="219"/>
      <c r="V1520" s="225"/>
      <c r="X1520" s="222"/>
    </row>
    <row r="1521" spans="1:26" ht="9.75" customHeight="1">
      <c r="A1521" s="229">
        <v>251</v>
      </c>
      <c r="B1521" s="234" t="s">
        <v>111</v>
      </c>
      <c r="C1521" s="172" t="s">
        <v>112</v>
      </c>
      <c r="D1521" s="173" t="s">
        <v>95</v>
      </c>
      <c r="E1521" s="235">
        <v>3.3</v>
      </c>
      <c r="F1521" s="227">
        <v>0.78784034459600005</v>
      </c>
      <c r="G1521" s="226"/>
      <c r="H1521" s="228"/>
      <c r="I1521" s="134"/>
      <c r="J1521" s="134"/>
      <c r="K1521" s="134"/>
      <c r="L1521" s="134"/>
      <c r="M1521" s="134"/>
      <c r="N1521" s="134"/>
      <c r="O1521" s="134"/>
      <c r="P1521" s="134"/>
      <c r="Q1521" s="134"/>
      <c r="R1521" s="134"/>
      <c r="T1521" s="217">
        <f>+H1521</f>
        <v>0</v>
      </c>
      <c r="V1521" s="223">
        <f>+F1521</f>
        <v>0.78784034459600005</v>
      </c>
      <c r="X1521" s="220" t="e">
        <f>V1521*$X$8</f>
        <v>#REF!</v>
      </c>
    </row>
    <row r="1522" spans="1:26" ht="9.75" customHeight="1">
      <c r="A1522" s="229"/>
      <c r="B1522" s="234"/>
      <c r="C1522" s="172"/>
      <c r="D1522" s="173"/>
      <c r="E1522" s="235"/>
      <c r="F1522" s="227"/>
      <c r="G1522" s="226"/>
      <c r="H1522" s="228"/>
      <c r="I1522" s="134"/>
      <c r="J1522" s="134"/>
      <c r="K1522" s="134"/>
      <c r="L1522" s="134"/>
      <c r="M1522" s="134"/>
      <c r="N1522" s="134"/>
      <c r="O1522" s="134"/>
      <c r="P1522" s="134"/>
      <c r="Q1522" s="134"/>
      <c r="R1522" s="134"/>
      <c r="T1522" s="218"/>
      <c r="V1522" s="224"/>
      <c r="X1522" s="221"/>
    </row>
    <row r="1523" spans="1:26" ht="9.75" customHeight="1">
      <c r="A1523" s="229"/>
      <c r="B1523" s="234"/>
      <c r="C1523" s="172"/>
      <c r="D1523" s="173"/>
      <c r="E1523" s="235"/>
      <c r="F1523" s="227"/>
      <c r="G1523" s="226"/>
      <c r="H1523" s="228"/>
      <c r="I1523" s="134"/>
      <c r="J1523" s="134"/>
      <c r="K1523" s="134"/>
      <c r="L1523" s="134"/>
      <c r="M1523" s="134"/>
      <c r="N1523" s="134"/>
      <c r="O1523" s="134"/>
      <c r="P1523" s="134"/>
      <c r="Q1523" s="134"/>
      <c r="R1523" s="134"/>
      <c r="T1523" s="218"/>
      <c r="V1523" s="224"/>
      <c r="X1523" s="221"/>
    </row>
    <row r="1524" spans="1:26" ht="9.75" customHeight="1">
      <c r="A1524" s="229"/>
      <c r="B1524" s="234"/>
      <c r="C1524" s="172"/>
      <c r="D1524" s="173"/>
      <c r="E1524" s="235"/>
      <c r="F1524" s="227"/>
      <c r="G1524" s="226"/>
      <c r="H1524" s="228"/>
      <c r="I1524" s="134"/>
      <c r="J1524" s="134"/>
      <c r="K1524" s="134"/>
      <c r="L1524" s="134"/>
      <c r="M1524" s="134"/>
      <c r="N1524" s="134"/>
      <c r="O1524" s="134"/>
      <c r="P1524" s="134"/>
      <c r="Q1524" s="134"/>
      <c r="R1524" s="134"/>
      <c r="T1524" s="218"/>
      <c r="V1524" s="224"/>
      <c r="X1524" s="221"/>
    </row>
    <row r="1525" spans="1:26" ht="9.75" customHeight="1">
      <c r="A1525" s="229"/>
      <c r="B1525" s="234"/>
      <c r="C1525" s="172"/>
      <c r="D1525" s="173"/>
      <c r="E1525" s="235"/>
      <c r="F1525" s="227"/>
      <c r="G1525" s="226"/>
      <c r="H1525" s="228"/>
      <c r="I1525" s="134"/>
      <c r="J1525" s="134"/>
      <c r="K1525" s="134"/>
      <c r="L1525" s="134"/>
      <c r="M1525" s="134"/>
      <c r="N1525" s="134"/>
      <c r="O1525" s="134"/>
      <c r="P1525" s="134"/>
      <c r="Q1525" s="134"/>
      <c r="R1525" s="134"/>
      <c r="T1525" s="219"/>
      <c r="V1525" s="225"/>
      <c r="X1525" s="222"/>
    </row>
    <row r="1526" spans="1:26" ht="9.75" customHeight="1">
      <c r="A1526" s="229">
        <v>252</v>
      </c>
      <c r="B1526" s="230" t="s">
        <v>113</v>
      </c>
      <c r="C1526" s="231" t="s">
        <v>114</v>
      </c>
      <c r="D1526" s="232" t="s">
        <v>74</v>
      </c>
      <c r="E1526" s="233">
        <v>40</v>
      </c>
      <c r="F1526" s="227">
        <v>0.84138478180477594</v>
      </c>
      <c r="G1526" s="226"/>
      <c r="H1526" s="228"/>
      <c r="I1526" s="134"/>
      <c r="J1526" s="134"/>
      <c r="K1526" s="134"/>
      <c r="L1526" s="134"/>
      <c r="M1526" s="134"/>
      <c r="N1526" s="134"/>
      <c r="O1526" s="134"/>
      <c r="P1526" s="134"/>
      <c r="Q1526" s="134"/>
      <c r="R1526" s="134"/>
      <c r="T1526" s="217">
        <f>+H1526</f>
        <v>0</v>
      </c>
      <c r="V1526" s="223">
        <f>+F1526</f>
        <v>0.84138478180477594</v>
      </c>
      <c r="X1526" s="220" t="e">
        <f>V1526*$X$8</f>
        <v>#REF!</v>
      </c>
    </row>
    <row r="1527" spans="1:26" ht="9.75" customHeight="1">
      <c r="A1527" s="229"/>
      <c r="B1527" s="230"/>
      <c r="C1527" s="231"/>
      <c r="D1527" s="232"/>
      <c r="E1527" s="233"/>
      <c r="F1527" s="227"/>
      <c r="G1527" s="226"/>
      <c r="H1527" s="228"/>
      <c r="I1527" s="134"/>
      <c r="J1527" s="134"/>
      <c r="K1527" s="134"/>
      <c r="L1527" s="134"/>
      <c r="M1527" s="134"/>
      <c r="N1527" s="134"/>
      <c r="O1527" s="134"/>
      <c r="P1527" s="134"/>
      <c r="Q1527" s="134"/>
      <c r="R1527" s="134"/>
      <c r="T1527" s="218"/>
      <c r="V1527" s="224"/>
      <c r="X1527" s="221"/>
    </row>
    <row r="1528" spans="1:26" ht="9.75" customHeight="1">
      <c r="A1528" s="229"/>
      <c r="B1528" s="230"/>
      <c r="C1528" s="231"/>
      <c r="D1528" s="232"/>
      <c r="E1528" s="233"/>
      <c r="F1528" s="227"/>
      <c r="G1528" s="226"/>
      <c r="H1528" s="228"/>
      <c r="I1528" s="134"/>
      <c r="J1528" s="134"/>
      <c r="K1528" s="134"/>
      <c r="L1528" s="134"/>
      <c r="M1528" s="134"/>
      <c r="N1528" s="134"/>
      <c r="O1528" s="134"/>
      <c r="P1528" s="134"/>
      <c r="Q1528" s="134"/>
      <c r="R1528" s="134"/>
      <c r="T1528" s="218"/>
      <c r="V1528" s="224"/>
      <c r="X1528" s="221"/>
    </row>
    <row r="1529" spans="1:26" ht="9.75" customHeight="1">
      <c r="A1529" s="229"/>
      <c r="B1529" s="230"/>
      <c r="C1529" s="231"/>
      <c r="D1529" s="232"/>
      <c r="E1529" s="233"/>
      <c r="F1529" s="227"/>
      <c r="G1529" s="226"/>
      <c r="H1529" s="228"/>
      <c r="I1529" s="134"/>
      <c r="J1529" s="134"/>
      <c r="K1529" s="134"/>
      <c r="L1529" s="134"/>
      <c r="M1529" s="134"/>
      <c r="N1529" s="134"/>
      <c r="O1529" s="134"/>
      <c r="P1529" s="134"/>
      <c r="Q1529" s="134"/>
      <c r="R1529" s="134"/>
      <c r="T1529" s="218"/>
      <c r="V1529" s="224"/>
      <c r="X1529" s="221"/>
    </row>
    <row r="1530" spans="1:26" ht="9.75" customHeight="1">
      <c r="A1530" s="229"/>
      <c r="B1530" s="230"/>
      <c r="C1530" s="231"/>
      <c r="D1530" s="232"/>
      <c r="E1530" s="233"/>
      <c r="F1530" s="227"/>
      <c r="G1530" s="226"/>
      <c r="H1530" s="228"/>
      <c r="I1530" s="134"/>
      <c r="J1530" s="134"/>
      <c r="K1530" s="134"/>
      <c r="L1530" s="134"/>
      <c r="M1530" s="134"/>
      <c r="N1530" s="134"/>
      <c r="O1530" s="134"/>
      <c r="P1530" s="134"/>
      <c r="Q1530" s="134"/>
      <c r="R1530" s="134"/>
      <c r="T1530" s="219"/>
      <c r="V1530" s="225"/>
      <c r="X1530" s="222"/>
    </row>
    <row r="1531" spans="1:26" ht="23.25" customHeight="1">
      <c r="A1531" s="114"/>
      <c r="B1531" s="119"/>
      <c r="C1531" s="120" t="s">
        <v>143</v>
      </c>
      <c r="D1531" s="128">
        <v>96.535632326227471</v>
      </c>
      <c r="E1531" s="121" t="s">
        <v>70</v>
      </c>
      <c r="F1531" s="122"/>
      <c r="G1531" s="123"/>
      <c r="H1531" s="124"/>
      <c r="I1531" s="135"/>
      <c r="J1531" s="135"/>
      <c r="K1531" s="135"/>
      <c r="L1531" s="135"/>
      <c r="M1531" s="135"/>
      <c r="N1531" s="135"/>
      <c r="O1531" s="135"/>
      <c r="P1531" s="135"/>
      <c r="Q1531" s="135"/>
      <c r="R1531" s="135"/>
      <c r="T1531" s="127">
        <f>SUM(T1461:T1530)</f>
        <v>0</v>
      </c>
      <c r="V1531" s="125"/>
      <c r="W1531" s="6"/>
      <c r="X1531" s="6"/>
      <c r="Z1531" s="5"/>
    </row>
    <row r="1532" spans="1:26" ht="24.75" customHeight="1">
      <c r="A1532" s="114"/>
      <c r="B1532" s="119"/>
      <c r="C1532" s="120" t="s">
        <v>19</v>
      </c>
      <c r="D1532" s="128"/>
      <c r="E1532" s="121"/>
      <c r="F1532" s="122"/>
      <c r="G1532" s="123"/>
      <c r="H1532" s="124"/>
      <c r="I1532" s="135"/>
      <c r="J1532" s="135"/>
      <c r="K1532" s="135"/>
      <c r="L1532" s="135"/>
      <c r="M1532" s="135"/>
      <c r="N1532" s="135"/>
      <c r="O1532" s="135"/>
      <c r="P1532" s="135"/>
      <c r="Q1532" s="135"/>
      <c r="R1532" s="135"/>
      <c r="T1532" s="127">
        <f>+H1532</f>
        <v>0</v>
      </c>
      <c r="V1532" s="125"/>
      <c r="W1532" s="6"/>
      <c r="X1532" s="6"/>
    </row>
    <row r="1533" spans="1:26" ht="9.75" customHeight="1">
      <c r="A1533" s="232"/>
      <c r="B1533" s="230"/>
      <c r="C1533" s="236" t="s">
        <v>126</v>
      </c>
      <c r="D1533" s="232"/>
      <c r="E1533" s="239"/>
      <c r="F1533" s="227">
        <v>0</v>
      </c>
      <c r="G1533" s="226"/>
      <c r="H1533" s="228"/>
      <c r="I1533" s="134"/>
      <c r="J1533" s="134"/>
      <c r="K1533" s="134"/>
      <c r="L1533" s="134"/>
      <c r="M1533" s="134"/>
      <c r="N1533" s="134"/>
      <c r="O1533" s="134"/>
      <c r="P1533" s="134"/>
      <c r="Q1533" s="134"/>
      <c r="R1533" s="134"/>
      <c r="T1533" s="217">
        <f>+H1533</f>
        <v>0</v>
      </c>
      <c r="V1533" s="223">
        <f>+F1533</f>
        <v>0</v>
      </c>
      <c r="X1533" s="220" t="e">
        <f>V1533*$X$8</f>
        <v>#REF!</v>
      </c>
    </row>
    <row r="1534" spans="1:26" ht="9.75" customHeight="1">
      <c r="A1534" s="232"/>
      <c r="B1534" s="230"/>
      <c r="C1534" s="237"/>
      <c r="D1534" s="232"/>
      <c r="E1534" s="239"/>
      <c r="F1534" s="227"/>
      <c r="G1534" s="226"/>
      <c r="H1534" s="228"/>
      <c r="I1534" s="134"/>
      <c r="J1534" s="134"/>
      <c r="K1534" s="134"/>
      <c r="L1534" s="134"/>
      <c r="M1534" s="134"/>
      <c r="N1534" s="134"/>
      <c r="O1534" s="134"/>
      <c r="P1534" s="134"/>
      <c r="Q1534" s="134"/>
      <c r="R1534" s="134"/>
      <c r="T1534" s="218"/>
      <c r="V1534" s="224"/>
      <c r="X1534" s="221"/>
    </row>
    <row r="1535" spans="1:26" ht="9.75" customHeight="1">
      <c r="A1535" s="232"/>
      <c r="B1535" s="230"/>
      <c r="C1535" s="237"/>
      <c r="D1535" s="232"/>
      <c r="E1535" s="239"/>
      <c r="F1535" s="227"/>
      <c r="G1535" s="226"/>
      <c r="H1535" s="228"/>
      <c r="I1535" s="134"/>
      <c r="J1535" s="134"/>
      <c r="K1535" s="134"/>
      <c r="L1535" s="134"/>
      <c r="M1535" s="134"/>
      <c r="N1535" s="134"/>
      <c r="O1535" s="134"/>
      <c r="P1535" s="134"/>
      <c r="Q1535" s="134"/>
      <c r="R1535" s="134"/>
      <c r="T1535" s="218"/>
      <c r="V1535" s="224"/>
      <c r="X1535" s="221"/>
    </row>
    <row r="1536" spans="1:26" ht="9.75" customHeight="1">
      <c r="A1536" s="232"/>
      <c r="B1536" s="230"/>
      <c r="C1536" s="237"/>
      <c r="D1536" s="232"/>
      <c r="E1536" s="239"/>
      <c r="F1536" s="227"/>
      <c r="G1536" s="226"/>
      <c r="H1536" s="228"/>
      <c r="I1536" s="134"/>
      <c r="J1536" s="134"/>
      <c r="K1536" s="134"/>
      <c r="L1536" s="134"/>
      <c r="M1536" s="134"/>
      <c r="N1536" s="134"/>
      <c r="O1536" s="134"/>
      <c r="P1536" s="134"/>
      <c r="Q1536" s="134"/>
      <c r="R1536" s="134"/>
      <c r="T1536" s="218"/>
      <c r="V1536" s="224"/>
      <c r="X1536" s="221"/>
    </row>
    <row r="1537" spans="1:24" ht="9.75" customHeight="1">
      <c r="A1537" s="232"/>
      <c r="B1537" s="230"/>
      <c r="C1537" s="238"/>
      <c r="D1537" s="232"/>
      <c r="E1537" s="239"/>
      <c r="F1537" s="227"/>
      <c r="G1537" s="226"/>
      <c r="H1537" s="228"/>
      <c r="I1537" s="134"/>
      <c r="J1537" s="134"/>
      <c r="K1537" s="134"/>
      <c r="L1537" s="134"/>
      <c r="M1537" s="134"/>
      <c r="N1537" s="134"/>
      <c r="O1537" s="134"/>
      <c r="P1537" s="134"/>
      <c r="Q1537" s="134"/>
      <c r="R1537" s="134"/>
      <c r="T1537" s="219"/>
      <c r="V1537" s="225"/>
      <c r="X1537" s="222"/>
    </row>
    <row r="1538" spans="1:24" ht="9.75" customHeight="1">
      <c r="A1538" s="173"/>
      <c r="B1538" s="234"/>
      <c r="C1538" s="255" t="s">
        <v>12</v>
      </c>
      <c r="D1538" s="173"/>
      <c r="E1538" s="235"/>
      <c r="F1538" s="227">
        <v>0</v>
      </c>
      <c r="G1538" s="226"/>
      <c r="H1538" s="228"/>
      <c r="I1538" s="134"/>
      <c r="J1538" s="134"/>
      <c r="K1538" s="134"/>
      <c r="L1538" s="134"/>
      <c r="M1538" s="134"/>
      <c r="N1538" s="134"/>
      <c r="O1538" s="134"/>
      <c r="P1538" s="134"/>
      <c r="Q1538" s="134"/>
      <c r="R1538" s="134"/>
      <c r="T1538" s="217">
        <f>+H1538</f>
        <v>0</v>
      </c>
      <c r="V1538" s="223">
        <f>+F1538</f>
        <v>0</v>
      </c>
      <c r="X1538" s="220" t="e">
        <f>V1538*$X$8</f>
        <v>#REF!</v>
      </c>
    </row>
    <row r="1539" spans="1:24" ht="9.75" customHeight="1">
      <c r="A1539" s="173"/>
      <c r="B1539" s="234"/>
      <c r="C1539" s="255"/>
      <c r="D1539" s="173"/>
      <c r="E1539" s="235"/>
      <c r="F1539" s="227"/>
      <c r="G1539" s="226"/>
      <c r="H1539" s="228"/>
      <c r="I1539" s="134"/>
      <c r="J1539" s="134"/>
      <c r="K1539" s="134"/>
      <c r="L1539" s="134"/>
      <c r="M1539" s="134"/>
      <c r="N1539" s="134"/>
      <c r="O1539" s="134"/>
      <c r="P1539" s="134"/>
      <c r="Q1539" s="134"/>
      <c r="R1539" s="134"/>
      <c r="T1539" s="218"/>
      <c r="V1539" s="224"/>
      <c r="X1539" s="221"/>
    </row>
    <row r="1540" spans="1:24" ht="9.75" customHeight="1">
      <c r="A1540" s="173"/>
      <c r="B1540" s="234"/>
      <c r="C1540" s="255"/>
      <c r="D1540" s="173"/>
      <c r="E1540" s="235"/>
      <c r="F1540" s="227"/>
      <c r="G1540" s="226"/>
      <c r="H1540" s="228"/>
      <c r="I1540" s="134"/>
      <c r="J1540" s="134"/>
      <c r="K1540" s="134"/>
      <c r="L1540" s="134"/>
      <c r="M1540" s="134"/>
      <c r="N1540" s="134"/>
      <c r="O1540" s="134"/>
      <c r="P1540" s="134"/>
      <c r="Q1540" s="134"/>
      <c r="R1540" s="134"/>
      <c r="T1540" s="218"/>
      <c r="V1540" s="224"/>
      <c r="X1540" s="221"/>
    </row>
    <row r="1541" spans="1:24" ht="9.75" customHeight="1">
      <c r="A1541" s="173"/>
      <c r="B1541" s="234"/>
      <c r="C1541" s="255"/>
      <c r="D1541" s="173"/>
      <c r="E1541" s="235"/>
      <c r="F1541" s="227"/>
      <c r="G1541" s="226"/>
      <c r="H1541" s="228"/>
      <c r="I1541" s="134"/>
      <c r="J1541" s="134"/>
      <c r="K1541" s="134"/>
      <c r="L1541" s="134"/>
      <c r="M1541" s="134"/>
      <c r="N1541" s="134"/>
      <c r="O1541" s="134"/>
      <c r="P1541" s="134"/>
      <c r="Q1541" s="134"/>
      <c r="R1541" s="134"/>
      <c r="T1541" s="218"/>
      <c r="V1541" s="224"/>
      <c r="X1541" s="221"/>
    </row>
    <row r="1542" spans="1:24" ht="9.75" customHeight="1">
      <c r="A1542" s="173"/>
      <c r="B1542" s="234"/>
      <c r="C1542" s="255"/>
      <c r="D1542" s="173"/>
      <c r="E1542" s="235"/>
      <c r="F1542" s="227"/>
      <c r="G1542" s="226"/>
      <c r="H1542" s="228"/>
      <c r="I1542" s="134"/>
      <c r="J1542" s="134"/>
      <c r="K1542" s="134"/>
      <c r="L1542" s="134"/>
      <c r="M1542" s="134"/>
      <c r="N1542" s="134"/>
      <c r="O1542" s="134"/>
      <c r="P1542" s="134"/>
      <c r="Q1542" s="134"/>
      <c r="R1542" s="134"/>
      <c r="T1542" s="219"/>
      <c r="V1542" s="225"/>
      <c r="X1542" s="222"/>
    </row>
    <row r="1543" spans="1:24" ht="9.75" customHeight="1">
      <c r="A1543" s="229">
        <v>253</v>
      </c>
      <c r="B1543" s="230" t="s">
        <v>72</v>
      </c>
      <c r="C1543" s="231" t="s">
        <v>73</v>
      </c>
      <c r="D1543" s="232" t="s">
        <v>74</v>
      </c>
      <c r="E1543" s="248">
        <v>1.98</v>
      </c>
      <c r="F1543" s="227">
        <v>0.42240325999999995</v>
      </c>
      <c r="G1543" s="226"/>
      <c r="H1543" s="228"/>
      <c r="I1543" s="134"/>
      <c r="J1543" s="134"/>
      <c r="K1543" s="134"/>
      <c r="L1543" s="134"/>
      <c r="M1543" s="134"/>
      <c r="N1543" s="134"/>
      <c r="O1543" s="134"/>
      <c r="P1543" s="134"/>
      <c r="Q1543" s="134"/>
      <c r="R1543" s="134"/>
      <c r="T1543" s="217">
        <f>+H1543</f>
        <v>0</v>
      </c>
      <c r="V1543" s="223">
        <f>+F1543</f>
        <v>0.42240325999999995</v>
      </c>
      <c r="X1543" s="220" t="e">
        <f>V1543*$X$8</f>
        <v>#REF!</v>
      </c>
    </row>
    <row r="1544" spans="1:24" ht="9.75" customHeight="1">
      <c r="A1544" s="229"/>
      <c r="B1544" s="230"/>
      <c r="C1544" s="231"/>
      <c r="D1544" s="232"/>
      <c r="E1544" s="248"/>
      <c r="F1544" s="227"/>
      <c r="G1544" s="226"/>
      <c r="H1544" s="228"/>
      <c r="I1544" s="134"/>
      <c r="J1544" s="134"/>
      <c r="K1544" s="134"/>
      <c r="L1544" s="134"/>
      <c r="M1544" s="134"/>
      <c r="N1544" s="134"/>
      <c r="O1544" s="134"/>
      <c r="P1544" s="134"/>
      <c r="Q1544" s="134"/>
      <c r="R1544" s="134"/>
      <c r="T1544" s="218"/>
      <c r="V1544" s="224"/>
      <c r="X1544" s="221"/>
    </row>
    <row r="1545" spans="1:24" ht="9.75" customHeight="1">
      <c r="A1545" s="229"/>
      <c r="B1545" s="230"/>
      <c r="C1545" s="231"/>
      <c r="D1545" s="232"/>
      <c r="E1545" s="248"/>
      <c r="F1545" s="227"/>
      <c r="G1545" s="226"/>
      <c r="H1545" s="228"/>
      <c r="I1545" s="134"/>
      <c r="J1545" s="134"/>
      <c r="K1545" s="134"/>
      <c r="L1545" s="134"/>
      <c r="M1545" s="134"/>
      <c r="N1545" s="134"/>
      <c r="O1545" s="134"/>
      <c r="P1545" s="134"/>
      <c r="Q1545" s="134"/>
      <c r="R1545" s="134"/>
      <c r="T1545" s="218"/>
      <c r="V1545" s="224"/>
      <c r="X1545" s="221"/>
    </row>
    <row r="1546" spans="1:24" ht="9.75" customHeight="1">
      <c r="A1546" s="229"/>
      <c r="B1546" s="230"/>
      <c r="C1546" s="231"/>
      <c r="D1546" s="232"/>
      <c r="E1546" s="248"/>
      <c r="F1546" s="227"/>
      <c r="G1546" s="226"/>
      <c r="H1546" s="228"/>
      <c r="I1546" s="134"/>
      <c r="J1546" s="134"/>
      <c r="K1546" s="134"/>
      <c r="L1546" s="134"/>
      <c r="M1546" s="134"/>
      <c r="N1546" s="134"/>
      <c r="O1546" s="134"/>
      <c r="P1546" s="134"/>
      <c r="Q1546" s="134"/>
      <c r="R1546" s="134"/>
      <c r="T1546" s="218"/>
      <c r="V1546" s="224"/>
      <c r="X1546" s="221"/>
    </row>
    <row r="1547" spans="1:24" ht="9.75" customHeight="1">
      <c r="A1547" s="229"/>
      <c r="B1547" s="230"/>
      <c r="C1547" s="231"/>
      <c r="D1547" s="232"/>
      <c r="E1547" s="248"/>
      <c r="F1547" s="227"/>
      <c r="G1547" s="226"/>
      <c r="H1547" s="228"/>
      <c r="I1547" s="134"/>
      <c r="J1547" s="134"/>
      <c r="K1547" s="134"/>
      <c r="L1547" s="134"/>
      <c r="M1547" s="134"/>
      <c r="N1547" s="134"/>
      <c r="O1547" s="134"/>
      <c r="P1547" s="134"/>
      <c r="Q1547" s="134"/>
      <c r="R1547" s="134"/>
      <c r="T1547" s="219"/>
      <c r="V1547" s="225"/>
      <c r="X1547" s="222"/>
    </row>
    <row r="1548" spans="1:24" ht="9.75" customHeight="1">
      <c r="A1548" s="252">
        <v>254</v>
      </c>
      <c r="B1548" s="230" t="s">
        <v>75</v>
      </c>
      <c r="C1548" s="231" t="s">
        <v>76</v>
      </c>
      <c r="D1548" s="232" t="s">
        <v>77</v>
      </c>
      <c r="E1548" s="248">
        <v>9.9000000000000005E-2</v>
      </c>
      <c r="F1548" s="227">
        <v>15.792288999999998</v>
      </c>
      <c r="G1548" s="226"/>
      <c r="H1548" s="228"/>
      <c r="I1548" s="134"/>
      <c r="J1548" s="134"/>
      <c r="K1548" s="134"/>
      <c r="L1548" s="134"/>
      <c r="M1548" s="134"/>
      <c r="N1548" s="134"/>
      <c r="O1548" s="134"/>
      <c r="P1548" s="134"/>
      <c r="Q1548" s="134"/>
      <c r="R1548" s="134"/>
      <c r="T1548" s="217">
        <f>+H1548</f>
        <v>0</v>
      </c>
      <c r="V1548" s="223">
        <f>+F1548</f>
        <v>15.792288999999998</v>
      </c>
      <c r="X1548" s="220" t="e">
        <f>V1548*$X$8</f>
        <v>#REF!</v>
      </c>
    </row>
    <row r="1549" spans="1:24" ht="9.75" customHeight="1">
      <c r="A1549" s="253"/>
      <c r="B1549" s="230"/>
      <c r="C1549" s="231"/>
      <c r="D1549" s="232"/>
      <c r="E1549" s="248"/>
      <c r="F1549" s="227"/>
      <c r="G1549" s="226"/>
      <c r="H1549" s="228"/>
      <c r="I1549" s="134"/>
      <c r="J1549" s="134"/>
      <c r="K1549" s="134"/>
      <c r="L1549" s="134"/>
      <c r="M1549" s="134"/>
      <c r="N1549" s="134"/>
      <c r="O1549" s="134"/>
      <c r="P1549" s="134"/>
      <c r="Q1549" s="134"/>
      <c r="R1549" s="134"/>
      <c r="T1549" s="218"/>
      <c r="V1549" s="224"/>
      <c r="X1549" s="221"/>
    </row>
    <row r="1550" spans="1:24" ht="9.75" customHeight="1">
      <c r="A1550" s="253"/>
      <c r="B1550" s="230"/>
      <c r="C1550" s="231"/>
      <c r="D1550" s="232"/>
      <c r="E1550" s="248"/>
      <c r="F1550" s="227"/>
      <c r="G1550" s="226"/>
      <c r="H1550" s="228"/>
      <c r="I1550" s="134"/>
      <c r="J1550" s="134"/>
      <c r="K1550" s="134"/>
      <c r="L1550" s="134"/>
      <c r="M1550" s="134"/>
      <c r="N1550" s="134"/>
      <c r="O1550" s="134"/>
      <c r="P1550" s="134"/>
      <c r="Q1550" s="134"/>
      <c r="R1550" s="134"/>
      <c r="T1550" s="218"/>
      <c r="V1550" s="224"/>
      <c r="X1550" s="221"/>
    </row>
    <row r="1551" spans="1:24" ht="9.75" customHeight="1">
      <c r="A1551" s="253"/>
      <c r="B1551" s="230"/>
      <c r="C1551" s="231"/>
      <c r="D1551" s="232"/>
      <c r="E1551" s="248"/>
      <c r="F1551" s="227"/>
      <c r="G1551" s="226"/>
      <c r="H1551" s="228"/>
      <c r="I1551" s="134"/>
      <c r="J1551" s="134"/>
      <c r="K1551" s="134"/>
      <c r="L1551" s="134"/>
      <c r="M1551" s="134"/>
      <c r="N1551" s="134"/>
      <c r="O1551" s="134"/>
      <c r="P1551" s="134"/>
      <c r="Q1551" s="134"/>
      <c r="R1551" s="134"/>
      <c r="T1551" s="218"/>
      <c r="V1551" s="224"/>
      <c r="X1551" s="221"/>
    </row>
    <row r="1552" spans="1:24" ht="9.75" customHeight="1">
      <c r="A1552" s="254"/>
      <c r="B1552" s="230"/>
      <c r="C1552" s="231"/>
      <c r="D1552" s="232"/>
      <c r="E1552" s="248"/>
      <c r="F1552" s="227"/>
      <c r="G1552" s="226"/>
      <c r="H1552" s="228"/>
      <c r="I1552" s="134"/>
      <c r="J1552" s="134"/>
      <c r="K1552" s="134"/>
      <c r="L1552" s="134"/>
      <c r="M1552" s="134"/>
      <c r="N1552" s="134"/>
      <c r="O1552" s="134"/>
      <c r="P1552" s="134"/>
      <c r="Q1552" s="134"/>
      <c r="R1552" s="134"/>
      <c r="T1552" s="219"/>
      <c r="V1552" s="225"/>
      <c r="X1552" s="222"/>
    </row>
    <row r="1553" spans="1:24" ht="9.75" customHeight="1">
      <c r="A1553" s="252">
        <v>255</v>
      </c>
      <c r="B1553" s="230" t="s">
        <v>78</v>
      </c>
      <c r="C1553" s="231" t="s">
        <v>79</v>
      </c>
      <c r="D1553" s="232" t="s">
        <v>80</v>
      </c>
      <c r="E1553" s="248">
        <v>4</v>
      </c>
      <c r="F1553" s="227">
        <v>0.45559117999999998</v>
      </c>
      <c r="G1553" s="226"/>
      <c r="H1553" s="228"/>
      <c r="I1553" s="134"/>
      <c r="J1553" s="134"/>
      <c r="K1553" s="134"/>
      <c r="L1553" s="134"/>
      <c r="M1553" s="134"/>
      <c r="N1553" s="134"/>
      <c r="O1553" s="134"/>
      <c r="P1553" s="134"/>
      <c r="Q1553" s="134"/>
      <c r="R1553" s="134"/>
      <c r="T1553" s="217">
        <f>+H1553</f>
        <v>0</v>
      </c>
      <c r="V1553" s="223">
        <f>+F1553</f>
        <v>0.45559117999999998</v>
      </c>
      <c r="X1553" s="220" t="e">
        <f>V1553*$X$8</f>
        <v>#REF!</v>
      </c>
    </row>
    <row r="1554" spans="1:24" ht="9.75" customHeight="1">
      <c r="A1554" s="253"/>
      <c r="B1554" s="230"/>
      <c r="C1554" s="231"/>
      <c r="D1554" s="232"/>
      <c r="E1554" s="248"/>
      <c r="F1554" s="227"/>
      <c r="G1554" s="226"/>
      <c r="H1554" s="228"/>
      <c r="I1554" s="134"/>
      <c r="J1554" s="134"/>
      <c r="K1554" s="134"/>
      <c r="L1554" s="134"/>
      <c r="M1554" s="134"/>
      <c r="N1554" s="134"/>
      <c r="O1554" s="134"/>
      <c r="P1554" s="134"/>
      <c r="Q1554" s="134"/>
      <c r="R1554" s="134"/>
      <c r="T1554" s="218"/>
      <c r="V1554" s="224"/>
      <c r="X1554" s="221"/>
    </row>
    <row r="1555" spans="1:24" ht="9.75" customHeight="1">
      <c r="A1555" s="253"/>
      <c r="B1555" s="230"/>
      <c r="C1555" s="231"/>
      <c r="D1555" s="232"/>
      <c r="E1555" s="248"/>
      <c r="F1555" s="227"/>
      <c r="G1555" s="226"/>
      <c r="H1555" s="228"/>
      <c r="I1555" s="134"/>
      <c r="J1555" s="134"/>
      <c r="K1555" s="134"/>
      <c r="L1555" s="134"/>
      <c r="M1555" s="134"/>
      <c r="N1555" s="134"/>
      <c r="O1555" s="134"/>
      <c r="P1555" s="134"/>
      <c r="Q1555" s="134"/>
      <c r="R1555" s="134"/>
      <c r="T1555" s="218"/>
      <c r="V1555" s="224"/>
      <c r="X1555" s="221"/>
    </row>
    <row r="1556" spans="1:24" ht="9.75" customHeight="1">
      <c r="A1556" s="253"/>
      <c r="B1556" s="230"/>
      <c r="C1556" s="231"/>
      <c r="D1556" s="232"/>
      <c r="E1556" s="248"/>
      <c r="F1556" s="227"/>
      <c r="G1556" s="226"/>
      <c r="H1556" s="228"/>
      <c r="I1556" s="134"/>
      <c r="J1556" s="134"/>
      <c r="K1556" s="134"/>
      <c r="L1556" s="134"/>
      <c r="M1556" s="134"/>
      <c r="N1556" s="134"/>
      <c r="O1556" s="134"/>
      <c r="P1556" s="134"/>
      <c r="Q1556" s="134"/>
      <c r="R1556" s="134"/>
      <c r="T1556" s="218"/>
      <c r="V1556" s="224"/>
      <c r="X1556" s="221"/>
    </row>
    <row r="1557" spans="1:24" ht="9.75" customHeight="1">
      <c r="A1557" s="254"/>
      <c r="B1557" s="230"/>
      <c r="C1557" s="231"/>
      <c r="D1557" s="232"/>
      <c r="E1557" s="248"/>
      <c r="F1557" s="227"/>
      <c r="G1557" s="226"/>
      <c r="H1557" s="228"/>
      <c r="I1557" s="134"/>
      <c r="J1557" s="134"/>
      <c r="K1557" s="134"/>
      <c r="L1557" s="134"/>
      <c r="M1557" s="134"/>
      <c r="N1557" s="134"/>
      <c r="O1557" s="134"/>
      <c r="P1557" s="134"/>
      <c r="Q1557" s="134"/>
      <c r="R1557" s="134"/>
      <c r="T1557" s="219"/>
      <c r="V1557" s="225"/>
      <c r="X1557" s="222"/>
    </row>
    <row r="1558" spans="1:24" ht="9.75" customHeight="1">
      <c r="A1558" s="252">
        <v>256</v>
      </c>
      <c r="B1558" s="230" t="s">
        <v>81</v>
      </c>
      <c r="C1558" s="231" t="s">
        <v>82</v>
      </c>
      <c r="D1558" s="232" t="s">
        <v>77</v>
      </c>
      <c r="E1558" s="248">
        <v>0.1</v>
      </c>
      <c r="F1558" s="227">
        <v>11.890155</v>
      </c>
      <c r="G1558" s="226"/>
      <c r="H1558" s="228"/>
      <c r="I1558" s="134"/>
      <c r="J1558" s="134"/>
      <c r="K1558" s="134"/>
      <c r="L1558" s="134"/>
      <c r="M1558" s="134"/>
      <c r="N1558" s="134"/>
      <c r="O1558" s="134"/>
      <c r="P1558" s="134"/>
      <c r="Q1558" s="134"/>
      <c r="R1558" s="134"/>
      <c r="T1558" s="217">
        <f>+H1558</f>
        <v>0</v>
      </c>
      <c r="V1558" s="223">
        <f>+F1558</f>
        <v>11.890155</v>
      </c>
      <c r="X1558" s="220" t="e">
        <f>V1558*$X$8</f>
        <v>#REF!</v>
      </c>
    </row>
    <row r="1559" spans="1:24" ht="9.75" customHeight="1">
      <c r="A1559" s="253"/>
      <c r="B1559" s="230"/>
      <c r="C1559" s="231"/>
      <c r="D1559" s="232"/>
      <c r="E1559" s="248"/>
      <c r="F1559" s="227"/>
      <c r="G1559" s="226"/>
      <c r="H1559" s="228"/>
      <c r="I1559" s="134"/>
      <c r="J1559" s="134"/>
      <c r="K1559" s="134"/>
      <c r="L1559" s="134"/>
      <c r="M1559" s="134"/>
      <c r="N1559" s="134"/>
      <c r="O1559" s="134"/>
      <c r="P1559" s="134"/>
      <c r="Q1559" s="134"/>
      <c r="R1559" s="134"/>
      <c r="T1559" s="218"/>
      <c r="V1559" s="224"/>
      <c r="X1559" s="221"/>
    </row>
    <row r="1560" spans="1:24" ht="9.75" customHeight="1">
      <c r="A1560" s="253"/>
      <c r="B1560" s="230"/>
      <c r="C1560" s="231"/>
      <c r="D1560" s="232"/>
      <c r="E1560" s="248"/>
      <c r="F1560" s="227"/>
      <c r="G1560" s="226"/>
      <c r="H1560" s="228"/>
      <c r="I1560" s="134"/>
      <c r="J1560" s="134"/>
      <c r="K1560" s="134"/>
      <c r="L1560" s="134"/>
      <c r="M1560" s="134"/>
      <c r="N1560" s="134"/>
      <c r="O1560" s="134"/>
      <c r="P1560" s="134"/>
      <c r="Q1560" s="134"/>
      <c r="R1560" s="134"/>
      <c r="T1560" s="218"/>
      <c r="V1560" s="224"/>
      <c r="X1560" s="221"/>
    </row>
    <row r="1561" spans="1:24" ht="9.75" customHeight="1">
      <c r="A1561" s="253"/>
      <c r="B1561" s="230"/>
      <c r="C1561" s="231"/>
      <c r="D1561" s="232"/>
      <c r="E1561" s="248"/>
      <c r="F1561" s="227"/>
      <c r="G1561" s="226"/>
      <c r="H1561" s="228"/>
      <c r="I1561" s="134"/>
      <c r="J1561" s="134"/>
      <c r="K1561" s="134"/>
      <c r="L1561" s="134"/>
      <c r="M1561" s="134"/>
      <c r="N1561" s="134"/>
      <c r="O1561" s="134"/>
      <c r="P1561" s="134"/>
      <c r="Q1561" s="134"/>
      <c r="R1561" s="134"/>
      <c r="T1561" s="218"/>
      <c r="V1561" s="224"/>
      <c r="X1561" s="221"/>
    </row>
    <row r="1562" spans="1:24" ht="9.75" customHeight="1">
      <c r="A1562" s="254"/>
      <c r="B1562" s="230"/>
      <c r="C1562" s="231"/>
      <c r="D1562" s="232"/>
      <c r="E1562" s="248"/>
      <c r="F1562" s="227"/>
      <c r="G1562" s="226"/>
      <c r="H1562" s="228"/>
      <c r="I1562" s="134"/>
      <c r="J1562" s="134"/>
      <c r="K1562" s="134"/>
      <c r="L1562" s="134"/>
      <c r="M1562" s="134"/>
      <c r="N1562" s="134"/>
      <c r="O1562" s="134"/>
      <c r="P1562" s="134"/>
      <c r="Q1562" s="134"/>
      <c r="R1562" s="134"/>
      <c r="T1562" s="219"/>
      <c r="V1562" s="225"/>
      <c r="X1562" s="222"/>
    </row>
    <row r="1563" spans="1:24" ht="9.75" customHeight="1">
      <c r="A1563" s="252">
        <v>257</v>
      </c>
      <c r="B1563" s="230" t="s">
        <v>83</v>
      </c>
      <c r="C1563" s="231" t="s">
        <v>84</v>
      </c>
      <c r="D1563" s="232" t="s">
        <v>85</v>
      </c>
      <c r="E1563" s="239">
        <v>0.43363999999999997</v>
      </c>
      <c r="F1563" s="227">
        <v>3.3333540000000004</v>
      </c>
      <c r="G1563" s="226"/>
      <c r="H1563" s="228"/>
      <c r="I1563" s="134"/>
      <c r="J1563" s="134"/>
      <c r="K1563" s="134"/>
      <c r="L1563" s="134"/>
      <c r="M1563" s="134"/>
      <c r="N1563" s="134"/>
      <c r="O1563" s="134"/>
      <c r="P1563" s="134"/>
      <c r="Q1563" s="134"/>
      <c r="R1563" s="134"/>
      <c r="T1563" s="217">
        <f>+H1563</f>
        <v>0</v>
      </c>
      <c r="V1563" s="223">
        <f>+F1563</f>
        <v>3.3333540000000004</v>
      </c>
      <c r="X1563" s="220" t="e">
        <f>V1563*$X$8</f>
        <v>#REF!</v>
      </c>
    </row>
    <row r="1564" spans="1:24" ht="9.75" customHeight="1">
      <c r="A1564" s="253"/>
      <c r="B1564" s="230"/>
      <c r="C1564" s="231"/>
      <c r="D1564" s="232"/>
      <c r="E1564" s="239"/>
      <c r="F1564" s="227"/>
      <c r="G1564" s="226"/>
      <c r="H1564" s="228"/>
      <c r="I1564" s="134"/>
      <c r="J1564" s="134"/>
      <c r="K1564" s="134"/>
      <c r="L1564" s="134"/>
      <c r="M1564" s="134"/>
      <c r="N1564" s="134"/>
      <c r="O1564" s="134"/>
      <c r="P1564" s="134"/>
      <c r="Q1564" s="134"/>
      <c r="R1564" s="134"/>
      <c r="T1564" s="218"/>
      <c r="V1564" s="224"/>
      <c r="X1564" s="221"/>
    </row>
    <row r="1565" spans="1:24" ht="9.75" customHeight="1">
      <c r="A1565" s="253"/>
      <c r="B1565" s="230"/>
      <c r="C1565" s="231"/>
      <c r="D1565" s="232"/>
      <c r="E1565" s="239"/>
      <c r="F1565" s="227"/>
      <c r="G1565" s="226"/>
      <c r="H1565" s="228"/>
      <c r="I1565" s="134"/>
      <c r="J1565" s="134"/>
      <c r="K1565" s="134"/>
      <c r="L1565" s="134"/>
      <c r="M1565" s="134"/>
      <c r="N1565" s="134"/>
      <c r="O1565" s="134"/>
      <c r="P1565" s="134"/>
      <c r="Q1565" s="134"/>
      <c r="R1565" s="134"/>
      <c r="T1565" s="218"/>
      <c r="V1565" s="224"/>
      <c r="X1565" s="221"/>
    </row>
    <row r="1566" spans="1:24" ht="9.75" customHeight="1">
      <c r="A1566" s="253"/>
      <c r="B1566" s="230"/>
      <c r="C1566" s="231"/>
      <c r="D1566" s="232"/>
      <c r="E1566" s="239"/>
      <c r="F1566" s="227"/>
      <c r="G1566" s="226"/>
      <c r="H1566" s="228"/>
      <c r="I1566" s="134"/>
      <c r="J1566" s="134"/>
      <c r="K1566" s="134"/>
      <c r="L1566" s="134"/>
      <c r="M1566" s="134"/>
      <c r="N1566" s="134"/>
      <c r="O1566" s="134"/>
      <c r="P1566" s="134"/>
      <c r="Q1566" s="134"/>
      <c r="R1566" s="134"/>
      <c r="T1566" s="218"/>
      <c r="V1566" s="224"/>
      <c r="X1566" s="221"/>
    </row>
    <row r="1567" spans="1:24" ht="9.75" customHeight="1">
      <c r="A1567" s="254"/>
      <c r="B1567" s="230"/>
      <c r="C1567" s="231"/>
      <c r="D1567" s="232"/>
      <c r="E1567" s="239"/>
      <c r="F1567" s="227"/>
      <c r="G1567" s="226"/>
      <c r="H1567" s="228"/>
      <c r="I1567" s="134"/>
      <c r="J1567" s="134"/>
      <c r="K1567" s="134"/>
      <c r="L1567" s="134"/>
      <c r="M1567" s="134"/>
      <c r="N1567" s="134"/>
      <c r="O1567" s="134"/>
      <c r="P1567" s="134"/>
      <c r="Q1567" s="134"/>
      <c r="R1567" s="134"/>
      <c r="T1567" s="219"/>
      <c r="V1567" s="225"/>
      <c r="X1567" s="222"/>
    </row>
    <row r="1568" spans="1:24" ht="23.25" customHeight="1">
      <c r="A1568" s="114"/>
      <c r="B1568" s="119"/>
      <c r="C1568" s="120" t="s">
        <v>143</v>
      </c>
      <c r="D1568" s="126">
        <v>3.464367673772542</v>
      </c>
      <c r="E1568" s="121" t="s">
        <v>70</v>
      </c>
      <c r="F1568" s="122"/>
      <c r="G1568" s="123"/>
      <c r="H1568" s="124"/>
      <c r="I1568" s="135"/>
      <c r="J1568" s="135"/>
      <c r="K1568" s="135"/>
      <c r="L1568" s="135"/>
      <c r="M1568" s="135"/>
      <c r="N1568" s="135"/>
      <c r="O1568" s="135"/>
      <c r="P1568" s="135"/>
      <c r="Q1568" s="135"/>
      <c r="R1568" s="135"/>
      <c r="T1568" s="127">
        <f>SUM(T1538:T1567)</f>
        <v>0</v>
      </c>
      <c r="V1568" s="125"/>
      <c r="W1568" s="6"/>
      <c r="X1568" s="6"/>
    </row>
    <row r="1569" spans="1:24" ht="9.75" customHeight="1">
      <c r="A1569" s="229"/>
      <c r="B1569" s="230"/>
      <c r="C1569" s="251" t="s">
        <v>86</v>
      </c>
      <c r="D1569" s="232"/>
      <c r="E1569" s="239"/>
      <c r="F1569" s="227">
        <v>0</v>
      </c>
      <c r="G1569" s="226"/>
      <c r="H1569" s="228"/>
      <c r="I1569" s="134"/>
      <c r="J1569" s="134"/>
      <c r="K1569" s="134"/>
      <c r="L1569" s="134"/>
      <c r="M1569" s="134"/>
      <c r="N1569" s="134"/>
      <c r="O1569" s="134"/>
      <c r="P1569" s="134"/>
      <c r="Q1569" s="134"/>
      <c r="R1569" s="134"/>
      <c r="T1569" s="217">
        <f>+H1569</f>
        <v>0</v>
      </c>
      <c r="V1569" s="223">
        <f>+F1569</f>
        <v>0</v>
      </c>
      <c r="X1569" s="220" t="e">
        <f>V1569*$X$8</f>
        <v>#REF!</v>
      </c>
    </row>
    <row r="1570" spans="1:24" ht="9.75" customHeight="1">
      <c r="A1570" s="229"/>
      <c r="B1570" s="230"/>
      <c r="C1570" s="251"/>
      <c r="D1570" s="232"/>
      <c r="E1570" s="239"/>
      <c r="F1570" s="227"/>
      <c r="G1570" s="226"/>
      <c r="H1570" s="228"/>
      <c r="I1570" s="134"/>
      <c r="J1570" s="134"/>
      <c r="K1570" s="134"/>
      <c r="L1570" s="134"/>
      <c r="M1570" s="134"/>
      <c r="N1570" s="134"/>
      <c r="O1570" s="134"/>
      <c r="P1570" s="134"/>
      <c r="Q1570" s="134"/>
      <c r="R1570" s="134"/>
      <c r="T1570" s="218"/>
      <c r="V1570" s="224"/>
      <c r="X1570" s="221"/>
    </row>
    <row r="1571" spans="1:24" ht="9.75" customHeight="1">
      <c r="A1571" s="229"/>
      <c r="B1571" s="230"/>
      <c r="C1571" s="251"/>
      <c r="D1571" s="232"/>
      <c r="E1571" s="239"/>
      <c r="F1571" s="227"/>
      <c r="G1571" s="226"/>
      <c r="H1571" s="228"/>
      <c r="I1571" s="134"/>
      <c r="J1571" s="134"/>
      <c r="K1571" s="134"/>
      <c r="L1571" s="134"/>
      <c r="M1571" s="134"/>
      <c r="N1571" s="134"/>
      <c r="O1571" s="134"/>
      <c r="P1571" s="134"/>
      <c r="Q1571" s="134"/>
      <c r="R1571" s="134"/>
      <c r="T1571" s="218"/>
      <c r="V1571" s="224"/>
      <c r="X1571" s="221"/>
    </row>
    <row r="1572" spans="1:24" ht="9.75" customHeight="1">
      <c r="A1572" s="229"/>
      <c r="B1572" s="230"/>
      <c r="C1572" s="251"/>
      <c r="D1572" s="232"/>
      <c r="E1572" s="239"/>
      <c r="F1572" s="227"/>
      <c r="G1572" s="226"/>
      <c r="H1572" s="228"/>
      <c r="I1572" s="134"/>
      <c r="J1572" s="134"/>
      <c r="K1572" s="134"/>
      <c r="L1572" s="134"/>
      <c r="M1572" s="134"/>
      <c r="N1572" s="134"/>
      <c r="O1572" s="134"/>
      <c r="P1572" s="134"/>
      <c r="Q1572" s="134"/>
      <c r="R1572" s="134"/>
      <c r="T1572" s="218"/>
      <c r="V1572" s="224"/>
      <c r="X1572" s="221"/>
    </row>
    <row r="1573" spans="1:24" ht="9.75" customHeight="1">
      <c r="A1573" s="229"/>
      <c r="B1573" s="230"/>
      <c r="C1573" s="251"/>
      <c r="D1573" s="232"/>
      <c r="E1573" s="239"/>
      <c r="F1573" s="227"/>
      <c r="G1573" s="226"/>
      <c r="H1573" s="228"/>
      <c r="I1573" s="134"/>
      <c r="J1573" s="134"/>
      <c r="K1573" s="134"/>
      <c r="L1573" s="134"/>
      <c r="M1573" s="134"/>
      <c r="N1573" s="134"/>
      <c r="O1573" s="134"/>
      <c r="P1573" s="134"/>
      <c r="Q1573" s="134"/>
      <c r="R1573" s="134"/>
      <c r="T1573" s="219"/>
      <c r="V1573" s="225"/>
      <c r="X1573" s="222"/>
    </row>
    <row r="1574" spans="1:24" ht="9.75" customHeight="1">
      <c r="A1574" s="229">
        <v>258</v>
      </c>
      <c r="B1574" s="250" t="s">
        <v>87</v>
      </c>
      <c r="C1574" s="231" t="s">
        <v>88</v>
      </c>
      <c r="D1574" s="232" t="s">
        <v>85</v>
      </c>
      <c r="E1574" s="239">
        <v>6.9755999999999999E-2</v>
      </c>
      <c r="F1574" s="227">
        <v>74.129678924680007</v>
      </c>
      <c r="G1574" s="226"/>
      <c r="H1574" s="228"/>
      <c r="I1574" s="134"/>
      <c r="J1574" s="134"/>
      <c r="K1574" s="134"/>
      <c r="L1574" s="134"/>
      <c r="M1574" s="134"/>
      <c r="N1574" s="134"/>
      <c r="O1574" s="134"/>
      <c r="P1574" s="134"/>
      <c r="Q1574" s="134"/>
      <c r="R1574" s="134"/>
      <c r="T1574" s="217">
        <f>+H1574</f>
        <v>0</v>
      </c>
      <c r="V1574" s="223">
        <f>+F1574</f>
        <v>74.129678924680007</v>
      </c>
      <c r="X1574" s="220" t="e">
        <f>V1574*$X$8</f>
        <v>#REF!</v>
      </c>
    </row>
    <row r="1575" spans="1:24" ht="9.75" customHeight="1">
      <c r="A1575" s="229"/>
      <c r="B1575" s="231"/>
      <c r="C1575" s="231"/>
      <c r="D1575" s="232"/>
      <c r="E1575" s="239"/>
      <c r="F1575" s="227"/>
      <c r="G1575" s="226"/>
      <c r="H1575" s="228"/>
      <c r="I1575" s="134"/>
      <c r="J1575" s="134"/>
      <c r="K1575" s="134"/>
      <c r="L1575" s="134"/>
      <c r="M1575" s="134"/>
      <c r="N1575" s="134"/>
      <c r="O1575" s="134"/>
      <c r="P1575" s="134"/>
      <c r="Q1575" s="134"/>
      <c r="R1575" s="134"/>
      <c r="T1575" s="218"/>
      <c r="V1575" s="224"/>
      <c r="X1575" s="221"/>
    </row>
    <row r="1576" spans="1:24" ht="9.75" customHeight="1">
      <c r="A1576" s="229"/>
      <c r="B1576" s="231"/>
      <c r="C1576" s="231"/>
      <c r="D1576" s="232"/>
      <c r="E1576" s="239"/>
      <c r="F1576" s="227"/>
      <c r="G1576" s="226"/>
      <c r="H1576" s="228"/>
      <c r="I1576" s="134"/>
      <c r="J1576" s="134"/>
      <c r="K1576" s="134"/>
      <c r="L1576" s="134"/>
      <c r="M1576" s="134"/>
      <c r="N1576" s="134"/>
      <c r="O1576" s="134"/>
      <c r="P1576" s="134"/>
      <c r="Q1576" s="134"/>
      <c r="R1576" s="134"/>
      <c r="T1576" s="218"/>
      <c r="V1576" s="224"/>
      <c r="X1576" s="221"/>
    </row>
    <row r="1577" spans="1:24" ht="9.75" customHeight="1">
      <c r="A1577" s="229"/>
      <c r="B1577" s="231"/>
      <c r="C1577" s="231"/>
      <c r="D1577" s="232"/>
      <c r="E1577" s="239"/>
      <c r="F1577" s="227"/>
      <c r="G1577" s="226"/>
      <c r="H1577" s="228"/>
      <c r="I1577" s="134"/>
      <c r="J1577" s="134"/>
      <c r="K1577" s="134"/>
      <c r="L1577" s="134"/>
      <c r="M1577" s="134"/>
      <c r="N1577" s="134"/>
      <c r="O1577" s="134"/>
      <c r="P1577" s="134"/>
      <c r="Q1577" s="134"/>
      <c r="R1577" s="134"/>
      <c r="T1577" s="218"/>
      <c r="V1577" s="224"/>
      <c r="X1577" s="221"/>
    </row>
    <row r="1578" spans="1:24" ht="9.75" customHeight="1">
      <c r="A1578" s="229"/>
      <c r="B1578" s="231"/>
      <c r="C1578" s="231"/>
      <c r="D1578" s="232"/>
      <c r="E1578" s="239"/>
      <c r="F1578" s="227"/>
      <c r="G1578" s="226"/>
      <c r="H1578" s="228"/>
      <c r="I1578" s="134"/>
      <c r="J1578" s="134"/>
      <c r="K1578" s="134"/>
      <c r="L1578" s="134"/>
      <c r="M1578" s="134"/>
      <c r="N1578" s="134"/>
      <c r="O1578" s="134"/>
      <c r="P1578" s="134"/>
      <c r="Q1578" s="134"/>
      <c r="R1578" s="134"/>
      <c r="T1578" s="219"/>
      <c r="V1578" s="225"/>
      <c r="X1578" s="222"/>
    </row>
    <row r="1579" spans="1:24" ht="9.75" customHeight="1">
      <c r="A1579" s="229">
        <v>259</v>
      </c>
      <c r="B1579" s="230" t="s">
        <v>89</v>
      </c>
      <c r="C1579" s="231" t="s">
        <v>90</v>
      </c>
      <c r="D1579" s="232" t="s">
        <v>80</v>
      </c>
      <c r="E1579" s="248">
        <v>4.7</v>
      </c>
      <c r="F1579" s="227">
        <v>9.5302425204000016</v>
      </c>
      <c r="G1579" s="226"/>
      <c r="H1579" s="228"/>
      <c r="I1579" s="134"/>
      <c r="J1579" s="134"/>
      <c r="K1579" s="134"/>
      <c r="L1579" s="134"/>
      <c r="M1579" s="134"/>
      <c r="N1579" s="134"/>
      <c r="O1579" s="134"/>
      <c r="P1579" s="134"/>
      <c r="Q1579" s="134"/>
      <c r="R1579" s="134"/>
      <c r="T1579" s="217">
        <f>+H1579</f>
        <v>0</v>
      </c>
      <c r="V1579" s="223">
        <f>+F1579</f>
        <v>9.5302425204000016</v>
      </c>
      <c r="X1579" s="220" t="e">
        <f>V1579*$X$8</f>
        <v>#REF!</v>
      </c>
    </row>
    <row r="1580" spans="1:24" ht="9.75" customHeight="1">
      <c r="A1580" s="229"/>
      <c r="B1580" s="230"/>
      <c r="C1580" s="231"/>
      <c r="D1580" s="232"/>
      <c r="E1580" s="248"/>
      <c r="F1580" s="227"/>
      <c r="G1580" s="226"/>
      <c r="H1580" s="228"/>
      <c r="I1580" s="134"/>
      <c r="J1580" s="134"/>
      <c r="K1580" s="134"/>
      <c r="L1580" s="134"/>
      <c r="M1580" s="134"/>
      <c r="N1580" s="134"/>
      <c r="O1580" s="134"/>
      <c r="P1580" s="134"/>
      <c r="Q1580" s="134"/>
      <c r="R1580" s="134"/>
      <c r="T1580" s="218"/>
      <c r="V1580" s="224"/>
      <c r="X1580" s="221"/>
    </row>
    <row r="1581" spans="1:24" ht="9.75" customHeight="1">
      <c r="A1581" s="229"/>
      <c r="B1581" s="230"/>
      <c r="C1581" s="231"/>
      <c r="D1581" s="232"/>
      <c r="E1581" s="248"/>
      <c r="F1581" s="227"/>
      <c r="G1581" s="226"/>
      <c r="H1581" s="228"/>
      <c r="I1581" s="134"/>
      <c r="J1581" s="134"/>
      <c r="K1581" s="134"/>
      <c r="L1581" s="134"/>
      <c r="M1581" s="134"/>
      <c r="N1581" s="134"/>
      <c r="O1581" s="134"/>
      <c r="P1581" s="134"/>
      <c r="Q1581" s="134"/>
      <c r="R1581" s="134"/>
      <c r="T1581" s="218"/>
      <c r="V1581" s="224"/>
      <c r="X1581" s="221"/>
    </row>
    <row r="1582" spans="1:24" ht="9.75" customHeight="1">
      <c r="A1582" s="229"/>
      <c r="B1582" s="230"/>
      <c r="C1582" s="231"/>
      <c r="D1582" s="232"/>
      <c r="E1582" s="248"/>
      <c r="F1582" s="227"/>
      <c r="G1582" s="226"/>
      <c r="H1582" s="228"/>
      <c r="I1582" s="134"/>
      <c r="J1582" s="134"/>
      <c r="K1582" s="134"/>
      <c r="L1582" s="134"/>
      <c r="M1582" s="134"/>
      <c r="N1582" s="134"/>
      <c r="O1582" s="134"/>
      <c r="P1582" s="134"/>
      <c r="Q1582" s="134"/>
      <c r="R1582" s="134"/>
      <c r="T1582" s="218"/>
      <c r="V1582" s="224"/>
      <c r="X1582" s="221"/>
    </row>
    <row r="1583" spans="1:24" ht="9.75" customHeight="1">
      <c r="A1583" s="229"/>
      <c r="B1583" s="230"/>
      <c r="C1583" s="231"/>
      <c r="D1583" s="232"/>
      <c r="E1583" s="248"/>
      <c r="F1583" s="227"/>
      <c r="G1583" s="226"/>
      <c r="H1583" s="228"/>
      <c r="I1583" s="134"/>
      <c r="J1583" s="134"/>
      <c r="K1583" s="134"/>
      <c r="L1583" s="134"/>
      <c r="M1583" s="134"/>
      <c r="N1583" s="134"/>
      <c r="O1583" s="134"/>
      <c r="P1583" s="134"/>
      <c r="Q1583" s="134"/>
      <c r="R1583" s="134"/>
      <c r="T1583" s="219"/>
      <c r="V1583" s="225"/>
      <c r="X1583" s="222"/>
    </row>
    <row r="1584" spans="1:24" ht="9.75" customHeight="1">
      <c r="A1584" s="229">
        <v>260</v>
      </c>
      <c r="B1584" s="230" t="s">
        <v>89</v>
      </c>
      <c r="C1584" s="231" t="s">
        <v>91</v>
      </c>
      <c r="D1584" s="232" t="s">
        <v>80</v>
      </c>
      <c r="E1584" s="248">
        <v>0.8</v>
      </c>
      <c r="F1584" s="227">
        <v>2.3120773703999999</v>
      </c>
      <c r="G1584" s="226"/>
      <c r="H1584" s="228"/>
      <c r="I1584" s="134"/>
      <c r="J1584" s="134"/>
      <c r="K1584" s="134"/>
      <c r="L1584" s="134"/>
      <c r="M1584" s="134"/>
      <c r="N1584" s="134"/>
      <c r="O1584" s="134"/>
      <c r="P1584" s="134"/>
      <c r="Q1584" s="134"/>
      <c r="R1584" s="134"/>
      <c r="T1584" s="217">
        <f>+H1584</f>
        <v>0</v>
      </c>
      <c r="V1584" s="223">
        <f>+F1584</f>
        <v>2.3120773703999999</v>
      </c>
      <c r="X1584" s="220" t="e">
        <f>V1584*$X$8</f>
        <v>#REF!</v>
      </c>
    </row>
    <row r="1585" spans="1:24" ht="9.75" customHeight="1">
      <c r="A1585" s="229"/>
      <c r="B1585" s="230"/>
      <c r="C1585" s="231"/>
      <c r="D1585" s="232"/>
      <c r="E1585" s="248"/>
      <c r="F1585" s="227"/>
      <c r="G1585" s="226"/>
      <c r="H1585" s="228"/>
      <c r="I1585" s="134"/>
      <c r="J1585" s="134"/>
      <c r="K1585" s="134"/>
      <c r="L1585" s="134"/>
      <c r="M1585" s="134"/>
      <c r="N1585" s="134"/>
      <c r="O1585" s="134"/>
      <c r="P1585" s="134"/>
      <c r="Q1585" s="134"/>
      <c r="R1585" s="134"/>
      <c r="T1585" s="218"/>
      <c r="V1585" s="224"/>
      <c r="X1585" s="221"/>
    </row>
    <row r="1586" spans="1:24" ht="9.75" customHeight="1">
      <c r="A1586" s="229"/>
      <c r="B1586" s="230"/>
      <c r="C1586" s="231"/>
      <c r="D1586" s="232"/>
      <c r="E1586" s="248"/>
      <c r="F1586" s="227"/>
      <c r="G1586" s="226"/>
      <c r="H1586" s="228"/>
      <c r="I1586" s="134"/>
      <c r="J1586" s="134"/>
      <c r="K1586" s="134"/>
      <c r="L1586" s="134"/>
      <c r="M1586" s="134"/>
      <c r="N1586" s="134"/>
      <c r="O1586" s="134"/>
      <c r="P1586" s="134"/>
      <c r="Q1586" s="134"/>
      <c r="R1586" s="134"/>
      <c r="T1586" s="218"/>
      <c r="V1586" s="224"/>
      <c r="X1586" s="221"/>
    </row>
    <row r="1587" spans="1:24" ht="9.75" customHeight="1">
      <c r="A1587" s="229"/>
      <c r="B1587" s="230"/>
      <c r="C1587" s="231"/>
      <c r="D1587" s="232"/>
      <c r="E1587" s="248"/>
      <c r="F1587" s="227"/>
      <c r="G1587" s="226"/>
      <c r="H1587" s="228"/>
      <c r="I1587" s="134"/>
      <c r="J1587" s="134"/>
      <c r="K1587" s="134"/>
      <c r="L1587" s="134"/>
      <c r="M1587" s="134"/>
      <c r="N1587" s="134"/>
      <c r="O1587" s="134"/>
      <c r="P1587" s="134"/>
      <c r="Q1587" s="134"/>
      <c r="R1587" s="134"/>
      <c r="T1587" s="218"/>
      <c r="V1587" s="224"/>
      <c r="X1587" s="221"/>
    </row>
    <row r="1588" spans="1:24" ht="9.75" customHeight="1">
      <c r="A1588" s="229"/>
      <c r="B1588" s="230"/>
      <c r="C1588" s="231"/>
      <c r="D1588" s="232"/>
      <c r="E1588" s="248"/>
      <c r="F1588" s="227"/>
      <c r="G1588" s="226"/>
      <c r="H1588" s="228"/>
      <c r="I1588" s="134"/>
      <c r="J1588" s="134"/>
      <c r="K1588" s="134"/>
      <c r="L1588" s="134"/>
      <c r="M1588" s="134"/>
      <c r="N1588" s="134"/>
      <c r="O1588" s="134"/>
      <c r="P1588" s="134"/>
      <c r="Q1588" s="134"/>
      <c r="R1588" s="134"/>
      <c r="T1588" s="219"/>
      <c r="V1588" s="225"/>
      <c r="X1588" s="222"/>
    </row>
    <row r="1589" spans="1:24" ht="9.75" customHeight="1">
      <c r="A1589" s="229">
        <v>261</v>
      </c>
      <c r="B1589" s="234" t="s">
        <v>92</v>
      </c>
      <c r="C1589" s="231" t="s">
        <v>93</v>
      </c>
      <c r="D1589" s="172" t="s">
        <v>94</v>
      </c>
      <c r="E1589" s="247">
        <v>0.23</v>
      </c>
      <c r="F1589" s="227">
        <v>70.557876674597551</v>
      </c>
      <c r="G1589" s="226"/>
      <c r="H1589" s="228"/>
      <c r="I1589" s="134"/>
      <c r="J1589" s="134"/>
      <c r="K1589" s="134"/>
      <c r="L1589" s="134"/>
      <c r="M1589" s="134"/>
      <c r="N1589" s="134"/>
      <c r="O1589" s="134"/>
      <c r="P1589" s="134"/>
      <c r="Q1589" s="134"/>
      <c r="R1589" s="134"/>
      <c r="T1589" s="217">
        <f>+H1589</f>
        <v>0</v>
      </c>
      <c r="V1589" s="223">
        <f>+F1589</f>
        <v>70.557876674597551</v>
      </c>
      <c r="X1589" s="220" t="e">
        <f>V1589*$X$8</f>
        <v>#REF!</v>
      </c>
    </row>
    <row r="1590" spans="1:24" ht="9.75" customHeight="1">
      <c r="A1590" s="229"/>
      <c r="B1590" s="234"/>
      <c r="C1590" s="231"/>
      <c r="D1590" s="172"/>
      <c r="E1590" s="247"/>
      <c r="F1590" s="227"/>
      <c r="G1590" s="226"/>
      <c r="H1590" s="228"/>
      <c r="I1590" s="134"/>
      <c r="J1590" s="134"/>
      <c r="K1590" s="134"/>
      <c r="L1590" s="134"/>
      <c r="M1590" s="134"/>
      <c r="N1590" s="134"/>
      <c r="O1590" s="134"/>
      <c r="P1590" s="134"/>
      <c r="Q1590" s="134"/>
      <c r="R1590" s="134"/>
      <c r="T1590" s="218"/>
      <c r="V1590" s="224"/>
      <c r="X1590" s="221"/>
    </row>
    <row r="1591" spans="1:24" ht="9.75" customHeight="1">
      <c r="A1591" s="229"/>
      <c r="B1591" s="234"/>
      <c r="C1591" s="231"/>
      <c r="D1591" s="172"/>
      <c r="E1591" s="247"/>
      <c r="F1591" s="227"/>
      <c r="G1591" s="226"/>
      <c r="H1591" s="228"/>
      <c r="I1591" s="134"/>
      <c r="J1591" s="134"/>
      <c r="K1591" s="134"/>
      <c r="L1591" s="134"/>
      <c r="M1591" s="134"/>
      <c r="N1591" s="134"/>
      <c r="O1591" s="134"/>
      <c r="P1591" s="134"/>
      <c r="Q1591" s="134"/>
      <c r="R1591" s="134"/>
      <c r="T1591" s="218"/>
      <c r="V1591" s="224"/>
      <c r="X1591" s="221"/>
    </row>
    <row r="1592" spans="1:24" ht="9.75" customHeight="1">
      <c r="A1592" s="229"/>
      <c r="B1592" s="234"/>
      <c r="C1592" s="231"/>
      <c r="D1592" s="172"/>
      <c r="E1592" s="247"/>
      <c r="F1592" s="227"/>
      <c r="G1592" s="226"/>
      <c r="H1592" s="228"/>
      <c r="I1592" s="134"/>
      <c r="J1592" s="134"/>
      <c r="K1592" s="134"/>
      <c r="L1592" s="134"/>
      <c r="M1592" s="134"/>
      <c r="N1592" s="134"/>
      <c r="O1592" s="134"/>
      <c r="P1592" s="134"/>
      <c r="Q1592" s="134"/>
      <c r="R1592" s="134"/>
      <c r="T1592" s="218"/>
      <c r="V1592" s="224"/>
      <c r="X1592" s="221"/>
    </row>
    <row r="1593" spans="1:24" ht="7.5" customHeight="1">
      <c r="A1593" s="229"/>
      <c r="B1593" s="234"/>
      <c r="C1593" s="231"/>
      <c r="D1593" s="172"/>
      <c r="E1593" s="247"/>
      <c r="F1593" s="227"/>
      <c r="G1593" s="226"/>
      <c r="H1593" s="228"/>
      <c r="I1593" s="134"/>
      <c r="J1593" s="134"/>
      <c r="K1593" s="134"/>
      <c r="L1593" s="134"/>
      <c r="M1593" s="134"/>
      <c r="N1593" s="134"/>
      <c r="O1593" s="134"/>
      <c r="P1593" s="134"/>
      <c r="Q1593" s="134"/>
      <c r="R1593" s="134"/>
      <c r="T1593" s="219"/>
      <c r="V1593" s="225"/>
      <c r="X1593" s="222"/>
    </row>
    <row r="1594" spans="1:24" ht="9.75" customHeight="1">
      <c r="A1594" s="229">
        <v>262</v>
      </c>
      <c r="B1594" s="243" t="s">
        <v>89</v>
      </c>
      <c r="C1594" s="245" t="s">
        <v>96</v>
      </c>
      <c r="D1594" s="245" t="s">
        <v>85</v>
      </c>
      <c r="E1594" s="246">
        <v>0.03</v>
      </c>
      <c r="F1594" s="227">
        <v>485.92914242039996</v>
      </c>
      <c r="G1594" s="226"/>
      <c r="H1594" s="228"/>
      <c r="I1594" s="134"/>
      <c r="J1594" s="134"/>
      <c r="K1594" s="134"/>
      <c r="L1594" s="134"/>
      <c r="M1594" s="134"/>
      <c r="N1594" s="134"/>
      <c r="O1594" s="134"/>
      <c r="P1594" s="134"/>
      <c r="Q1594" s="134"/>
      <c r="R1594" s="134"/>
      <c r="T1594" s="217">
        <f>+H1594</f>
        <v>0</v>
      </c>
      <c r="V1594" s="223">
        <f>+F1594</f>
        <v>485.92914242039996</v>
      </c>
      <c r="X1594" s="220" t="e">
        <f>V1594*$X$8</f>
        <v>#REF!</v>
      </c>
    </row>
    <row r="1595" spans="1:24" ht="9.75" customHeight="1">
      <c r="A1595" s="229"/>
      <c r="B1595" s="244"/>
      <c r="C1595" s="245"/>
      <c r="D1595" s="245"/>
      <c r="E1595" s="246"/>
      <c r="F1595" s="227"/>
      <c r="G1595" s="226"/>
      <c r="H1595" s="228"/>
      <c r="I1595" s="134"/>
      <c r="J1595" s="134"/>
      <c r="K1595" s="134"/>
      <c r="L1595" s="134"/>
      <c r="M1595" s="134"/>
      <c r="N1595" s="134"/>
      <c r="O1595" s="134"/>
      <c r="P1595" s="134"/>
      <c r="Q1595" s="134"/>
      <c r="R1595" s="134"/>
      <c r="T1595" s="218"/>
      <c r="V1595" s="224"/>
      <c r="X1595" s="221"/>
    </row>
    <row r="1596" spans="1:24" ht="9.75" customHeight="1">
      <c r="A1596" s="229"/>
      <c r="B1596" s="244"/>
      <c r="C1596" s="245"/>
      <c r="D1596" s="245"/>
      <c r="E1596" s="246"/>
      <c r="F1596" s="227"/>
      <c r="G1596" s="226"/>
      <c r="H1596" s="228"/>
      <c r="I1596" s="134"/>
      <c r="J1596" s="134"/>
      <c r="K1596" s="134"/>
      <c r="L1596" s="134"/>
      <c r="M1596" s="134"/>
      <c r="N1596" s="134"/>
      <c r="O1596" s="134"/>
      <c r="P1596" s="134"/>
      <c r="Q1596" s="134"/>
      <c r="R1596" s="134"/>
      <c r="T1596" s="218"/>
      <c r="V1596" s="224"/>
      <c r="X1596" s="221"/>
    </row>
    <row r="1597" spans="1:24" ht="9.75" customHeight="1">
      <c r="A1597" s="229"/>
      <c r="B1597" s="244"/>
      <c r="C1597" s="245"/>
      <c r="D1597" s="245"/>
      <c r="E1597" s="246"/>
      <c r="F1597" s="227"/>
      <c r="G1597" s="226"/>
      <c r="H1597" s="228"/>
      <c r="I1597" s="134"/>
      <c r="J1597" s="134"/>
      <c r="K1597" s="134"/>
      <c r="L1597" s="134"/>
      <c r="M1597" s="134"/>
      <c r="N1597" s="134"/>
      <c r="O1597" s="134"/>
      <c r="P1597" s="134"/>
      <c r="Q1597" s="134"/>
      <c r="R1597" s="134"/>
      <c r="T1597" s="218"/>
      <c r="V1597" s="224"/>
      <c r="X1597" s="221"/>
    </row>
    <row r="1598" spans="1:24" ht="9.75" customHeight="1">
      <c r="A1598" s="229"/>
      <c r="B1598" s="244"/>
      <c r="C1598" s="245"/>
      <c r="D1598" s="245"/>
      <c r="E1598" s="246"/>
      <c r="F1598" s="227"/>
      <c r="G1598" s="226"/>
      <c r="H1598" s="228"/>
      <c r="I1598" s="134"/>
      <c r="J1598" s="134"/>
      <c r="K1598" s="134"/>
      <c r="L1598" s="134"/>
      <c r="M1598" s="134"/>
      <c r="N1598" s="134"/>
      <c r="O1598" s="134"/>
      <c r="P1598" s="134"/>
      <c r="Q1598" s="134"/>
      <c r="R1598" s="134"/>
      <c r="T1598" s="219"/>
      <c r="V1598" s="225"/>
      <c r="X1598" s="222"/>
    </row>
    <row r="1599" spans="1:24" ht="9.75" customHeight="1">
      <c r="A1599" s="229">
        <v>263</v>
      </c>
      <c r="B1599" s="230" t="s">
        <v>97</v>
      </c>
      <c r="C1599" s="231" t="s">
        <v>98</v>
      </c>
      <c r="D1599" s="232" t="s">
        <v>99</v>
      </c>
      <c r="E1599" s="239">
        <v>4</v>
      </c>
      <c r="F1599" s="227">
        <v>5.1578348999999992</v>
      </c>
      <c r="G1599" s="226"/>
      <c r="H1599" s="228"/>
      <c r="I1599" s="134"/>
      <c r="J1599" s="134"/>
      <c r="K1599" s="134"/>
      <c r="L1599" s="134"/>
      <c r="M1599" s="134"/>
      <c r="N1599" s="134"/>
      <c r="O1599" s="134"/>
      <c r="P1599" s="134"/>
      <c r="Q1599" s="134"/>
      <c r="R1599" s="134"/>
      <c r="T1599" s="217">
        <f>+H1599</f>
        <v>0</v>
      </c>
      <c r="V1599" s="223">
        <f>+F1599</f>
        <v>5.1578348999999992</v>
      </c>
      <c r="X1599" s="220" t="e">
        <f>V1599*$X$8</f>
        <v>#REF!</v>
      </c>
    </row>
    <row r="1600" spans="1:24" ht="9.75" customHeight="1">
      <c r="A1600" s="229"/>
      <c r="B1600" s="230"/>
      <c r="C1600" s="231"/>
      <c r="D1600" s="232"/>
      <c r="E1600" s="239"/>
      <c r="F1600" s="227"/>
      <c r="G1600" s="226"/>
      <c r="H1600" s="228"/>
      <c r="I1600" s="134"/>
      <c r="J1600" s="134"/>
      <c r="K1600" s="134"/>
      <c r="L1600" s="134"/>
      <c r="M1600" s="134"/>
      <c r="N1600" s="134"/>
      <c r="O1600" s="134"/>
      <c r="P1600" s="134"/>
      <c r="Q1600" s="134"/>
      <c r="R1600" s="134"/>
      <c r="T1600" s="218"/>
      <c r="V1600" s="224"/>
      <c r="X1600" s="221"/>
    </row>
    <row r="1601" spans="1:24" ht="9.75" customHeight="1">
      <c r="A1601" s="229"/>
      <c r="B1601" s="230"/>
      <c r="C1601" s="231"/>
      <c r="D1601" s="232"/>
      <c r="E1601" s="239"/>
      <c r="F1601" s="227"/>
      <c r="G1601" s="226"/>
      <c r="H1601" s="228"/>
      <c r="I1601" s="134"/>
      <c r="J1601" s="134"/>
      <c r="K1601" s="134"/>
      <c r="L1601" s="134"/>
      <c r="M1601" s="134"/>
      <c r="N1601" s="134"/>
      <c r="O1601" s="134"/>
      <c r="P1601" s="134"/>
      <c r="Q1601" s="134"/>
      <c r="R1601" s="134"/>
      <c r="T1601" s="218"/>
      <c r="V1601" s="224"/>
      <c r="X1601" s="221"/>
    </row>
    <row r="1602" spans="1:24" ht="9.75" customHeight="1">
      <c r="A1602" s="229"/>
      <c r="B1602" s="230"/>
      <c r="C1602" s="231"/>
      <c r="D1602" s="232"/>
      <c r="E1602" s="239"/>
      <c r="F1602" s="227"/>
      <c r="G1602" s="226"/>
      <c r="H1602" s="228"/>
      <c r="I1602" s="134"/>
      <c r="J1602" s="134"/>
      <c r="K1602" s="134"/>
      <c r="L1602" s="134"/>
      <c r="M1602" s="134"/>
      <c r="N1602" s="134"/>
      <c r="O1602" s="134"/>
      <c r="P1602" s="134"/>
      <c r="Q1602" s="134"/>
      <c r="R1602" s="134"/>
      <c r="T1602" s="218"/>
      <c r="V1602" s="224"/>
      <c r="X1602" s="221"/>
    </row>
    <row r="1603" spans="1:24" ht="9.75" customHeight="1">
      <c r="A1603" s="229"/>
      <c r="B1603" s="230"/>
      <c r="C1603" s="231"/>
      <c r="D1603" s="232"/>
      <c r="E1603" s="239"/>
      <c r="F1603" s="227"/>
      <c r="G1603" s="226"/>
      <c r="H1603" s="228"/>
      <c r="I1603" s="134"/>
      <c r="J1603" s="134"/>
      <c r="K1603" s="134"/>
      <c r="L1603" s="134"/>
      <c r="M1603" s="134"/>
      <c r="N1603" s="134"/>
      <c r="O1603" s="134"/>
      <c r="P1603" s="134"/>
      <c r="Q1603" s="134"/>
      <c r="R1603" s="134"/>
      <c r="T1603" s="219"/>
      <c r="V1603" s="225"/>
      <c r="X1603" s="222"/>
    </row>
    <row r="1604" spans="1:24" ht="9.75" customHeight="1">
      <c r="A1604" s="229">
        <v>264</v>
      </c>
      <c r="B1604" s="230" t="s">
        <v>100</v>
      </c>
      <c r="C1604" s="231" t="s">
        <v>101</v>
      </c>
      <c r="D1604" s="232" t="s">
        <v>74</v>
      </c>
      <c r="E1604" s="239">
        <v>3.5</v>
      </c>
      <c r="F1604" s="227">
        <v>1.1165262456491998</v>
      </c>
      <c r="G1604" s="226"/>
      <c r="H1604" s="228"/>
      <c r="I1604" s="134"/>
      <c r="J1604" s="134"/>
      <c r="K1604" s="134"/>
      <c r="L1604" s="134"/>
      <c r="M1604" s="134"/>
      <c r="N1604" s="134"/>
      <c r="O1604" s="134"/>
      <c r="P1604" s="134"/>
      <c r="Q1604" s="134"/>
      <c r="R1604" s="134"/>
      <c r="T1604" s="217">
        <f>+H1604</f>
        <v>0</v>
      </c>
      <c r="V1604" s="223">
        <f>+F1604</f>
        <v>1.1165262456491998</v>
      </c>
      <c r="X1604" s="220" t="e">
        <f>V1604*$X$8</f>
        <v>#REF!</v>
      </c>
    </row>
    <row r="1605" spans="1:24" ht="9.75" customHeight="1">
      <c r="A1605" s="229"/>
      <c r="B1605" s="230"/>
      <c r="C1605" s="231"/>
      <c r="D1605" s="232"/>
      <c r="E1605" s="239"/>
      <c r="F1605" s="227"/>
      <c r="G1605" s="226"/>
      <c r="H1605" s="228"/>
      <c r="I1605" s="134"/>
      <c r="J1605" s="134"/>
      <c r="K1605" s="134"/>
      <c r="L1605" s="134"/>
      <c r="M1605" s="134"/>
      <c r="N1605" s="134"/>
      <c r="O1605" s="134"/>
      <c r="P1605" s="134"/>
      <c r="Q1605" s="134"/>
      <c r="R1605" s="134"/>
      <c r="T1605" s="218"/>
      <c r="V1605" s="224"/>
      <c r="X1605" s="221"/>
    </row>
    <row r="1606" spans="1:24" ht="9.75" customHeight="1">
      <c r="A1606" s="229"/>
      <c r="B1606" s="230"/>
      <c r="C1606" s="231"/>
      <c r="D1606" s="232"/>
      <c r="E1606" s="239"/>
      <c r="F1606" s="227"/>
      <c r="G1606" s="226"/>
      <c r="H1606" s="228"/>
      <c r="I1606" s="134"/>
      <c r="J1606" s="134"/>
      <c r="K1606" s="134"/>
      <c r="L1606" s="134"/>
      <c r="M1606" s="134"/>
      <c r="N1606" s="134"/>
      <c r="O1606" s="134"/>
      <c r="P1606" s="134"/>
      <c r="Q1606" s="134"/>
      <c r="R1606" s="134"/>
      <c r="T1606" s="218"/>
      <c r="V1606" s="224"/>
      <c r="X1606" s="221"/>
    </row>
    <row r="1607" spans="1:24" ht="9.75" customHeight="1">
      <c r="A1607" s="229"/>
      <c r="B1607" s="230"/>
      <c r="C1607" s="231"/>
      <c r="D1607" s="232"/>
      <c r="E1607" s="239"/>
      <c r="F1607" s="227"/>
      <c r="G1607" s="226"/>
      <c r="H1607" s="228"/>
      <c r="I1607" s="134"/>
      <c r="J1607" s="134"/>
      <c r="K1607" s="134"/>
      <c r="L1607" s="134"/>
      <c r="M1607" s="134"/>
      <c r="N1607" s="134"/>
      <c r="O1607" s="134"/>
      <c r="P1607" s="134"/>
      <c r="Q1607" s="134"/>
      <c r="R1607" s="134"/>
      <c r="T1607" s="218"/>
      <c r="V1607" s="224"/>
      <c r="X1607" s="221"/>
    </row>
    <row r="1608" spans="1:24" ht="9.75" customHeight="1">
      <c r="A1608" s="229"/>
      <c r="B1608" s="230"/>
      <c r="C1608" s="231"/>
      <c r="D1608" s="232"/>
      <c r="E1608" s="239"/>
      <c r="F1608" s="227"/>
      <c r="G1608" s="226"/>
      <c r="H1608" s="228"/>
      <c r="I1608" s="134"/>
      <c r="J1608" s="134"/>
      <c r="K1608" s="134"/>
      <c r="L1608" s="134"/>
      <c r="M1608" s="134"/>
      <c r="N1608" s="134"/>
      <c r="O1608" s="134"/>
      <c r="P1608" s="134"/>
      <c r="Q1608" s="134"/>
      <c r="R1608" s="134"/>
      <c r="T1608" s="219"/>
      <c r="V1608" s="225"/>
      <c r="X1608" s="222"/>
    </row>
    <row r="1609" spans="1:24" ht="9.75" customHeight="1">
      <c r="A1609" s="229">
        <v>265</v>
      </c>
      <c r="B1609" s="230" t="s">
        <v>102</v>
      </c>
      <c r="C1609" s="231" t="s">
        <v>103</v>
      </c>
      <c r="D1609" s="232" t="s">
        <v>104</v>
      </c>
      <c r="E1609" s="239">
        <v>1.98</v>
      </c>
      <c r="F1609" s="227">
        <v>1.1518307078079997</v>
      </c>
      <c r="G1609" s="226"/>
      <c r="H1609" s="228"/>
      <c r="I1609" s="134"/>
      <c r="J1609" s="134"/>
      <c r="K1609" s="134"/>
      <c r="L1609" s="134"/>
      <c r="M1609" s="134"/>
      <c r="N1609" s="134"/>
      <c r="O1609" s="134"/>
      <c r="P1609" s="134"/>
      <c r="Q1609" s="134"/>
      <c r="R1609" s="134"/>
      <c r="T1609" s="217">
        <f>+H1609</f>
        <v>0</v>
      </c>
      <c r="V1609" s="223">
        <f>+F1609</f>
        <v>1.1518307078079997</v>
      </c>
      <c r="X1609" s="220" t="e">
        <f>V1609*$X$8</f>
        <v>#REF!</v>
      </c>
    </row>
    <row r="1610" spans="1:24" ht="9.75" customHeight="1">
      <c r="A1610" s="229"/>
      <c r="B1610" s="230"/>
      <c r="C1610" s="231"/>
      <c r="D1610" s="232"/>
      <c r="E1610" s="239"/>
      <c r="F1610" s="227"/>
      <c r="G1610" s="226"/>
      <c r="H1610" s="228"/>
      <c r="I1610" s="134"/>
      <c r="J1610" s="134"/>
      <c r="K1610" s="134"/>
      <c r="L1610" s="134"/>
      <c r="M1610" s="134"/>
      <c r="N1610" s="134"/>
      <c r="O1610" s="134"/>
      <c r="P1610" s="134"/>
      <c r="Q1610" s="134"/>
      <c r="R1610" s="134"/>
      <c r="T1610" s="218"/>
      <c r="V1610" s="224"/>
      <c r="X1610" s="221"/>
    </row>
    <row r="1611" spans="1:24" ht="9.75" customHeight="1">
      <c r="A1611" s="229"/>
      <c r="B1611" s="230"/>
      <c r="C1611" s="231"/>
      <c r="D1611" s="232"/>
      <c r="E1611" s="239"/>
      <c r="F1611" s="227"/>
      <c r="G1611" s="226"/>
      <c r="H1611" s="228"/>
      <c r="I1611" s="134"/>
      <c r="J1611" s="134"/>
      <c r="K1611" s="134"/>
      <c r="L1611" s="134"/>
      <c r="M1611" s="134"/>
      <c r="N1611" s="134"/>
      <c r="O1611" s="134"/>
      <c r="P1611" s="134"/>
      <c r="Q1611" s="134"/>
      <c r="R1611" s="134"/>
      <c r="T1611" s="218"/>
      <c r="V1611" s="224"/>
      <c r="X1611" s="221"/>
    </row>
    <row r="1612" spans="1:24" ht="9.75" customHeight="1">
      <c r="A1612" s="229"/>
      <c r="B1612" s="230"/>
      <c r="C1612" s="231"/>
      <c r="D1612" s="232"/>
      <c r="E1612" s="239"/>
      <c r="F1612" s="227"/>
      <c r="G1612" s="226"/>
      <c r="H1612" s="228"/>
      <c r="I1612" s="134"/>
      <c r="J1612" s="134"/>
      <c r="K1612" s="134"/>
      <c r="L1612" s="134"/>
      <c r="M1612" s="134"/>
      <c r="N1612" s="134"/>
      <c r="O1612" s="134"/>
      <c r="P1612" s="134"/>
      <c r="Q1612" s="134"/>
      <c r="R1612" s="134"/>
      <c r="T1612" s="218"/>
      <c r="V1612" s="224"/>
      <c r="X1612" s="221"/>
    </row>
    <row r="1613" spans="1:24" ht="9.75" customHeight="1">
      <c r="A1613" s="229"/>
      <c r="B1613" s="230"/>
      <c r="C1613" s="231"/>
      <c r="D1613" s="232"/>
      <c r="E1613" s="239"/>
      <c r="F1613" s="227"/>
      <c r="G1613" s="226"/>
      <c r="H1613" s="228"/>
      <c r="I1613" s="134"/>
      <c r="J1613" s="134"/>
      <c r="K1613" s="134"/>
      <c r="L1613" s="134"/>
      <c r="M1613" s="134"/>
      <c r="N1613" s="134"/>
      <c r="O1613" s="134"/>
      <c r="P1613" s="134"/>
      <c r="Q1613" s="134"/>
      <c r="R1613" s="134"/>
      <c r="T1613" s="219"/>
      <c r="V1613" s="225"/>
      <c r="X1613" s="222"/>
    </row>
    <row r="1614" spans="1:24" ht="9.75" customHeight="1">
      <c r="A1614" s="229">
        <v>266</v>
      </c>
      <c r="B1614" s="230" t="s">
        <v>105</v>
      </c>
      <c r="C1614" s="231" t="s">
        <v>106</v>
      </c>
      <c r="D1614" s="232" t="s">
        <v>104</v>
      </c>
      <c r="E1614" s="239">
        <v>1.98</v>
      </c>
      <c r="F1614" s="227">
        <v>6.3129955599279999</v>
      </c>
      <c r="G1614" s="226"/>
      <c r="H1614" s="228"/>
      <c r="I1614" s="134"/>
      <c r="J1614" s="134"/>
      <c r="K1614" s="134"/>
      <c r="L1614" s="134"/>
      <c r="M1614" s="134"/>
      <c r="N1614" s="134"/>
      <c r="O1614" s="134"/>
      <c r="P1614" s="134"/>
      <c r="Q1614" s="134"/>
      <c r="R1614" s="134"/>
      <c r="T1614" s="217">
        <f>+H1614</f>
        <v>0</v>
      </c>
      <c r="V1614" s="223">
        <f>+F1614</f>
        <v>6.3129955599279999</v>
      </c>
      <c r="X1614" s="220" t="e">
        <f>V1614*$X$8</f>
        <v>#REF!</v>
      </c>
    </row>
    <row r="1615" spans="1:24" ht="9.75" customHeight="1">
      <c r="A1615" s="229"/>
      <c r="B1615" s="230"/>
      <c r="C1615" s="231"/>
      <c r="D1615" s="232"/>
      <c r="E1615" s="239"/>
      <c r="F1615" s="227"/>
      <c r="G1615" s="226"/>
      <c r="H1615" s="228"/>
      <c r="I1615" s="134"/>
      <c r="J1615" s="134"/>
      <c r="K1615" s="134"/>
      <c r="L1615" s="134"/>
      <c r="M1615" s="134"/>
      <c r="N1615" s="134"/>
      <c r="O1615" s="134"/>
      <c r="P1615" s="134"/>
      <c r="Q1615" s="134"/>
      <c r="R1615" s="134"/>
      <c r="T1615" s="218"/>
      <c r="V1615" s="224"/>
      <c r="X1615" s="221"/>
    </row>
    <row r="1616" spans="1:24" ht="9.75" customHeight="1">
      <c r="A1616" s="229"/>
      <c r="B1616" s="230"/>
      <c r="C1616" s="231"/>
      <c r="D1616" s="232"/>
      <c r="E1616" s="239"/>
      <c r="F1616" s="227"/>
      <c r="G1616" s="226"/>
      <c r="H1616" s="228"/>
      <c r="I1616" s="134"/>
      <c r="J1616" s="134"/>
      <c r="K1616" s="134"/>
      <c r="L1616" s="134"/>
      <c r="M1616" s="134"/>
      <c r="N1616" s="134"/>
      <c r="O1616" s="134"/>
      <c r="P1616" s="134"/>
      <c r="Q1616" s="134"/>
      <c r="R1616" s="134"/>
      <c r="T1616" s="218"/>
      <c r="V1616" s="224"/>
      <c r="X1616" s="221"/>
    </row>
    <row r="1617" spans="1:24" ht="9.75" customHeight="1">
      <c r="A1617" s="229"/>
      <c r="B1617" s="230"/>
      <c r="C1617" s="231"/>
      <c r="D1617" s="232"/>
      <c r="E1617" s="239"/>
      <c r="F1617" s="227"/>
      <c r="G1617" s="226"/>
      <c r="H1617" s="228"/>
      <c r="I1617" s="134"/>
      <c r="J1617" s="134"/>
      <c r="K1617" s="134"/>
      <c r="L1617" s="134"/>
      <c r="M1617" s="134"/>
      <c r="N1617" s="134"/>
      <c r="O1617" s="134"/>
      <c r="P1617" s="134"/>
      <c r="Q1617" s="134"/>
      <c r="R1617" s="134"/>
      <c r="T1617" s="218"/>
      <c r="V1617" s="224"/>
      <c r="X1617" s="221"/>
    </row>
    <row r="1618" spans="1:24" ht="9.75" customHeight="1">
      <c r="A1618" s="229"/>
      <c r="B1618" s="230"/>
      <c r="C1618" s="231"/>
      <c r="D1618" s="232"/>
      <c r="E1618" s="239"/>
      <c r="F1618" s="227"/>
      <c r="G1618" s="226"/>
      <c r="H1618" s="228"/>
      <c r="I1618" s="134"/>
      <c r="J1618" s="134"/>
      <c r="K1618" s="134"/>
      <c r="L1618" s="134"/>
      <c r="M1618" s="134"/>
      <c r="N1618" s="134"/>
      <c r="O1618" s="134"/>
      <c r="P1618" s="134"/>
      <c r="Q1618" s="134"/>
      <c r="R1618" s="134"/>
      <c r="T1618" s="219"/>
      <c r="V1618" s="225"/>
      <c r="X1618" s="222"/>
    </row>
    <row r="1619" spans="1:24" ht="9.75" customHeight="1">
      <c r="A1619" s="229">
        <v>267</v>
      </c>
      <c r="B1619" s="234" t="s">
        <v>107</v>
      </c>
      <c r="C1619" s="172" t="s">
        <v>108</v>
      </c>
      <c r="D1619" s="173" t="s">
        <v>95</v>
      </c>
      <c r="E1619" s="235">
        <v>3.3</v>
      </c>
      <c r="F1619" s="227">
        <v>2.1038914398399999</v>
      </c>
      <c r="G1619" s="226"/>
      <c r="H1619" s="228"/>
      <c r="I1619" s="134"/>
      <c r="J1619" s="134"/>
      <c r="K1619" s="134"/>
      <c r="L1619" s="134"/>
      <c r="M1619" s="134"/>
      <c r="N1619" s="134"/>
      <c r="O1619" s="134"/>
      <c r="P1619" s="134"/>
      <c r="Q1619" s="134"/>
      <c r="R1619" s="134"/>
      <c r="T1619" s="217">
        <f>+H1619</f>
        <v>0</v>
      </c>
      <c r="V1619" s="223">
        <f>+F1619</f>
        <v>2.1038914398399999</v>
      </c>
      <c r="X1619" s="220" t="e">
        <f>V1619*$X$8</f>
        <v>#REF!</v>
      </c>
    </row>
    <row r="1620" spans="1:24" ht="9.75" customHeight="1">
      <c r="A1620" s="229"/>
      <c r="B1620" s="234"/>
      <c r="C1620" s="172"/>
      <c r="D1620" s="173"/>
      <c r="E1620" s="235"/>
      <c r="F1620" s="227"/>
      <c r="G1620" s="226"/>
      <c r="H1620" s="228"/>
      <c r="I1620" s="134"/>
      <c r="J1620" s="134"/>
      <c r="K1620" s="134"/>
      <c r="L1620" s="134"/>
      <c r="M1620" s="134"/>
      <c r="N1620" s="134"/>
      <c r="O1620" s="134"/>
      <c r="P1620" s="134"/>
      <c r="Q1620" s="134"/>
      <c r="R1620" s="134"/>
      <c r="T1620" s="218"/>
      <c r="V1620" s="224"/>
      <c r="X1620" s="221"/>
    </row>
    <row r="1621" spans="1:24" ht="9.75" customHeight="1">
      <c r="A1621" s="229"/>
      <c r="B1621" s="234"/>
      <c r="C1621" s="172"/>
      <c r="D1621" s="173"/>
      <c r="E1621" s="235"/>
      <c r="F1621" s="227"/>
      <c r="G1621" s="226"/>
      <c r="H1621" s="228"/>
      <c r="I1621" s="134"/>
      <c r="J1621" s="134"/>
      <c r="K1621" s="134"/>
      <c r="L1621" s="134"/>
      <c r="M1621" s="134"/>
      <c r="N1621" s="134"/>
      <c r="O1621" s="134"/>
      <c r="P1621" s="134"/>
      <c r="Q1621" s="134"/>
      <c r="R1621" s="134"/>
      <c r="T1621" s="218"/>
      <c r="V1621" s="224"/>
      <c r="X1621" s="221"/>
    </row>
    <row r="1622" spans="1:24" ht="9.75" customHeight="1">
      <c r="A1622" s="229"/>
      <c r="B1622" s="234"/>
      <c r="C1622" s="172"/>
      <c r="D1622" s="173"/>
      <c r="E1622" s="235"/>
      <c r="F1622" s="227"/>
      <c r="G1622" s="226"/>
      <c r="H1622" s="228"/>
      <c r="I1622" s="134"/>
      <c r="J1622" s="134"/>
      <c r="K1622" s="134"/>
      <c r="L1622" s="134"/>
      <c r="M1622" s="134"/>
      <c r="N1622" s="134"/>
      <c r="O1622" s="134"/>
      <c r="P1622" s="134"/>
      <c r="Q1622" s="134"/>
      <c r="R1622" s="134"/>
      <c r="T1622" s="218"/>
      <c r="V1622" s="224"/>
      <c r="X1622" s="221"/>
    </row>
    <row r="1623" spans="1:24" ht="9.75" customHeight="1">
      <c r="A1623" s="229"/>
      <c r="B1623" s="234"/>
      <c r="C1623" s="172"/>
      <c r="D1623" s="173"/>
      <c r="E1623" s="235"/>
      <c r="F1623" s="227"/>
      <c r="G1623" s="226"/>
      <c r="H1623" s="228"/>
      <c r="I1623" s="134"/>
      <c r="J1623" s="134"/>
      <c r="K1623" s="134"/>
      <c r="L1623" s="134"/>
      <c r="M1623" s="134"/>
      <c r="N1623" s="134"/>
      <c r="O1623" s="134"/>
      <c r="P1623" s="134"/>
      <c r="Q1623" s="134"/>
      <c r="R1623" s="134"/>
      <c r="T1623" s="219"/>
      <c r="V1623" s="225"/>
      <c r="X1623" s="222"/>
    </row>
    <row r="1624" spans="1:24" ht="9.75" customHeight="1">
      <c r="A1624" s="229">
        <v>268</v>
      </c>
      <c r="B1624" s="240" t="s">
        <v>109</v>
      </c>
      <c r="C1624" s="241" t="s">
        <v>110</v>
      </c>
      <c r="D1624" s="241" t="s">
        <v>85</v>
      </c>
      <c r="E1624" s="242">
        <v>3.7999999999999999E-2</v>
      </c>
      <c r="F1624" s="227">
        <v>682.26287859999991</v>
      </c>
      <c r="G1624" s="226"/>
      <c r="H1624" s="228"/>
      <c r="I1624" s="134"/>
      <c r="J1624" s="134"/>
      <c r="K1624" s="134"/>
      <c r="L1624" s="134"/>
      <c r="M1624" s="134"/>
      <c r="N1624" s="134"/>
      <c r="O1624" s="134"/>
      <c r="P1624" s="134"/>
      <c r="Q1624" s="134"/>
      <c r="R1624" s="134"/>
      <c r="T1624" s="217">
        <f>+H1624</f>
        <v>0</v>
      </c>
      <c r="V1624" s="223">
        <f>+F1624</f>
        <v>682.26287859999991</v>
      </c>
      <c r="X1624" s="220" t="e">
        <f>V1624*$X$8</f>
        <v>#REF!</v>
      </c>
    </row>
    <row r="1625" spans="1:24" ht="9.75" customHeight="1">
      <c r="A1625" s="229"/>
      <c r="B1625" s="240"/>
      <c r="C1625" s="241"/>
      <c r="D1625" s="241"/>
      <c r="E1625" s="242"/>
      <c r="F1625" s="227"/>
      <c r="G1625" s="226"/>
      <c r="H1625" s="228"/>
      <c r="I1625" s="134"/>
      <c r="J1625" s="134"/>
      <c r="K1625" s="134"/>
      <c r="L1625" s="134"/>
      <c r="M1625" s="134"/>
      <c r="N1625" s="134"/>
      <c r="O1625" s="134"/>
      <c r="P1625" s="134"/>
      <c r="Q1625" s="134"/>
      <c r="R1625" s="134"/>
      <c r="T1625" s="218"/>
      <c r="V1625" s="224"/>
      <c r="X1625" s="221"/>
    </row>
    <row r="1626" spans="1:24" ht="9.75" customHeight="1">
      <c r="A1626" s="229"/>
      <c r="B1626" s="240"/>
      <c r="C1626" s="241"/>
      <c r="D1626" s="241"/>
      <c r="E1626" s="242"/>
      <c r="F1626" s="227"/>
      <c r="G1626" s="226"/>
      <c r="H1626" s="228"/>
      <c r="I1626" s="134"/>
      <c r="J1626" s="134"/>
      <c r="K1626" s="134"/>
      <c r="L1626" s="134"/>
      <c r="M1626" s="134"/>
      <c r="N1626" s="134"/>
      <c r="O1626" s="134"/>
      <c r="P1626" s="134"/>
      <c r="Q1626" s="134"/>
      <c r="R1626" s="134"/>
      <c r="T1626" s="218"/>
      <c r="V1626" s="224"/>
      <c r="X1626" s="221"/>
    </row>
    <row r="1627" spans="1:24" ht="9.75" customHeight="1">
      <c r="A1627" s="229"/>
      <c r="B1627" s="240"/>
      <c r="C1627" s="241"/>
      <c r="D1627" s="241"/>
      <c r="E1627" s="242"/>
      <c r="F1627" s="227"/>
      <c r="G1627" s="226"/>
      <c r="H1627" s="228"/>
      <c r="I1627" s="134"/>
      <c r="J1627" s="134"/>
      <c r="K1627" s="134"/>
      <c r="L1627" s="134"/>
      <c r="M1627" s="134"/>
      <c r="N1627" s="134"/>
      <c r="O1627" s="134"/>
      <c r="P1627" s="134"/>
      <c r="Q1627" s="134"/>
      <c r="R1627" s="134"/>
      <c r="T1627" s="218"/>
      <c r="V1627" s="224"/>
      <c r="X1627" s="221"/>
    </row>
    <row r="1628" spans="1:24" ht="9.75" customHeight="1">
      <c r="A1628" s="229"/>
      <c r="B1628" s="240"/>
      <c r="C1628" s="241"/>
      <c r="D1628" s="241"/>
      <c r="E1628" s="242"/>
      <c r="F1628" s="227"/>
      <c r="G1628" s="226"/>
      <c r="H1628" s="228"/>
      <c r="I1628" s="134"/>
      <c r="J1628" s="134"/>
      <c r="K1628" s="134"/>
      <c r="L1628" s="134"/>
      <c r="M1628" s="134"/>
      <c r="N1628" s="134"/>
      <c r="O1628" s="134"/>
      <c r="P1628" s="134"/>
      <c r="Q1628" s="134"/>
      <c r="R1628" s="134"/>
      <c r="T1628" s="219"/>
      <c r="V1628" s="225"/>
      <c r="X1628" s="222"/>
    </row>
    <row r="1629" spans="1:24" ht="9.75" customHeight="1">
      <c r="A1629" s="229">
        <v>269</v>
      </c>
      <c r="B1629" s="234" t="s">
        <v>111</v>
      </c>
      <c r="C1629" s="172" t="s">
        <v>112</v>
      </c>
      <c r="D1629" s="173" t="s">
        <v>95</v>
      </c>
      <c r="E1629" s="235">
        <v>3.3</v>
      </c>
      <c r="F1629" s="227">
        <v>0.78784034459600005</v>
      </c>
      <c r="G1629" s="226"/>
      <c r="H1629" s="228"/>
      <c r="I1629" s="134"/>
      <c r="J1629" s="134"/>
      <c r="K1629" s="134"/>
      <c r="L1629" s="134"/>
      <c r="M1629" s="134"/>
      <c r="N1629" s="134"/>
      <c r="O1629" s="134"/>
      <c r="P1629" s="134"/>
      <c r="Q1629" s="134"/>
      <c r="R1629" s="134"/>
      <c r="T1629" s="217">
        <f>+H1629</f>
        <v>0</v>
      </c>
      <c r="V1629" s="223">
        <f>+F1629</f>
        <v>0.78784034459600005</v>
      </c>
      <c r="X1629" s="220" t="e">
        <f>V1629*$X$8</f>
        <v>#REF!</v>
      </c>
    </row>
    <row r="1630" spans="1:24" ht="9.75" customHeight="1">
      <c r="A1630" s="229"/>
      <c r="B1630" s="234"/>
      <c r="C1630" s="172"/>
      <c r="D1630" s="173"/>
      <c r="E1630" s="235"/>
      <c r="F1630" s="227"/>
      <c r="G1630" s="226"/>
      <c r="H1630" s="228"/>
      <c r="I1630" s="134"/>
      <c r="J1630" s="134"/>
      <c r="K1630" s="134"/>
      <c r="L1630" s="134"/>
      <c r="M1630" s="134"/>
      <c r="N1630" s="134"/>
      <c r="O1630" s="134"/>
      <c r="P1630" s="134"/>
      <c r="Q1630" s="134"/>
      <c r="R1630" s="134"/>
      <c r="T1630" s="218"/>
      <c r="V1630" s="224"/>
      <c r="X1630" s="221"/>
    </row>
    <row r="1631" spans="1:24" ht="9.75" customHeight="1">
      <c r="A1631" s="229"/>
      <c r="B1631" s="234"/>
      <c r="C1631" s="172"/>
      <c r="D1631" s="173"/>
      <c r="E1631" s="235"/>
      <c r="F1631" s="227"/>
      <c r="G1631" s="226"/>
      <c r="H1631" s="228"/>
      <c r="I1631" s="134"/>
      <c r="J1631" s="134"/>
      <c r="K1631" s="134"/>
      <c r="L1631" s="134"/>
      <c r="M1631" s="134"/>
      <c r="N1631" s="134"/>
      <c r="O1631" s="134"/>
      <c r="P1631" s="134"/>
      <c r="Q1631" s="134"/>
      <c r="R1631" s="134"/>
      <c r="T1631" s="218"/>
      <c r="V1631" s="224"/>
      <c r="X1631" s="221"/>
    </row>
    <row r="1632" spans="1:24" ht="9.75" customHeight="1">
      <c r="A1632" s="229"/>
      <c r="B1632" s="234"/>
      <c r="C1632" s="172"/>
      <c r="D1632" s="173"/>
      <c r="E1632" s="235"/>
      <c r="F1632" s="227"/>
      <c r="G1632" s="226"/>
      <c r="H1632" s="228"/>
      <c r="I1632" s="134"/>
      <c r="J1632" s="134"/>
      <c r="K1632" s="134"/>
      <c r="L1632" s="134"/>
      <c r="M1632" s="134"/>
      <c r="N1632" s="134"/>
      <c r="O1632" s="134"/>
      <c r="P1632" s="134"/>
      <c r="Q1632" s="134"/>
      <c r="R1632" s="134"/>
      <c r="T1632" s="218"/>
      <c r="V1632" s="224"/>
      <c r="X1632" s="221"/>
    </row>
    <row r="1633" spans="1:26" ht="9.75" customHeight="1">
      <c r="A1633" s="229"/>
      <c r="B1633" s="234"/>
      <c r="C1633" s="172"/>
      <c r="D1633" s="173"/>
      <c r="E1633" s="235"/>
      <c r="F1633" s="227"/>
      <c r="G1633" s="226"/>
      <c r="H1633" s="228"/>
      <c r="I1633" s="134"/>
      <c r="J1633" s="134"/>
      <c r="K1633" s="134"/>
      <c r="L1633" s="134"/>
      <c r="M1633" s="134"/>
      <c r="N1633" s="134"/>
      <c r="O1633" s="134"/>
      <c r="P1633" s="134"/>
      <c r="Q1633" s="134"/>
      <c r="R1633" s="134"/>
      <c r="T1633" s="219"/>
      <c r="V1633" s="225"/>
      <c r="X1633" s="222"/>
    </row>
    <row r="1634" spans="1:26" ht="9.75" customHeight="1">
      <c r="A1634" s="229">
        <v>270</v>
      </c>
      <c r="B1634" s="230" t="s">
        <v>113</v>
      </c>
      <c r="C1634" s="231" t="s">
        <v>114</v>
      </c>
      <c r="D1634" s="232" t="s">
        <v>74</v>
      </c>
      <c r="E1634" s="233">
        <v>40</v>
      </c>
      <c r="F1634" s="227">
        <v>0.84138478180477594</v>
      </c>
      <c r="G1634" s="226"/>
      <c r="H1634" s="228"/>
      <c r="I1634" s="134"/>
      <c r="J1634" s="134"/>
      <c r="K1634" s="134"/>
      <c r="L1634" s="134"/>
      <c r="M1634" s="134"/>
      <c r="N1634" s="134"/>
      <c r="O1634" s="134"/>
      <c r="P1634" s="134"/>
      <c r="Q1634" s="134"/>
      <c r="R1634" s="134"/>
      <c r="T1634" s="217">
        <f>+H1634</f>
        <v>0</v>
      </c>
      <c r="V1634" s="223">
        <f>+F1634</f>
        <v>0.84138478180477594</v>
      </c>
      <c r="X1634" s="220" t="e">
        <f>V1634*$X$8</f>
        <v>#REF!</v>
      </c>
    </row>
    <row r="1635" spans="1:26" ht="9.75" customHeight="1">
      <c r="A1635" s="229"/>
      <c r="B1635" s="230"/>
      <c r="C1635" s="231"/>
      <c r="D1635" s="232"/>
      <c r="E1635" s="233"/>
      <c r="F1635" s="227"/>
      <c r="G1635" s="226"/>
      <c r="H1635" s="228"/>
      <c r="I1635" s="134"/>
      <c r="J1635" s="134"/>
      <c r="K1635" s="134"/>
      <c r="L1635" s="134"/>
      <c r="M1635" s="134"/>
      <c r="N1635" s="134"/>
      <c r="O1635" s="134"/>
      <c r="P1635" s="134"/>
      <c r="Q1635" s="134"/>
      <c r="R1635" s="134"/>
      <c r="T1635" s="218"/>
      <c r="V1635" s="224"/>
      <c r="X1635" s="221"/>
    </row>
    <row r="1636" spans="1:26" ht="9.75" customHeight="1">
      <c r="A1636" s="229"/>
      <c r="B1636" s="230"/>
      <c r="C1636" s="231"/>
      <c r="D1636" s="232"/>
      <c r="E1636" s="233"/>
      <c r="F1636" s="227"/>
      <c r="G1636" s="226"/>
      <c r="H1636" s="228"/>
      <c r="I1636" s="134"/>
      <c r="J1636" s="134"/>
      <c r="K1636" s="134"/>
      <c r="L1636" s="134"/>
      <c r="M1636" s="134"/>
      <c r="N1636" s="134"/>
      <c r="O1636" s="134"/>
      <c r="P1636" s="134"/>
      <c r="Q1636" s="134"/>
      <c r="R1636" s="134"/>
      <c r="T1636" s="218"/>
      <c r="V1636" s="224"/>
      <c r="X1636" s="221"/>
    </row>
    <row r="1637" spans="1:26" ht="9.75" customHeight="1">
      <c r="A1637" s="229"/>
      <c r="B1637" s="230"/>
      <c r="C1637" s="231"/>
      <c r="D1637" s="232"/>
      <c r="E1637" s="233"/>
      <c r="F1637" s="227"/>
      <c r="G1637" s="226"/>
      <c r="H1637" s="228"/>
      <c r="I1637" s="134"/>
      <c r="J1637" s="134"/>
      <c r="K1637" s="134"/>
      <c r="L1637" s="134"/>
      <c r="M1637" s="134"/>
      <c r="N1637" s="134"/>
      <c r="O1637" s="134"/>
      <c r="P1637" s="134"/>
      <c r="Q1637" s="134"/>
      <c r="R1637" s="134"/>
      <c r="T1637" s="218"/>
      <c r="V1637" s="224"/>
      <c r="X1637" s="221"/>
    </row>
    <row r="1638" spans="1:26" ht="9.75" customHeight="1">
      <c r="A1638" s="229"/>
      <c r="B1638" s="230"/>
      <c r="C1638" s="231"/>
      <c r="D1638" s="232"/>
      <c r="E1638" s="233"/>
      <c r="F1638" s="227"/>
      <c r="G1638" s="226"/>
      <c r="H1638" s="228"/>
      <c r="I1638" s="134"/>
      <c r="J1638" s="134"/>
      <c r="K1638" s="134"/>
      <c r="L1638" s="134"/>
      <c r="M1638" s="134"/>
      <c r="N1638" s="134"/>
      <c r="O1638" s="134"/>
      <c r="P1638" s="134"/>
      <c r="Q1638" s="134"/>
      <c r="R1638" s="134"/>
      <c r="T1638" s="219"/>
      <c r="V1638" s="225"/>
      <c r="X1638" s="222"/>
    </row>
    <row r="1639" spans="1:26" ht="23.25" customHeight="1">
      <c r="A1639" s="114"/>
      <c r="B1639" s="119"/>
      <c r="C1639" s="120" t="s">
        <v>143</v>
      </c>
      <c r="D1639" s="128">
        <v>96.535632326227471</v>
      </c>
      <c r="E1639" s="121" t="s">
        <v>70</v>
      </c>
      <c r="F1639" s="122"/>
      <c r="G1639" s="123"/>
      <c r="H1639" s="124"/>
      <c r="I1639" s="135"/>
      <c r="J1639" s="135"/>
      <c r="K1639" s="135"/>
      <c r="L1639" s="135"/>
      <c r="M1639" s="135"/>
      <c r="N1639" s="135"/>
      <c r="O1639" s="135"/>
      <c r="P1639" s="135"/>
      <c r="Q1639" s="135"/>
      <c r="R1639" s="135"/>
      <c r="T1639" s="127">
        <f>SUM(T1569:T1638)</f>
        <v>0</v>
      </c>
      <c r="V1639" s="125"/>
      <c r="W1639" s="6"/>
      <c r="X1639" s="6"/>
      <c r="Z1639" s="5"/>
    </row>
    <row r="1640" spans="1:26" ht="24.75" customHeight="1">
      <c r="A1640" s="114"/>
      <c r="B1640" s="119"/>
      <c r="C1640" s="120" t="s">
        <v>19</v>
      </c>
      <c r="D1640" s="128"/>
      <c r="E1640" s="121"/>
      <c r="F1640" s="122"/>
      <c r="G1640" s="123"/>
      <c r="H1640" s="124"/>
      <c r="I1640" s="135"/>
      <c r="J1640" s="135"/>
      <c r="K1640" s="135"/>
      <c r="L1640" s="135"/>
      <c r="M1640" s="135"/>
      <c r="N1640" s="135"/>
      <c r="O1640" s="135"/>
      <c r="P1640" s="135"/>
      <c r="Q1640" s="135"/>
      <c r="R1640" s="135"/>
      <c r="T1640" s="127">
        <f>+H1640</f>
        <v>0</v>
      </c>
      <c r="V1640" s="125"/>
      <c r="W1640" s="6"/>
      <c r="X1640" s="6"/>
    </row>
    <row r="1641" spans="1:26" ht="9.75" customHeight="1">
      <c r="A1641" s="232"/>
      <c r="B1641" s="230"/>
      <c r="C1641" s="236" t="s">
        <v>127</v>
      </c>
      <c r="D1641" s="232"/>
      <c r="E1641" s="239"/>
      <c r="F1641" s="227">
        <v>0</v>
      </c>
      <c r="G1641" s="226"/>
      <c r="H1641" s="228"/>
      <c r="I1641" s="134"/>
      <c r="J1641" s="134"/>
      <c r="K1641" s="134"/>
      <c r="L1641" s="134"/>
      <c r="M1641" s="134"/>
      <c r="N1641" s="134"/>
      <c r="O1641" s="134"/>
      <c r="P1641" s="134"/>
      <c r="Q1641" s="134"/>
      <c r="R1641" s="134"/>
      <c r="T1641" s="217">
        <f>+H1641</f>
        <v>0</v>
      </c>
      <c r="V1641" s="223">
        <f>+F1641</f>
        <v>0</v>
      </c>
      <c r="X1641" s="220" t="e">
        <f>V1641*$X$8</f>
        <v>#REF!</v>
      </c>
    </row>
    <row r="1642" spans="1:26" ht="9.75" customHeight="1">
      <c r="A1642" s="232"/>
      <c r="B1642" s="230"/>
      <c r="C1642" s="237"/>
      <c r="D1642" s="232"/>
      <c r="E1642" s="239"/>
      <c r="F1642" s="227"/>
      <c r="G1642" s="226"/>
      <c r="H1642" s="228"/>
      <c r="I1642" s="134"/>
      <c r="J1642" s="134"/>
      <c r="K1642" s="134"/>
      <c r="L1642" s="134"/>
      <c r="M1642" s="134"/>
      <c r="N1642" s="134"/>
      <c r="O1642" s="134"/>
      <c r="P1642" s="134"/>
      <c r="Q1642" s="134"/>
      <c r="R1642" s="134"/>
      <c r="T1642" s="218"/>
      <c r="V1642" s="224"/>
      <c r="X1642" s="221"/>
    </row>
    <row r="1643" spans="1:26" ht="9.75" customHeight="1">
      <c r="A1643" s="232"/>
      <c r="B1643" s="230"/>
      <c r="C1643" s="237"/>
      <c r="D1643" s="232"/>
      <c r="E1643" s="239"/>
      <c r="F1643" s="227"/>
      <c r="G1643" s="226"/>
      <c r="H1643" s="228"/>
      <c r="I1643" s="134"/>
      <c r="J1643" s="134"/>
      <c r="K1643" s="134"/>
      <c r="L1643" s="134"/>
      <c r="M1643" s="134"/>
      <c r="N1643" s="134"/>
      <c r="O1643" s="134"/>
      <c r="P1643" s="134"/>
      <c r="Q1643" s="134"/>
      <c r="R1643" s="134"/>
      <c r="T1643" s="218"/>
      <c r="V1643" s="224"/>
      <c r="X1643" s="221"/>
    </row>
    <row r="1644" spans="1:26" ht="9.75" customHeight="1">
      <c r="A1644" s="232"/>
      <c r="B1644" s="230"/>
      <c r="C1644" s="237"/>
      <c r="D1644" s="232"/>
      <c r="E1644" s="239"/>
      <c r="F1644" s="227"/>
      <c r="G1644" s="226"/>
      <c r="H1644" s="228"/>
      <c r="I1644" s="134"/>
      <c r="J1644" s="134"/>
      <c r="K1644" s="134"/>
      <c r="L1644" s="134"/>
      <c r="M1644" s="134"/>
      <c r="N1644" s="134"/>
      <c r="O1644" s="134"/>
      <c r="P1644" s="134"/>
      <c r="Q1644" s="134"/>
      <c r="R1644" s="134"/>
      <c r="T1644" s="218"/>
      <c r="V1644" s="224"/>
      <c r="X1644" s="221"/>
    </row>
    <row r="1645" spans="1:26" ht="9.75" customHeight="1">
      <c r="A1645" s="232"/>
      <c r="B1645" s="230"/>
      <c r="C1645" s="238"/>
      <c r="D1645" s="232"/>
      <c r="E1645" s="239"/>
      <c r="F1645" s="227"/>
      <c r="G1645" s="226"/>
      <c r="H1645" s="228"/>
      <c r="I1645" s="134"/>
      <c r="J1645" s="134"/>
      <c r="K1645" s="134"/>
      <c r="L1645" s="134"/>
      <c r="M1645" s="134"/>
      <c r="N1645" s="134"/>
      <c r="O1645" s="134"/>
      <c r="P1645" s="134"/>
      <c r="Q1645" s="134"/>
      <c r="R1645" s="134"/>
      <c r="T1645" s="219"/>
      <c r="V1645" s="225"/>
      <c r="X1645" s="222"/>
    </row>
    <row r="1646" spans="1:26" ht="9.75" customHeight="1">
      <c r="A1646" s="173"/>
      <c r="B1646" s="234"/>
      <c r="C1646" s="255" t="s">
        <v>12</v>
      </c>
      <c r="D1646" s="173"/>
      <c r="E1646" s="235"/>
      <c r="F1646" s="227">
        <v>0</v>
      </c>
      <c r="G1646" s="226"/>
      <c r="H1646" s="228"/>
      <c r="I1646" s="134"/>
      <c r="J1646" s="134"/>
      <c r="K1646" s="134"/>
      <c r="L1646" s="134"/>
      <c r="M1646" s="134"/>
      <c r="N1646" s="134"/>
      <c r="O1646" s="134"/>
      <c r="P1646" s="134"/>
      <c r="Q1646" s="134"/>
      <c r="R1646" s="134"/>
      <c r="T1646" s="217">
        <f>+H1646</f>
        <v>0</v>
      </c>
      <c r="V1646" s="223">
        <f>+F1646</f>
        <v>0</v>
      </c>
      <c r="X1646" s="220" t="e">
        <f>V1646*$X$8</f>
        <v>#REF!</v>
      </c>
    </row>
    <row r="1647" spans="1:26" ht="9.75" customHeight="1">
      <c r="A1647" s="173"/>
      <c r="B1647" s="234"/>
      <c r="C1647" s="255"/>
      <c r="D1647" s="173"/>
      <c r="E1647" s="235"/>
      <c r="F1647" s="227"/>
      <c r="G1647" s="226"/>
      <c r="H1647" s="228"/>
      <c r="I1647" s="134"/>
      <c r="J1647" s="134"/>
      <c r="K1647" s="134"/>
      <c r="L1647" s="134"/>
      <c r="M1647" s="134"/>
      <c r="N1647" s="134"/>
      <c r="O1647" s="134"/>
      <c r="P1647" s="134"/>
      <c r="Q1647" s="134"/>
      <c r="R1647" s="134"/>
      <c r="T1647" s="218"/>
      <c r="V1647" s="224"/>
      <c r="X1647" s="221"/>
    </row>
    <row r="1648" spans="1:26" ht="9.75" customHeight="1">
      <c r="A1648" s="173"/>
      <c r="B1648" s="234"/>
      <c r="C1648" s="255"/>
      <c r="D1648" s="173"/>
      <c r="E1648" s="235"/>
      <c r="F1648" s="227"/>
      <c r="G1648" s="226"/>
      <c r="H1648" s="228"/>
      <c r="I1648" s="134"/>
      <c r="J1648" s="134"/>
      <c r="K1648" s="134"/>
      <c r="L1648" s="134"/>
      <c r="M1648" s="134"/>
      <c r="N1648" s="134"/>
      <c r="O1648" s="134"/>
      <c r="P1648" s="134"/>
      <c r="Q1648" s="134"/>
      <c r="R1648" s="134"/>
      <c r="T1648" s="218"/>
      <c r="V1648" s="224"/>
      <c r="X1648" s="221"/>
    </row>
    <row r="1649" spans="1:24" ht="9.75" customHeight="1">
      <c r="A1649" s="173"/>
      <c r="B1649" s="234"/>
      <c r="C1649" s="255"/>
      <c r="D1649" s="173"/>
      <c r="E1649" s="235"/>
      <c r="F1649" s="227"/>
      <c r="G1649" s="226"/>
      <c r="H1649" s="228"/>
      <c r="I1649" s="134"/>
      <c r="J1649" s="134"/>
      <c r="K1649" s="134"/>
      <c r="L1649" s="134"/>
      <c r="M1649" s="134"/>
      <c r="N1649" s="134"/>
      <c r="O1649" s="134"/>
      <c r="P1649" s="134"/>
      <c r="Q1649" s="134"/>
      <c r="R1649" s="134"/>
      <c r="T1649" s="218"/>
      <c r="V1649" s="224"/>
      <c r="X1649" s="221"/>
    </row>
    <row r="1650" spans="1:24" ht="9.75" customHeight="1">
      <c r="A1650" s="173"/>
      <c r="B1650" s="234"/>
      <c r="C1650" s="255"/>
      <c r="D1650" s="173"/>
      <c r="E1650" s="235"/>
      <c r="F1650" s="227"/>
      <c r="G1650" s="226"/>
      <c r="H1650" s="228"/>
      <c r="I1650" s="134"/>
      <c r="J1650" s="134"/>
      <c r="K1650" s="134"/>
      <c r="L1650" s="134"/>
      <c r="M1650" s="134"/>
      <c r="N1650" s="134"/>
      <c r="O1650" s="134"/>
      <c r="P1650" s="134"/>
      <c r="Q1650" s="134"/>
      <c r="R1650" s="134"/>
      <c r="T1650" s="219"/>
      <c r="V1650" s="225"/>
      <c r="X1650" s="222"/>
    </row>
    <row r="1651" spans="1:24" ht="9.75" customHeight="1">
      <c r="A1651" s="229">
        <v>271</v>
      </c>
      <c r="B1651" s="230" t="s">
        <v>72</v>
      </c>
      <c r="C1651" s="231" t="s">
        <v>73</v>
      </c>
      <c r="D1651" s="232" t="s">
        <v>74</v>
      </c>
      <c r="E1651" s="248">
        <v>1.98</v>
      </c>
      <c r="F1651" s="227">
        <v>0.42240325999999995</v>
      </c>
      <c r="G1651" s="226"/>
      <c r="H1651" s="228"/>
      <c r="I1651" s="134"/>
      <c r="J1651" s="134"/>
      <c r="K1651" s="134"/>
      <c r="L1651" s="134"/>
      <c r="M1651" s="134"/>
      <c r="N1651" s="134"/>
      <c r="O1651" s="134"/>
      <c r="P1651" s="134"/>
      <c r="Q1651" s="134"/>
      <c r="R1651" s="134"/>
      <c r="T1651" s="217">
        <f>+H1651</f>
        <v>0</v>
      </c>
      <c r="V1651" s="223">
        <f>+F1651</f>
        <v>0.42240325999999995</v>
      </c>
      <c r="X1651" s="220" t="e">
        <f>V1651*$X$8</f>
        <v>#REF!</v>
      </c>
    </row>
    <row r="1652" spans="1:24" ht="9.75" customHeight="1">
      <c r="A1652" s="229"/>
      <c r="B1652" s="230"/>
      <c r="C1652" s="231"/>
      <c r="D1652" s="232"/>
      <c r="E1652" s="248"/>
      <c r="F1652" s="227"/>
      <c r="G1652" s="226"/>
      <c r="H1652" s="228"/>
      <c r="I1652" s="134"/>
      <c r="J1652" s="134"/>
      <c r="K1652" s="134"/>
      <c r="L1652" s="134"/>
      <c r="M1652" s="134"/>
      <c r="N1652" s="134"/>
      <c r="O1652" s="134"/>
      <c r="P1652" s="134"/>
      <c r="Q1652" s="134"/>
      <c r="R1652" s="134"/>
      <c r="T1652" s="218"/>
      <c r="V1652" s="224"/>
      <c r="X1652" s="221"/>
    </row>
    <row r="1653" spans="1:24" ht="9.75" customHeight="1">
      <c r="A1653" s="229"/>
      <c r="B1653" s="230"/>
      <c r="C1653" s="231"/>
      <c r="D1653" s="232"/>
      <c r="E1653" s="248"/>
      <c r="F1653" s="227"/>
      <c r="G1653" s="226"/>
      <c r="H1653" s="228"/>
      <c r="I1653" s="134"/>
      <c r="J1653" s="134"/>
      <c r="K1653" s="134"/>
      <c r="L1653" s="134"/>
      <c r="M1653" s="134"/>
      <c r="N1653" s="134"/>
      <c r="O1653" s="134"/>
      <c r="P1653" s="134"/>
      <c r="Q1653" s="134"/>
      <c r="R1653" s="134"/>
      <c r="T1653" s="218"/>
      <c r="V1653" s="224"/>
      <c r="X1653" s="221"/>
    </row>
    <row r="1654" spans="1:24" ht="9.75" customHeight="1">
      <c r="A1654" s="229"/>
      <c r="B1654" s="230"/>
      <c r="C1654" s="231"/>
      <c r="D1654" s="232"/>
      <c r="E1654" s="248"/>
      <c r="F1654" s="227"/>
      <c r="G1654" s="226"/>
      <c r="H1654" s="228"/>
      <c r="I1654" s="134"/>
      <c r="J1654" s="134"/>
      <c r="K1654" s="134"/>
      <c r="L1654" s="134"/>
      <c r="M1654" s="134"/>
      <c r="N1654" s="134"/>
      <c r="O1654" s="134"/>
      <c r="P1654" s="134"/>
      <c r="Q1654" s="134"/>
      <c r="R1654" s="134"/>
      <c r="T1654" s="218"/>
      <c r="V1654" s="224"/>
      <c r="X1654" s="221"/>
    </row>
    <row r="1655" spans="1:24" ht="9.75" customHeight="1">
      <c r="A1655" s="229"/>
      <c r="B1655" s="230"/>
      <c r="C1655" s="231"/>
      <c r="D1655" s="232"/>
      <c r="E1655" s="248"/>
      <c r="F1655" s="227"/>
      <c r="G1655" s="226"/>
      <c r="H1655" s="228"/>
      <c r="I1655" s="134"/>
      <c r="J1655" s="134"/>
      <c r="K1655" s="134"/>
      <c r="L1655" s="134"/>
      <c r="M1655" s="134"/>
      <c r="N1655" s="134"/>
      <c r="O1655" s="134"/>
      <c r="P1655" s="134"/>
      <c r="Q1655" s="134"/>
      <c r="R1655" s="134"/>
      <c r="T1655" s="219"/>
      <c r="V1655" s="225"/>
      <c r="X1655" s="222"/>
    </row>
    <row r="1656" spans="1:24" ht="9.75" customHeight="1">
      <c r="A1656" s="252">
        <v>272</v>
      </c>
      <c r="B1656" s="230" t="s">
        <v>75</v>
      </c>
      <c r="C1656" s="231" t="s">
        <v>76</v>
      </c>
      <c r="D1656" s="232" t="s">
        <v>77</v>
      </c>
      <c r="E1656" s="248">
        <v>9.9000000000000005E-2</v>
      </c>
      <c r="F1656" s="227">
        <v>15.792288999999998</v>
      </c>
      <c r="G1656" s="226"/>
      <c r="H1656" s="228"/>
      <c r="I1656" s="134"/>
      <c r="J1656" s="134"/>
      <c r="K1656" s="134"/>
      <c r="L1656" s="134"/>
      <c r="M1656" s="134"/>
      <c r="N1656" s="134"/>
      <c r="O1656" s="134"/>
      <c r="P1656" s="134"/>
      <c r="Q1656" s="134"/>
      <c r="R1656" s="134"/>
      <c r="T1656" s="217">
        <f>+H1656</f>
        <v>0</v>
      </c>
      <c r="V1656" s="223">
        <f>+F1656</f>
        <v>15.792288999999998</v>
      </c>
      <c r="X1656" s="220" t="e">
        <f>V1656*$X$8</f>
        <v>#REF!</v>
      </c>
    </row>
    <row r="1657" spans="1:24" ht="9.75" customHeight="1">
      <c r="A1657" s="253"/>
      <c r="B1657" s="230"/>
      <c r="C1657" s="231"/>
      <c r="D1657" s="232"/>
      <c r="E1657" s="248"/>
      <c r="F1657" s="227"/>
      <c r="G1657" s="226"/>
      <c r="H1657" s="228"/>
      <c r="I1657" s="134"/>
      <c r="J1657" s="134"/>
      <c r="K1657" s="134"/>
      <c r="L1657" s="134"/>
      <c r="M1657" s="134"/>
      <c r="N1657" s="134"/>
      <c r="O1657" s="134"/>
      <c r="P1657" s="134"/>
      <c r="Q1657" s="134"/>
      <c r="R1657" s="134"/>
      <c r="T1657" s="218"/>
      <c r="V1657" s="224"/>
      <c r="X1657" s="221"/>
    </row>
    <row r="1658" spans="1:24" ht="9.75" customHeight="1">
      <c r="A1658" s="253"/>
      <c r="B1658" s="230"/>
      <c r="C1658" s="231"/>
      <c r="D1658" s="232"/>
      <c r="E1658" s="248"/>
      <c r="F1658" s="227"/>
      <c r="G1658" s="226"/>
      <c r="H1658" s="228"/>
      <c r="I1658" s="134"/>
      <c r="J1658" s="134"/>
      <c r="K1658" s="134"/>
      <c r="L1658" s="134"/>
      <c r="M1658" s="134"/>
      <c r="N1658" s="134"/>
      <c r="O1658" s="134"/>
      <c r="P1658" s="134"/>
      <c r="Q1658" s="134"/>
      <c r="R1658" s="134"/>
      <c r="T1658" s="218"/>
      <c r="V1658" s="224"/>
      <c r="X1658" s="221"/>
    </row>
    <row r="1659" spans="1:24" ht="9.75" customHeight="1">
      <c r="A1659" s="253"/>
      <c r="B1659" s="230"/>
      <c r="C1659" s="231"/>
      <c r="D1659" s="232"/>
      <c r="E1659" s="248"/>
      <c r="F1659" s="227"/>
      <c r="G1659" s="226"/>
      <c r="H1659" s="228"/>
      <c r="I1659" s="134"/>
      <c r="J1659" s="134"/>
      <c r="K1659" s="134"/>
      <c r="L1659" s="134"/>
      <c r="M1659" s="134"/>
      <c r="N1659" s="134"/>
      <c r="O1659" s="134"/>
      <c r="P1659" s="134"/>
      <c r="Q1659" s="134"/>
      <c r="R1659" s="134"/>
      <c r="T1659" s="218"/>
      <c r="V1659" s="224"/>
      <c r="X1659" s="221"/>
    </row>
    <row r="1660" spans="1:24" ht="9.75" customHeight="1">
      <c r="A1660" s="254"/>
      <c r="B1660" s="230"/>
      <c r="C1660" s="231"/>
      <c r="D1660" s="232"/>
      <c r="E1660" s="248"/>
      <c r="F1660" s="227"/>
      <c r="G1660" s="226"/>
      <c r="H1660" s="228"/>
      <c r="I1660" s="134"/>
      <c r="J1660" s="134"/>
      <c r="K1660" s="134"/>
      <c r="L1660" s="134"/>
      <c r="M1660" s="134"/>
      <c r="N1660" s="134"/>
      <c r="O1660" s="134"/>
      <c r="P1660" s="134"/>
      <c r="Q1660" s="134"/>
      <c r="R1660" s="134"/>
      <c r="T1660" s="219"/>
      <c r="V1660" s="225"/>
      <c r="X1660" s="222"/>
    </row>
    <row r="1661" spans="1:24" ht="9.75" customHeight="1">
      <c r="A1661" s="252">
        <v>273</v>
      </c>
      <c r="B1661" s="230" t="s">
        <v>78</v>
      </c>
      <c r="C1661" s="231" t="s">
        <v>79</v>
      </c>
      <c r="D1661" s="232" t="s">
        <v>80</v>
      </c>
      <c r="E1661" s="248">
        <v>4</v>
      </c>
      <c r="F1661" s="227">
        <v>0.45559117999999998</v>
      </c>
      <c r="G1661" s="226"/>
      <c r="H1661" s="228"/>
      <c r="I1661" s="134"/>
      <c r="J1661" s="134"/>
      <c r="K1661" s="134"/>
      <c r="L1661" s="134"/>
      <c r="M1661" s="134"/>
      <c r="N1661" s="134"/>
      <c r="O1661" s="134"/>
      <c r="P1661" s="134"/>
      <c r="Q1661" s="134"/>
      <c r="R1661" s="134"/>
      <c r="T1661" s="217">
        <f>+H1661</f>
        <v>0</v>
      </c>
      <c r="V1661" s="223">
        <f>+F1661</f>
        <v>0.45559117999999998</v>
      </c>
      <c r="X1661" s="220" t="e">
        <f>V1661*$X$8</f>
        <v>#REF!</v>
      </c>
    </row>
    <row r="1662" spans="1:24" ht="9.75" customHeight="1">
      <c r="A1662" s="253"/>
      <c r="B1662" s="230"/>
      <c r="C1662" s="231"/>
      <c r="D1662" s="232"/>
      <c r="E1662" s="248"/>
      <c r="F1662" s="227"/>
      <c r="G1662" s="226"/>
      <c r="H1662" s="228"/>
      <c r="I1662" s="134"/>
      <c r="J1662" s="134"/>
      <c r="K1662" s="134"/>
      <c r="L1662" s="134"/>
      <c r="M1662" s="134"/>
      <c r="N1662" s="134"/>
      <c r="O1662" s="134"/>
      <c r="P1662" s="134"/>
      <c r="Q1662" s="134"/>
      <c r="R1662" s="134"/>
      <c r="T1662" s="218"/>
      <c r="V1662" s="224"/>
      <c r="X1662" s="221"/>
    </row>
    <row r="1663" spans="1:24" ht="9.75" customHeight="1">
      <c r="A1663" s="253"/>
      <c r="B1663" s="230"/>
      <c r="C1663" s="231"/>
      <c r="D1663" s="232"/>
      <c r="E1663" s="248"/>
      <c r="F1663" s="227"/>
      <c r="G1663" s="226"/>
      <c r="H1663" s="228"/>
      <c r="I1663" s="134"/>
      <c r="J1663" s="134"/>
      <c r="K1663" s="134"/>
      <c r="L1663" s="134"/>
      <c r="M1663" s="134"/>
      <c r="N1663" s="134"/>
      <c r="O1663" s="134"/>
      <c r="P1663" s="134"/>
      <c r="Q1663" s="134"/>
      <c r="R1663" s="134"/>
      <c r="T1663" s="218"/>
      <c r="V1663" s="224"/>
      <c r="X1663" s="221"/>
    </row>
    <row r="1664" spans="1:24" ht="9.75" customHeight="1">
      <c r="A1664" s="253"/>
      <c r="B1664" s="230"/>
      <c r="C1664" s="231"/>
      <c r="D1664" s="232"/>
      <c r="E1664" s="248"/>
      <c r="F1664" s="227"/>
      <c r="G1664" s="226"/>
      <c r="H1664" s="228"/>
      <c r="I1664" s="134"/>
      <c r="J1664" s="134"/>
      <c r="K1664" s="134"/>
      <c r="L1664" s="134"/>
      <c r="M1664" s="134"/>
      <c r="N1664" s="134"/>
      <c r="O1664" s="134"/>
      <c r="P1664" s="134"/>
      <c r="Q1664" s="134"/>
      <c r="R1664" s="134"/>
      <c r="T1664" s="218"/>
      <c r="V1664" s="224"/>
      <c r="X1664" s="221"/>
    </row>
    <row r="1665" spans="1:24" ht="9.75" customHeight="1">
      <c r="A1665" s="254"/>
      <c r="B1665" s="230"/>
      <c r="C1665" s="231"/>
      <c r="D1665" s="232"/>
      <c r="E1665" s="248"/>
      <c r="F1665" s="227"/>
      <c r="G1665" s="226"/>
      <c r="H1665" s="228"/>
      <c r="I1665" s="134"/>
      <c r="J1665" s="134"/>
      <c r="K1665" s="134"/>
      <c r="L1665" s="134"/>
      <c r="M1665" s="134"/>
      <c r="N1665" s="134"/>
      <c r="O1665" s="134"/>
      <c r="P1665" s="134"/>
      <c r="Q1665" s="134"/>
      <c r="R1665" s="134"/>
      <c r="T1665" s="219"/>
      <c r="V1665" s="225"/>
      <c r="X1665" s="222"/>
    </row>
    <row r="1666" spans="1:24" ht="9.75" customHeight="1">
      <c r="A1666" s="252">
        <v>274</v>
      </c>
      <c r="B1666" s="230" t="s">
        <v>81</v>
      </c>
      <c r="C1666" s="231" t="s">
        <v>82</v>
      </c>
      <c r="D1666" s="232" t="s">
        <v>77</v>
      </c>
      <c r="E1666" s="248">
        <v>0.1</v>
      </c>
      <c r="F1666" s="227">
        <v>11.890155</v>
      </c>
      <c r="G1666" s="226"/>
      <c r="H1666" s="228"/>
      <c r="I1666" s="134"/>
      <c r="J1666" s="134"/>
      <c r="K1666" s="134"/>
      <c r="L1666" s="134"/>
      <c r="M1666" s="134"/>
      <c r="N1666" s="134"/>
      <c r="O1666" s="134"/>
      <c r="P1666" s="134"/>
      <c r="Q1666" s="134"/>
      <c r="R1666" s="134"/>
      <c r="T1666" s="217">
        <f>+H1666</f>
        <v>0</v>
      </c>
      <c r="V1666" s="223">
        <f>+F1666</f>
        <v>11.890155</v>
      </c>
      <c r="X1666" s="220" t="e">
        <f>V1666*$X$8</f>
        <v>#REF!</v>
      </c>
    </row>
    <row r="1667" spans="1:24" ht="9.75" customHeight="1">
      <c r="A1667" s="253"/>
      <c r="B1667" s="230"/>
      <c r="C1667" s="231"/>
      <c r="D1667" s="232"/>
      <c r="E1667" s="248"/>
      <c r="F1667" s="227"/>
      <c r="G1667" s="226"/>
      <c r="H1667" s="228"/>
      <c r="I1667" s="134"/>
      <c r="J1667" s="134"/>
      <c r="K1667" s="134"/>
      <c r="L1667" s="134"/>
      <c r="M1667" s="134"/>
      <c r="N1667" s="134"/>
      <c r="O1667" s="134"/>
      <c r="P1667" s="134"/>
      <c r="Q1667" s="134"/>
      <c r="R1667" s="134"/>
      <c r="T1667" s="218"/>
      <c r="V1667" s="224"/>
      <c r="X1667" s="221"/>
    </row>
    <row r="1668" spans="1:24" ht="9.75" customHeight="1">
      <c r="A1668" s="253"/>
      <c r="B1668" s="230"/>
      <c r="C1668" s="231"/>
      <c r="D1668" s="232"/>
      <c r="E1668" s="248"/>
      <c r="F1668" s="227"/>
      <c r="G1668" s="226"/>
      <c r="H1668" s="228"/>
      <c r="I1668" s="134"/>
      <c r="J1668" s="134"/>
      <c r="K1668" s="134"/>
      <c r="L1668" s="134"/>
      <c r="M1668" s="134"/>
      <c r="N1668" s="134"/>
      <c r="O1668" s="134"/>
      <c r="P1668" s="134"/>
      <c r="Q1668" s="134"/>
      <c r="R1668" s="134"/>
      <c r="T1668" s="218"/>
      <c r="V1668" s="224"/>
      <c r="X1668" s="221"/>
    </row>
    <row r="1669" spans="1:24" ht="9.75" customHeight="1">
      <c r="A1669" s="253"/>
      <c r="B1669" s="230"/>
      <c r="C1669" s="231"/>
      <c r="D1669" s="232"/>
      <c r="E1669" s="248"/>
      <c r="F1669" s="227"/>
      <c r="G1669" s="226"/>
      <c r="H1669" s="228"/>
      <c r="I1669" s="134"/>
      <c r="J1669" s="134"/>
      <c r="K1669" s="134"/>
      <c r="L1669" s="134"/>
      <c r="M1669" s="134"/>
      <c r="N1669" s="134"/>
      <c r="O1669" s="134"/>
      <c r="P1669" s="134"/>
      <c r="Q1669" s="134"/>
      <c r="R1669" s="134"/>
      <c r="T1669" s="218"/>
      <c r="V1669" s="224"/>
      <c r="X1669" s="221"/>
    </row>
    <row r="1670" spans="1:24" ht="9.75" customHeight="1">
      <c r="A1670" s="254"/>
      <c r="B1670" s="230"/>
      <c r="C1670" s="231"/>
      <c r="D1670" s="232"/>
      <c r="E1670" s="248"/>
      <c r="F1670" s="227"/>
      <c r="G1670" s="226"/>
      <c r="H1670" s="228"/>
      <c r="I1670" s="134"/>
      <c r="J1670" s="134"/>
      <c r="K1670" s="134"/>
      <c r="L1670" s="134"/>
      <c r="M1670" s="134"/>
      <c r="N1670" s="134"/>
      <c r="O1670" s="134"/>
      <c r="P1670" s="134"/>
      <c r="Q1670" s="134"/>
      <c r="R1670" s="134"/>
      <c r="T1670" s="219"/>
      <c r="V1670" s="225"/>
      <c r="X1670" s="222"/>
    </row>
    <row r="1671" spans="1:24" ht="9.75" customHeight="1">
      <c r="A1671" s="252">
        <v>275</v>
      </c>
      <c r="B1671" s="230" t="s">
        <v>83</v>
      </c>
      <c r="C1671" s="231" t="s">
        <v>84</v>
      </c>
      <c r="D1671" s="232" t="s">
        <v>85</v>
      </c>
      <c r="E1671" s="239">
        <v>0.43363999999999997</v>
      </c>
      <c r="F1671" s="227">
        <v>3.3333540000000004</v>
      </c>
      <c r="G1671" s="226"/>
      <c r="H1671" s="228"/>
      <c r="I1671" s="134"/>
      <c r="J1671" s="134"/>
      <c r="K1671" s="134"/>
      <c r="L1671" s="134"/>
      <c r="M1671" s="134"/>
      <c r="N1671" s="134"/>
      <c r="O1671" s="134"/>
      <c r="P1671" s="134"/>
      <c r="Q1671" s="134"/>
      <c r="R1671" s="134"/>
      <c r="T1671" s="217">
        <f>+H1671</f>
        <v>0</v>
      </c>
      <c r="V1671" s="223">
        <f>+F1671</f>
        <v>3.3333540000000004</v>
      </c>
      <c r="X1671" s="220" t="e">
        <f>V1671*$X$8</f>
        <v>#REF!</v>
      </c>
    </row>
    <row r="1672" spans="1:24" ht="9.75" customHeight="1">
      <c r="A1672" s="253"/>
      <c r="B1672" s="230"/>
      <c r="C1672" s="231"/>
      <c r="D1672" s="232"/>
      <c r="E1672" s="239"/>
      <c r="F1672" s="227"/>
      <c r="G1672" s="226"/>
      <c r="H1672" s="228"/>
      <c r="I1672" s="134"/>
      <c r="J1672" s="134"/>
      <c r="K1672" s="134"/>
      <c r="L1672" s="134"/>
      <c r="M1672" s="134"/>
      <c r="N1672" s="134"/>
      <c r="O1672" s="134"/>
      <c r="P1672" s="134"/>
      <c r="Q1672" s="134"/>
      <c r="R1672" s="134"/>
      <c r="T1672" s="218"/>
      <c r="V1672" s="224"/>
      <c r="X1672" s="221"/>
    </row>
    <row r="1673" spans="1:24" ht="9.75" customHeight="1">
      <c r="A1673" s="253"/>
      <c r="B1673" s="230"/>
      <c r="C1673" s="231"/>
      <c r="D1673" s="232"/>
      <c r="E1673" s="239"/>
      <c r="F1673" s="227"/>
      <c r="G1673" s="226"/>
      <c r="H1673" s="228"/>
      <c r="I1673" s="134"/>
      <c r="J1673" s="134"/>
      <c r="K1673" s="134"/>
      <c r="L1673" s="134"/>
      <c r="M1673" s="134"/>
      <c r="N1673" s="134"/>
      <c r="O1673" s="134"/>
      <c r="P1673" s="134"/>
      <c r="Q1673" s="134"/>
      <c r="R1673" s="134"/>
      <c r="T1673" s="218"/>
      <c r="V1673" s="224"/>
      <c r="X1673" s="221"/>
    </row>
    <row r="1674" spans="1:24" ht="9.75" customHeight="1">
      <c r="A1674" s="253"/>
      <c r="B1674" s="230"/>
      <c r="C1674" s="231"/>
      <c r="D1674" s="232"/>
      <c r="E1674" s="239"/>
      <c r="F1674" s="227"/>
      <c r="G1674" s="226"/>
      <c r="H1674" s="228"/>
      <c r="I1674" s="134"/>
      <c r="J1674" s="134"/>
      <c r="K1674" s="134"/>
      <c r="L1674" s="134"/>
      <c r="M1674" s="134"/>
      <c r="N1674" s="134"/>
      <c r="O1674" s="134"/>
      <c r="P1674" s="134"/>
      <c r="Q1674" s="134"/>
      <c r="R1674" s="134"/>
      <c r="T1674" s="218"/>
      <c r="V1674" s="224"/>
      <c r="X1674" s="221"/>
    </row>
    <row r="1675" spans="1:24" ht="9.75" customHeight="1">
      <c r="A1675" s="254"/>
      <c r="B1675" s="230"/>
      <c r="C1675" s="231"/>
      <c r="D1675" s="232"/>
      <c r="E1675" s="239"/>
      <c r="F1675" s="227"/>
      <c r="G1675" s="226"/>
      <c r="H1675" s="228"/>
      <c r="I1675" s="134"/>
      <c r="J1675" s="134"/>
      <c r="K1675" s="134"/>
      <c r="L1675" s="134"/>
      <c r="M1675" s="134"/>
      <c r="N1675" s="134"/>
      <c r="O1675" s="134"/>
      <c r="P1675" s="134"/>
      <c r="Q1675" s="134"/>
      <c r="R1675" s="134"/>
      <c r="T1675" s="219"/>
      <c r="V1675" s="225"/>
      <c r="X1675" s="222"/>
    </row>
    <row r="1676" spans="1:24" ht="23.25" customHeight="1">
      <c r="A1676" s="114"/>
      <c r="B1676" s="119"/>
      <c r="C1676" s="120" t="s">
        <v>143</v>
      </c>
      <c r="D1676" s="126">
        <v>3.464367673772542</v>
      </c>
      <c r="E1676" s="121" t="s">
        <v>70</v>
      </c>
      <c r="F1676" s="122"/>
      <c r="G1676" s="123"/>
      <c r="H1676" s="124"/>
      <c r="I1676" s="135"/>
      <c r="J1676" s="135"/>
      <c r="K1676" s="135"/>
      <c r="L1676" s="135"/>
      <c r="M1676" s="135"/>
      <c r="N1676" s="135"/>
      <c r="O1676" s="135"/>
      <c r="P1676" s="135"/>
      <c r="Q1676" s="135"/>
      <c r="R1676" s="135"/>
      <c r="T1676" s="127">
        <f>SUM(T1646:T1675)</f>
        <v>0</v>
      </c>
      <c r="V1676" s="125"/>
      <c r="W1676" s="6"/>
      <c r="X1676" s="6"/>
    </row>
    <row r="1677" spans="1:24" ht="9.75" customHeight="1">
      <c r="A1677" s="229"/>
      <c r="B1677" s="230"/>
      <c r="C1677" s="251" t="s">
        <v>86</v>
      </c>
      <c r="D1677" s="232"/>
      <c r="E1677" s="239"/>
      <c r="F1677" s="227">
        <v>0</v>
      </c>
      <c r="G1677" s="226"/>
      <c r="H1677" s="228"/>
      <c r="I1677" s="134"/>
      <c r="J1677" s="134"/>
      <c r="K1677" s="134"/>
      <c r="L1677" s="134"/>
      <c r="M1677" s="134"/>
      <c r="N1677" s="134"/>
      <c r="O1677" s="134"/>
      <c r="P1677" s="134"/>
      <c r="Q1677" s="134"/>
      <c r="R1677" s="134"/>
      <c r="T1677" s="217">
        <f>+H1677</f>
        <v>0</v>
      </c>
      <c r="V1677" s="223">
        <f>+F1677</f>
        <v>0</v>
      </c>
      <c r="X1677" s="220" t="e">
        <f>V1677*$X$8</f>
        <v>#REF!</v>
      </c>
    </row>
    <row r="1678" spans="1:24" ht="9.75" customHeight="1">
      <c r="A1678" s="229"/>
      <c r="B1678" s="230"/>
      <c r="C1678" s="251"/>
      <c r="D1678" s="232"/>
      <c r="E1678" s="239"/>
      <c r="F1678" s="227"/>
      <c r="G1678" s="226"/>
      <c r="H1678" s="228"/>
      <c r="I1678" s="134"/>
      <c r="J1678" s="134"/>
      <c r="K1678" s="134"/>
      <c r="L1678" s="134"/>
      <c r="M1678" s="134"/>
      <c r="N1678" s="134"/>
      <c r="O1678" s="134"/>
      <c r="P1678" s="134"/>
      <c r="Q1678" s="134"/>
      <c r="R1678" s="134"/>
      <c r="T1678" s="218"/>
      <c r="V1678" s="224"/>
      <c r="X1678" s="221"/>
    </row>
    <row r="1679" spans="1:24" ht="9.75" customHeight="1">
      <c r="A1679" s="229"/>
      <c r="B1679" s="230"/>
      <c r="C1679" s="251"/>
      <c r="D1679" s="232"/>
      <c r="E1679" s="239"/>
      <c r="F1679" s="227"/>
      <c r="G1679" s="226"/>
      <c r="H1679" s="228"/>
      <c r="I1679" s="134"/>
      <c r="J1679" s="134"/>
      <c r="K1679" s="134"/>
      <c r="L1679" s="134"/>
      <c r="M1679" s="134"/>
      <c r="N1679" s="134"/>
      <c r="O1679" s="134"/>
      <c r="P1679" s="134"/>
      <c r="Q1679" s="134"/>
      <c r="R1679" s="134"/>
      <c r="T1679" s="218"/>
      <c r="V1679" s="224"/>
      <c r="X1679" s="221"/>
    </row>
    <row r="1680" spans="1:24" ht="9.75" customHeight="1">
      <c r="A1680" s="229"/>
      <c r="B1680" s="230"/>
      <c r="C1680" s="251"/>
      <c r="D1680" s="232"/>
      <c r="E1680" s="239"/>
      <c r="F1680" s="227"/>
      <c r="G1680" s="226"/>
      <c r="H1680" s="228"/>
      <c r="I1680" s="134"/>
      <c r="J1680" s="134"/>
      <c r="K1680" s="134"/>
      <c r="L1680" s="134"/>
      <c r="M1680" s="134"/>
      <c r="N1680" s="134"/>
      <c r="O1680" s="134"/>
      <c r="P1680" s="134"/>
      <c r="Q1680" s="134"/>
      <c r="R1680" s="134"/>
      <c r="T1680" s="218"/>
      <c r="V1680" s="224"/>
      <c r="X1680" s="221"/>
    </row>
    <row r="1681" spans="1:24" ht="9.75" customHeight="1">
      <c r="A1681" s="229"/>
      <c r="B1681" s="230"/>
      <c r="C1681" s="251"/>
      <c r="D1681" s="232"/>
      <c r="E1681" s="239"/>
      <c r="F1681" s="227"/>
      <c r="G1681" s="226"/>
      <c r="H1681" s="228"/>
      <c r="I1681" s="134"/>
      <c r="J1681" s="134"/>
      <c r="K1681" s="134"/>
      <c r="L1681" s="134"/>
      <c r="M1681" s="134"/>
      <c r="N1681" s="134"/>
      <c r="O1681" s="134"/>
      <c r="P1681" s="134"/>
      <c r="Q1681" s="134"/>
      <c r="R1681" s="134"/>
      <c r="T1681" s="219"/>
      <c r="V1681" s="225"/>
      <c r="X1681" s="222"/>
    </row>
    <row r="1682" spans="1:24" ht="9.75" customHeight="1">
      <c r="A1682" s="229">
        <v>276</v>
      </c>
      <c r="B1682" s="250" t="s">
        <v>87</v>
      </c>
      <c r="C1682" s="231" t="s">
        <v>88</v>
      </c>
      <c r="D1682" s="232" t="s">
        <v>85</v>
      </c>
      <c r="E1682" s="239">
        <v>6.9755999999999999E-2</v>
      </c>
      <c r="F1682" s="227">
        <v>74.129678924680007</v>
      </c>
      <c r="G1682" s="226"/>
      <c r="H1682" s="228"/>
      <c r="I1682" s="134"/>
      <c r="J1682" s="134"/>
      <c r="K1682" s="134"/>
      <c r="L1682" s="134"/>
      <c r="M1682" s="134"/>
      <c r="N1682" s="134"/>
      <c r="O1682" s="134"/>
      <c r="P1682" s="134"/>
      <c r="Q1682" s="134"/>
      <c r="R1682" s="134"/>
      <c r="T1682" s="217">
        <f>+H1682</f>
        <v>0</v>
      </c>
      <c r="V1682" s="223">
        <f>+F1682</f>
        <v>74.129678924680007</v>
      </c>
      <c r="X1682" s="220" t="e">
        <f>V1682*$X$8</f>
        <v>#REF!</v>
      </c>
    </row>
    <row r="1683" spans="1:24" ht="9.75" customHeight="1">
      <c r="A1683" s="229"/>
      <c r="B1683" s="231"/>
      <c r="C1683" s="231"/>
      <c r="D1683" s="232"/>
      <c r="E1683" s="239"/>
      <c r="F1683" s="227"/>
      <c r="G1683" s="226"/>
      <c r="H1683" s="228"/>
      <c r="I1683" s="134"/>
      <c r="J1683" s="134"/>
      <c r="K1683" s="134"/>
      <c r="L1683" s="134"/>
      <c r="M1683" s="134"/>
      <c r="N1683" s="134"/>
      <c r="O1683" s="134"/>
      <c r="P1683" s="134"/>
      <c r="Q1683" s="134"/>
      <c r="R1683" s="134"/>
      <c r="T1683" s="218"/>
      <c r="V1683" s="224"/>
      <c r="X1683" s="221"/>
    </row>
    <row r="1684" spans="1:24" ht="9.75" customHeight="1">
      <c r="A1684" s="229"/>
      <c r="B1684" s="231"/>
      <c r="C1684" s="231"/>
      <c r="D1684" s="232"/>
      <c r="E1684" s="239"/>
      <c r="F1684" s="227"/>
      <c r="G1684" s="226"/>
      <c r="H1684" s="228"/>
      <c r="I1684" s="134"/>
      <c r="J1684" s="134"/>
      <c r="K1684" s="134"/>
      <c r="L1684" s="134"/>
      <c r="M1684" s="134"/>
      <c r="N1684" s="134"/>
      <c r="O1684" s="134"/>
      <c r="P1684" s="134"/>
      <c r="Q1684" s="134"/>
      <c r="R1684" s="134"/>
      <c r="T1684" s="218"/>
      <c r="V1684" s="224"/>
      <c r="X1684" s="221"/>
    </row>
    <row r="1685" spans="1:24" ht="9.75" customHeight="1">
      <c r="A1685" s="229"/>
      <c r="B1685" s="231"/>
      <c r="C1685" s="231"/>
      <c r="D1685" s="232"/>
      <c r="E1685" s="239"/>
      <c r="F1685" s="227"/>
      <c r="G1685" s="226"/>
      <c r="H1685" s="228"/>
      <c r="I1685" s="134"/>
      <c r="J1685" s="134"/>
      <c r="K1685" s="134"/>
      <c r="L1685" s="134"/>
      <c r="M1685" s="134"/>
      <c r="N1685" s="134"/>
      <c r="O1685" s="134"/>
      <c r="P1685" s="134"/>
      <c r="Q1685" s="134"/>
      <c r="R1685" s="134"/>
      <c r="T1685" s="218"/>
      <c r="V1685" s="224"/>
      <c r="X1685" s="221"/>
    </row>
    <row r="1686" spans="1:24" ht="9.75" customHeight="1">
      <c r="A1686" s="229"/>
      <c r="B1686" s="231"/>
      <c r="C1686" s="231"/>
      <c r="D1686" s="232"/>
      <c r="E1686" s="239"/>
      <c r="F1686" s="227"/>
      <c r="G1686" s="226"/>
      <c r="H1686" s="228"/>
      <c r="I1686" s="134"/>
      <c r="J1686" s="134"/>
      <c r="K1686" s="134"/>
      <c r="L1686" s="134"/>
      <c r="M1686" s="134"/>
      <c r="N1686" s="134"/>
      <c r="O1686" s="134"/>
      <c r="P1686" s="134"/>
      <c r="Q1686" s="134"/>
      <c r="R1686" s="134"/>
      <c r="T1686" s="219"/>
      <c r="V1686" s="225"/>
      <c r="X1686" s="222"/>
    </row>
    <row r="1687" spans="1:24" ht="9.75" customHeight="1">
      <c r="A1687" s="229">
        <v>277</v>
      </c>
      <c r="B1687" s="230" t="s">
        <v>89</v>
      </c>
      <c r="C1687" s="231" t="s">
        <v>90</v>
      </c>
      <c r="D1687" s="232" t="s">
        <v>80</v>
      </c>
      <c r="E1687" s="248">
        <v>4.7</v>
      </c>
      <c r="F1687" s="227">
        <v>9.5302425204000016</v>
      </c>
      <c r="G1687" s="226"/>
      <c r="H1687" s="228"/>
      <c r="I1687" s="134"/>
      <c r="J1687" s="134"/>
      <c r="K1687" s="134"/>
      <c r="L1687" s="134"/>
      <c r="M1687" s="134"/>
      <c r="N1687" s="134"/>
      <c r="O1687" s="134"/>
      <c r="P1687" s="134"/>
      <c r="Q1687" s="134"/>
      <c r="R1687" s="134"/>
      <c r="T1687" s="217">
        <f>+H1687</f>
        <v>0</v>
      </c>
      <c r="V1687" s="223">
        <f>+F1687</f>
        <v>9.5302425204000016</v>
      </c>
      <c r="X1687" s="220" t="e">
        <f>V1687*$X$8</f>
        <v>#REF!</v>
      </c>
    </row>
    <row r="1688" spans="1:24" ht="9.75" customHeight="1">
      <c r="A1688" s="229"/>
      <c r="B1688" s="230"/>
      <c r="C1688" s="231"/>
      <c r="D1688" s="232"/>
      <c r="E1688" s="248"/>
      <c r="F1688" s="227"/>
      <c r="G1688" s="226"/>
      <c r="H1688" s="228"/>
      <c r="I1688" s="134"/>
      <c r="J1688" s="134"/>
      <c r="K1688" s="134"/>
      <c r="L1688" s="134"/>
      <c r="M1688" s="134"/>
      <c r="N1688" s="134"/>
      <c r="O1688" s="134"/>
      <c r="P1688" s="134"/>
      <c r="Q1688" s="134"/>
      <c r="R1688" s="134"/>
      <c r="T1688" s="218"/>
      <c r="V1688" s="224"/>
      <c r="X1688" s="221"/>
    </row>
    <row r="1689" spans="1:24" ht="9.75" customHeight="1">
      <c r="A1689" s="229"/>
      <c r="B1689" s="230"/>
      <c r="C1689" s="231"/>
      <c r="D1689" s="232"/>
      <c r="E1689" s="248"/>
      <c r="F1689" s="227"/>
      <c r="G1689" s="226"/>
      <c r="H1689" s="228"/>
      <c r="I1689" s="134"/>
      <c r="J1689" s="134"/>
      <c r="K1689" s="134"/>
      <c r="L1689" s="134"/>
      <c r="M1689" s="134"/>
      <c r="N1689" s="134"/>
      <c r="O1689" s="134"/>
      <c r="P1689" s="134"/>
      <c r="Q1689" s="134"/>
      <c r="R1689" s="134"/>
      <c r="T1689" s="218"/>
      <c r="V1689" s="224"/>
      <c r="X1689" s="221"/>
    </row>
    <row r="1690" spans="1:24" ht="9.75" customHeight="1">
      <c r="A1690" s="229"/>
      <c r="B1690" s="230"/>
      <c r="C1690" s="231"/>
      <c r="D1690" s="232"/>
      <c r="E1690" s="248"/>
      <c r="F1690" s="227"/>
      <c r="G1690" s="226"/>
      <c r="H1690" s="228"/>
      <c r="I1690" s="134"/>
      <c r="J1690" s="134"/>
      <c r="K1690" s="134"/>
      <c r="L1690" s="134"/>
      <c r="M1690" s="134"/>
      <c r="N1690" s="134"/>
      <c r="O1690" s="134"/>
      <c r="P1690" s="134"/>
      <c r="Q1690" s="134"/>
      <c r="R1690" s="134"/>
      <c r="T1690" s="218"/>
      <c r="V1690" s="224"/>
      <c r="X1690" s="221"/>
    </row>
    <row r="1691" spans="1:24" ht="9.75" customHeight="1">
      <c r="A1691" s="229"/>
      <c r="B1691" s="230"/>
      <c r="C1691" s="231"/>
      <c r="D1691" s="232"/>
      <c r="E1691" s="248"/>
      <c r="F1691" s="227"/>
      <c r="G1691" s="226"/>
      <c r="H1691" s="228"/>
      <c r="I1691" s="134"/>
      <c r="J1691" s="134"/>
      <c r="K1691" s="134"/>
      <c r="L1691" s="134"/>
      <c r="M1691" s="134"/>
      <c r="N1691" s="134"/>
      <c r="O1691" s="134"/>
      <c r="P1691" s="134"/>
      <c r="Q1691" s="134"/>
      <c r="R1691" s="134"/>
      <c r="T1691" s="219"/>
      <c r="V1691" s="225"/>
      <c r="X1691" s="222"/>
    </row>
    <row r="1692" spans="1:24" ht="9.75" customHeight="1">
      <c r="A1692" s="229">
        <v>278</v>
      </c>
      <c r="B1692" s="230" t="s">
        <v>89</v>
      </c>
      <c r="C1692" s="231" t="s">
        <v>91</v>
      </c>
      <c r="D1692" s="232" t="s">
        <v>80</v>
      </c>
      <c r="E1692" s="248">
        <v>0.8</v>
      </c>
      <c r="F1692" s="227">
        <v>2.3120773703999999</v>
      </c>
      <c r="G1692" s="226"/>
      <c r="H1692" s="228"/>
      <c r="I1692" s="134"/>
      <c r="J1692" s="134"/>
      <c r="K1692" s="134"/>
      <c r="L1692" s="134"/>
      <c r="M1692" s="134"/>
      <c r="N1692" s="134"/>
      <c r="O1692" s="134"/>
      <c r="P1692" s="134"/>
      <c r="Q1692" s="134"/>
      <c r="R1692" s="134"/>
      <c r="T1692" s="217">
        <f>+H1692</f>
        <v>0</v>
      </c>
      <c r="V1692" s="223">
        <f>+F1692</f>
        <v>2.3120773703999999</v>
      </c>
      <c r="X1692" s="220" t="e">
        <f>V1692*$X$8</f>
        <v>#REF!</v>
      </c>
    </row>
    <row r="1693" spans="1:24" ht="9.75" customHeight="1">
      <c r="A1693" s="229"/>
      <c r="B1693" s="230"/>
      <c r="C1693" s="231"/>
      <c r="D1693" s="232"/>
      <c r="E1693" s="248"/>
      <c r="F1693" s="227"/>
      <c r="G1693" s="226"/>
      <c r="H1693" s="228"/>
      <c r="I1693" s="134"/>
      <c r="J1693" s="134"/>
      <c r="K1693" s="134"/>
      <c r="L1693" s="134"/>
      <c r="M1693" s="134"/>
      <c r="N1693" s="134"/>
      <c r="O1693" s="134"/>
      <c r="P1693" s="134"/>
      <c r="Q1693" s="134"/>
      <c r="R1693" s="134"/>
      <c r="T1693" s="218"/>
      <c r="V1693" s="224"/>
      <c r="X1693" s="221"/>
    </row>
    <row r="1694" spans="1:24" ht="9.75" customHeight="1">
      <c r="A1694" s="229"/>
      <c r="B1694" s="230"/>
      <c r="C1694" s="231"/>
      <c r="D1694" s="232"/>
      <c r="E1694" s="248"/>
      <c r="F1694" s="227"/>
      <c r="G1694" s="226"/>
      <c r="H1694" s="228"/>
      <c r="I1694" s="134"/>
      <c r="J1694" s="134"/>
      <c r="K1694" s="134"/>
      <c r="L1694" s="134"/>
      <c r="M1694" s="134"/>
      <c r="N1694" s="134"/>
      <c r="O1694" s="134"/>
      <c r="P1694" s="134"/>
      <c r="Q1694" s="134"/>
      <c r="R1694" s="134"/>
      <c r="T1694" s="218"/>
      <c r="V1694" s="224"/>
      <c r="X1694" s="221"/>
    </row>
    <row r="1695" spans="1:24" ht="9.75" customHeight="1">
      <c r="A1695" s="229"/>
      <c r="B1695" s="230"/>
      <c r="C1695" s="231"/>
      <c r="D1695" s="232"/>
      <c r="E1695" s="248"/>
      <c r="F1695" s="227"/>
      <c r="G1695" s="226"/>
      <c r="H1695" s="228"/>
      <c r="I1695" s="134"/>
      <c r="J1695" s="134"/>
      <c r="K1695" s="134"/>
      <c r="L1695" s="134"/>
      <c r="M1695" s="134"/>
      <c r="N1695" s="134"/>
      <c r="O1695" s="134"/>
      <c r="P1695" s="134"/>
      <c r="Q1695" s="134"/>
      <c r="R1695" s="134"/>
      <c r="T1695" s="218"/>
      <c r="V1695" s="224"/>
      <c r="X1695" s="221"/>
    </row>
    <row r="1696" spans="1:24" ht="9.75" customHeight="1">
      <c r="A1696" s="229"/>
      <c r="B1696" s="230"/>
      <c r="C1696" s="231"/>
      <c r="D1696" s="232"/>
      <c r="E1696" s="248"/>
      <c r="F1696" s="227"/>
      <c r="G1696" s="226"/>
      <c r="H1696" s="228"/>
      <c r="I1696" s="134"/>
      <c r="J1696" s="134"/>
      <c r="K1696" s="134"/>
      <c r="L1696" s="134"/>
      <c r="M1696" s="134"/>
      <c r="N1696" s="134"/>
      <c r="O1696" s="134"/>
      <c r="P1696" s="134"/>
      <c r="Q1696" s="134"/>
      <c r="R1696" s="134"/>
      <c r="T1696" s="219"/>
      <c r="V1696" s="225"/>
      <c r="X1696" s="222"/>
    </row>
    <row r="1697" spans="1:24" ht="9.75" customHeight="1">
      <c r="A1697" s="229">
        <v>279</v>
      </c>
      <c r="B1697" s="234" t="s">
        <v>92</v>
      </c>
      <c r="C1697" s="231" t="s">
        <v>93</v>
      </c>
      <c r="D1697" s="172" t="s">
        <v>94</v>
      </c>
      <c r="E1697" s="247">
        <v>0.23</v>
      </c>
      <c r="F1697" s="227">
        <v>70.557876674597551</v>
      </c>
      <c r="G1697" s="226"/>
      <c r="H1697" s="228"/>
      <c r="I1697" s="134"/>
      <c r="J1697" s="134"/>
      <c r="K1697" s="134"/>
      <c r="L1697" s="134"/>
      <c r="M1697" s="134"/>
      <c r="N1697" s="134"/>
      <c r="O1697" s="134"/>
      <c r="P1697" s="134"/>
      <c r="Q1697" s="134"/>
      <c r="R1697" s="134"/>
      <c r="T1697" s="217">
        <f>+H1697</f>
        <v>0</v>
      </c>
      <c r="V1697" s="223">
        <f>+F1697</f>
        <v>70.557876674597551</v>
      </c>
      <c r="X1697" s="220" t="e">
        <f>V1697*$X$8</f>
        <v>#REF!</v>
      </c>
    </row>
    <row r="1698" spans="1:24" ht="9.75" customHeight="1">
      <c r="A1698" s="229"/>
      <c r="B1698" s="234"/>
      <c r="C1698" s="231"/>
      <c r="D1698" s="172"/>
      <c r="E1698" s="247"/>
      <c r="F1698" s="227"/>
      <c r="G1698" s="226"/>
      <c r="H1698" s="228"/>
      <c r="I1698" s="134"/>
      <c r="J1698" s="134"/>
      <c r="K1698" s="134"/>
      <c r="L1698" s="134"/>
      <c r="M1698" s="134"/>
      <c r="N1698" s="134"/>
      <c r="O1698" s="134"/>
      <c r="P1698" s="134"/>
      <c r="Q1698" s="134"/>
      <c r="R1698" s="134"/>
      <c r="T1698" s="218"/>
      <c r="V1698" s="224"/>
      <c r="X1698" s="221"/>
    </row>
    <row r="1699" spans="1:24" ht="9.75" customHeight="1">
      <c r="A1699" s="229"/>
      <c r="B1699" s="234"/>
      <c r="C1699" s="231"/>
      <c r="D1699" s="172"/>
      <c r="E1699" s="247"/>
      <c r="F1699" s="227"/>
      <c r="G1699" s="226"/>
      <c r="H1699" s="228"/>
      <c r="I1699" s="134"/>
      <c r="J1699" s="134"/>
      <c r="K1699" s="134"/>
      <c r="L1699" s="134"/>
      <c r="M1699" s="134"/>
      <c r="N1699" s="134"/>
      <c r="O1699" s="134"/>
      <c r="P1699" s="134"/>
      <c r="Q1699" s="134"/>
      <c r="R1699" s="134"/>
      <c r="T1699" s="218"/>
      <c r="V1699" s="224"/>
      <c r="X1699" s="221"/>
    </row>
    <row r="1700" spans="1:24" ht="9.75" customHeight="1">
      <c r="A1700" s="229"/>
      <c r="B1700" s="234"/>
      <c r="C1700" s="231"/>
      <c r="D1700" s="172"/>
      <c r="E1700" s="247"/>
      <c r="F1700" s="227"/>
      <c r="G1700" s="226"/>
      <c r="H1700" s="228"/>
      <c r="I1700" s="134"/>
      <c r="J1700" s="134"/>
      <c r="K1700" s="134"/>
      <c r="L1700" s="134"/>
      <c r="M1700" s="134"/>
      <c r="N1700" s="134"/>
      <c r="O1700" s="134"/>
      <c r="P1700" s="134"/>
      <c r="Q1700" s="134"/>
      <c r="R1700" s="134"/>
      <c r="T1700" s="218"/>
      <c r="V1700" s="224"/>
      <c r="X1700" s="221"/>
    </row>
    <row r="1701" spans="1:24" ht="9.75" customHeight="1">
      <c r="A1701" s="229"/>
      <c r="B1701" s="234"/>
      <c r="C1701" s="231"/>
      <c r="D1701" s="172"/>
      <c r="E1701" s="247"/>
      <c r="F1701" s="227"/>
      <c r="G1701" s="226"/>
      <c r="H1701" s="228"/>
      <c r="I1701" s="134"/>
      <c r="J1701" s="134"/>
      <c r="K1701" s="134"/>
      <c r="L1701" s="134"/>
      <c r="M1701" s="134"/>
      <c r="N1701" s="134"/>
      <c r="O1701" s="134"/>
      <c r="P1701" s="134"/>
      <c r="Q1701" s="134"/>
      <c r="R1701" s="134"/>
      <c r="T1701" s="219"/>
      <c r="V1701" s="225"/>
      <c r="X1701" s="222"/>
    </row>
    <row r="1702" spans="1:24" ht="9.75" customHeight="1">
      <c r="A1702" s="229">
        <v>280</v>
      </c>
      <c r="B1702" s="243" t="s">
        <v>89</v>
      </c>
      <c r="C1702" s="245" t="s">
        <v>96</v>
      </c>
      <c r="D1702" s="245" t="s">
        <v>85</v>
      </c>
      <c r="E1702" s="246">
        <v>0.03</v>
      </c>
      <c r="F1702" s="227">
        <v>485.92914242039996</v>
      </c>
      <c r="G1702" s="226"/>
      <c r="H1702" s="228"/>
      <c r="I1702" s="134"/>
      <c r="J1702" s="134"/>
      <c r="K1702" s="134"/>
      <c r="L1702" s="134"/>
      <c r="M1702" s="134"/>
      <c r="N1702" s="134"/>
      <c r="O1702" s="134"/>
      <c r="P1702" s="134"/>
      <c r="Q1702" s="134"/>
      <c r="R1702" s="134"/>
      <c r="T1702" s="217">
        <f>+H1702</f>
        <v>0</v>
      </c>
      <c r="V1702" s="223">
        <f>+F1702</f>
        <v>485.92914242039996</v>
      </c>
      <c r="X1702" s="220" t="e">
        <f>V1702*$X$8</f>
        <v>#REF!</v>
      </c>
    </row>
    <row r="1703" spans="1:24" ht="9.75" customHeight="1">
      <c r="A1703" s="229"/>
      <c r="B1703" s="244"/>
      <c r="C1703" s="245"/>
      <c r="D1703" s="245"/>
      <c r="E1703" s="246"/>
      <c r="F1703" s="227"/>
      <c r="G1703" s="226"/>
      <c r="H1703" s="228"/>
      <c r="I1703" s="134"/>
      <c r="J1703" s="134"/>
      <c r="K1703" s="134"/>
      <c r="L1703" s="134"/>
      <c r="M1703" s="134"/>
      <c r="N1703" s="134"/>
      <c r="O1703" s="134"/>
      <c r="P1703" s="134"/>
      <c r="Q1703" s="134"/>
      <c r="R1703" s="134"/>
      <c r="T1703" s="218"/>
      <c r="V1703" s="224"/>
      <c r="X1703" s="221"/>
    </row>
    <row r="1704" spans="1:24" ht="9.75" customHeight="1">
      <c r="A1704" s="229"/>
      <c r="B1704" s="244"/>
      <c r="C1704" s="245"/>
      <c r="D1704" s="245"/>
      <c r="E1704" s="246"/>
      <c r="F1704" s="227"/>
      <c r="G1704" s="226"/>
      <c r="H1704" s="228"/>
      <c r="I1704" s="134"/>
      <c r="J1704" s="134"/>
      <c r="K1704" s="134"/>
      <c r="L1704" s="134"/>
      <c r="M1704" s="134"/>
      <c r="N1704" s="134"/>
      <c r="O1704" s="134"/>
      <c r="P1704" s="134"/>
      <c r="Q1704" s="134"/>
      <c r="R1704" s="134"/>
      <c r="T1704" s="218"/>
      <c r="V1704" s="224"/>
      <c r="X1704" s="221"/>
    </row>
    <row r="1705" spans="1:24" ht="9.75" customHeight="1">
      <c r="A1705" s="229"/>
      <c r="B1705" s="244"/>
      <c r="C1705" s="245"/>
      <c r="D1705" s="245"/>
      <c r="E1705" s="246"/>
      <c r="F1705" s="227"/>
      <c r="G1705" s="226"/>
      <c r="H1705" s="228"/>
      <c r="I1705" s="134"/>
      <c r="J1705" s="134"/>
      <c r="K1705" s="134"/>
      <c r="L1705" s="134"/>
      <c r="M1705" s="134"/>
      <c r="N1705" s="134"/>
      <c r="O1705" s="134"/>
      <c r="P1705" s="134"/>
      <c r="Q1705" s="134"/>
      <c r="R1705" s="134"/>
      <c r="T1705" s="218"/>
      <c r="V1705" s="224"/>
      <c r="X1705" s="221"/>
    </row>
    <row r="1706" spans="1:24" ht="9.75" customHeight="1">
      <c r="A1706" s="229"/>
      <c r="B1706" s="244"/>
      <c r="C1706" s="245"/>
      <c r="D1706" s="245"/>
      <c r="E1706" s="246"/>
      <c r="F1706" s="227"/>
      <c r="G1706" s="226"/>
      <c r="H1706" s="228"/>
      <c r="I1706" s="134"/>
      <c r="J1706" s="134"/>
      <c r="K1706" s="134"/>
      <c r="L1706" s="134"/>
      <c r="M1706" s="134"/>
      <c r="N1706" s="134"/>
      <c r="O1706" s="134"/>
      <c r="P1706" s="134"/>
      <c r="Q1706" s="134"/>
      <c r="R1706" s="134"/>
      <c r="T1706" s="219"/>
      <c r="V1706" s="225"/>
      <c r="X1706" s="222"/>
    </row>
    <row r="1707" spans="1:24" ht="9.75" customHeight="1">
      <c r="A1707" s="229">
        <v>281</v>
      </c>
      <c r="B1707" s="230" t="s">
        <v>97</v>
      </c>
      <c r="C1707" s="231" t="s">
        <v>98</v>
      </c>
      <c r="D1707" s="232" t="s">
        <v>99</v>
      </c>
      <c r="E1707" s="239">
        <v>4</v>
      </c>
      <c r="F1707" s="227">
        <v>5.1578348999999992</v>
      </c>
      <c r="G1707" s="226"/>
      <c r="H1707" s="228"/>
      <c r="I1707" s="134"/>
      <c r="J1707" s="134"/>
      <c r="K1707" s="134"/>
      <c r="L1707" s="134"/>
      <c r="M1707" s="134"/>
      <c r="N1707" s="134"/>
      <c r="O1707" s="134"/>
      <c r="P1707" s="134"/>
      <c r="Q1707" s="134"/>
      <c r="R1707" s="134"/>
      <c r="T1707" s="217">
        <f>+H1707</f>
        <v>0</v>
      </c>
      <c r="V1707" s="223">
        <f>+F1707</f>
        <v>5.1578348999999992</v>
      </c>
      <c r="X1707" s="220" t="e">
        <f>V1707*$X$8</f>
        <v>#REF!</v>
      </c>
    </row>
    <row r="1708" spans="1:24" ht="9.75" customHeight="1">
      <c r="A1708" s="229"/>
      <c r="B1708" s="230"/>
      <c r="C1708" s="231"/>
      <c r="D1708" s="232"/>
      <c r="E1708" s="239"/>
      <c r="F1708" s="227"/>
      <c r="G1708" s="226"/>
      <c r="H1708" s="228"/>
      <c r="I1708" s="134"/>
      <c r="J1708" s="134"/>
      <c r="K1708" s="134"/>
      <c r="L1708" s="134"/>
      <c r="M1708" s="134"/>
      <c r="N1708" s="134"/>
      <c r="O1708" s="134"/>
      <c r="P1708" s="134"/>
      <c r="Q1708" s="134"/>
      <c r="R1708" s="134"/>
      <c r="T1708" s="218"/>
      <c r="V1708" s="224"/>
      <c r="X1708" s="221"/>
    </row>
    <row r="1709" spans="1:24" ht="9.75" customHeight="1">
      <c r="A1709" s="229"/>
      <c r="B1709" s="230"/>
      <c r="C1709" s="231"/>
      <c r="D1709" s="232"/>
      <c r="E1709" s="239"/>
      <c r="F1709" s="227"/>
      <c r="G1709" s="226"/>
      <c r="H1709" s="228"/>
      <c r="I1709" s="134"/>
      <c r="J1709" s="134"/>
      <c r="K1709" s="134"/>
      <c r="L1709" s="134"/>
      <c r="M1709" s="134"/>
      <c r="N1709" s="134"/>
      <c r="O1709" s="134"/>
      <c r="P1709" s="134"/>
      <c r="Q1709" s="134"/>
      <c r="R1709" s="134"/>
      <c r="T1709" s="218"/>
      <c r="V1709" s="224"/>
      <c r="X1709" s="221"/>
    </row>
    <row r="1710" spans="1:24" ht="9.75" customHeight="1">
      <c r="A1710" s="229"/>
      <c r="B1710" s="230"/>
      <c r="C1710" s="231"/>
      <c r="D1710" s="232"/>
      <c r="E1710" s="239"/>
      <c r="F1710" s="227"/>
      <c r="G1710" s="226"/>
      <c r="H1710" s="228"/>
      <c r="I1710" s="134"/>
      <c r="J1710" s="134"/>
      <c r="K1710" s="134"/>
      <c r="L1710" s="134"/>
      <c r="M1710" s="134"/>
      <c r="N1710" s="134"/>
      <c r="O1710" s="134"/>
      <c r="P1710" s="134"/>
      <c r="Q1710" s="134"/>
      <c r="R1710" s="134"/>
      <c r="T1710" s="218"/>
      <c r="V1710" s="224"/>
      <c r="X1710" s="221"/>
    </row>
    <row r="1711" spans="1:24" ht="9.75" customHeight="1">
      <c r="A1711" s="229"/>
      <c r="B1711" s="230"/>
      <c r="C1711" s="231"/>
      <c r="D1711" s="232"/>
      <c r="E1711" s="239"/>
      <c r="F1711" s="227"/>
      <c r="G1711" s="226"/>
      <c r="H1711" s="228"/>
      <c r="I1711" s="134"/>
      <c r="J1711" s="134"/>
      <c r="K1711" s="134"/>
      <c r="L1711" s="134"/>
      <c r="M1711" s="134"/>
      <c r="N1711" s="134"/>
      <c r="O1711" s="134"/>
      <c r="P1711" s="134"/>
      <c r="Q1711" s="134"/>
      <c r="R1711" s="134"/>
      <c r="T1711" s="219"/>
      <c r="V1711" s="225"/>
      <c r="X1711" s="222"/>
    </row>
    <row r="1712" spans="1:24" ht="9.75" customHeight="1">
      <c r="A1712" s="229">
        <v>282</v>
      </c>
      <c r="B1712" s="230" t="s">
        <v>100</v>
      </c>
      <c r="C1712" s="231" t="s">
        <v>101</v>
      </c>
      <c r="D1712" s="232" t="s">
        <v>74</v>
      </c>
      <c r="E1712" s="239">
        <v>3.5</v>
      </c>
      <c r="F1712" s="227">
        <v>1.1165262456491998</v>
      </c>
      <c r="G1712" s="226"/>
      <c r="H1712" s="228"/>
      <c r="I1712" s="134"/>
      <c r="J1712" s="134"/>
      <c r="K1712" s="134"/>
      <c r="L1712" s="134"/>
      <c r="M1712" s="134"/>
      <c r="N1712" s="134"/>
      <c r="O1712" s="134"/>
      <c r="P1712" s="134"/>
      <c r="Q1712" s="134"/>
      <c r="R1712" s="134"/>
      <c r="T1712" s="217">
        <f>+H1712</f>
        <v>0</v>
      </c>
      <c r="V1712" s="223">
        <f>+F1712</f>
        <v>1.1165262456491998</v>
      </c>
      <c r="X1712" s="220" t="e">
        <f>V1712*$X$8</f>
        <v>#REF!</v>
      </c>
    </row>
    <row r="1713" spans="1:24" ht="9.75" customHeight="1">
      <c r="A1713" s="229"/>
      <c r="B1713" s="230"/>
      <c r="C1713" s="231"/>
      <c r="D1713" s="232"/>
      <c r="E1713" s="239"/>
      <c r="F1713" s="227"/>
      <c r="G1713" s="226"/>
      <c r="H1713" s="228"/>
      <c r="I1713" s="134"/>
      <c r="J1713" s="134"/>
      <c r="K1713" s="134"/>
      <c r="L1713" s="134"/>
      <c r="M1713" s="134"/>
      <c r="N1713" s="134"/>
      <c r="O1713" s="134"/>
      <c r="P1713" s="134"/>
      <c r="Q1713" s="134"/>
      <c r="R1713" s="134"/>
      <c r="T1713" s="218"/>
      <c r="V1713" s="224"/>
      <c r="X1713" s="221"/>
    </row>
    <row r="1714" spans="1:24" ht="9.75" customHeight="1">
      <c r="A1714" s="229"/>
      <c r="B1714" s="230"/>
      <c r="C1714" s="231"/>
      <c r="D1714" s="232"/>
      <c r="E1714" s="239"/>
      <c r="F1714" s="227"/>
      <c r="G1714" s="226"/>
      <c r="H1714" s="228"/>
      <c r="I1714" s="134"/>
      <c r="J1714" s="134"/>
      <c r="K1714" s="134"/>
      <c r="L1714" s="134"/>
      <c r="M1714" s="134"/>
      <c r="N1714" s="134"/>
      <c r="O1714" s="134"/>
      <c r="P1714" s="134"/>
      <c r="Q1714" s="134"/>
      <c r="R1714" s="134"/>
      <c r="T1714" s="218"/>
      <c r="V1714" s="224"/>
      <c r="X1714" s="221"/>
    </row>
    <row r="1715" spans="1:24" ht="9.75" customHeight="1">
      <c r="A1715" s="229"/>
      <c r="B1715" s="230"/>
      <c r="C1715" s="231"/>
      <c r="D1715" s="232"/>
      <c r="E1715" s="239"/>
      <c r="F1715" s="227"/>
      <c r="G1715" s="226"/>
      <c r="H1715" s="228"/>
      <c r="I1715" s="134"/>
      <c r="J1715" s="134"/>
      <c r="K1715" s="134"/>
      <c r="L1715" s="134"/>
      <c r="M1715" s="134"/>
      <c r="N1715" s="134"/>
      <c r="O1715" s="134"/>
      <c r="P1715" s="134"/>
      <c r="Q1715" s="134"/>
      <c r="R1715" s="134"/>
      <c r="T1715" s="218"/>
      <c r="V1715" s="224"/>
      <c r="X1715" s="221"/>
    </row>
    <row r="1716" spans="1:24" ht="9.75" customHeight="1">
      <c r="A1716" s="229"/>
      <c r="B1716" s="230"/>
      <c r="C1716" s="231"/>
      <c r="D1716" s="232"/>
      <c r="E1716" s="239"/>
      <c r="F1716" s="227"/>
      <c r="G1716" s="226"/>
      <c r="H1716" s="228"/>
      <c r="I1716" s="134"/>
      <c r="J1716" s="134"/>
      <c r="K1716" s="134"/>
      <c r="L1716" s="134"/>
      <c r="M1716" s="134"/>
      <c r="N1716" s="134"/>
      <c r="O1716" s="134"/>
      <c r="P1716" s="134"/>
      <c r="Q1716" s="134"/>
      <c r="R1716" s="134"/>
      <c r="T1716" s="219"/>
      <c r="V1716" s="225"/>
      <c r="X1716" s="222"/>
    </row>
    <row r="1717" spans="1:24" ht="9.75" customHeight="1">
      <c r="A1717" s="229">
        <v>283</v>
      </c>
      <c r="B1717" s="230" t="s">
        <v>102</v>
      </c>
      <c r="C1717" s="231" t="s">
        <v>103</v>
      </c>
      <c r="D1717" s="232" t="s">
        <v>104</v>
      </c>
      <c r="E1717" s="239">
        <v>1.98</v>
      </c>
      <c r="F1717" s="227">
        <v>1.1518307078079997</v>
      </c>
      <c r="G1717" s="226"/>
      <c r="H1717" s="228"/>
      <c r="I1717" s="134"/>
      <c r="J1717" s="134"/>
      <c r="K1717" s="134"/>
      <c r="L1717" s="134"/>
      <c r="M1717" s="134"/>
      <c r="N1717" s="134"/>
      <c r="O1717" s="134"/>
      <c r="P1717" s="134"/>
      <c r="Q1717" s="134"/>
      <c r="R1717" s="134"/>
      <c r="T1717" s="217">
        <f>+H1717</f>
        <v>0</v>
      </c>
      <c r="V1717" s="223">
        <f>+F1717</f>
        <v>1.1518307078079997</v>
      </c>
      <c r="X1717" s="220" t="e">
        <f>V1717*$X$8</f>
        <v>#REF!</v>
      </c>
    </row>
    <row r="1718" spans="1:24" ht="9.75" customHeight="1">
      <c r="A1718" s="229"/>
      <c r="B1718" s="230"/>
      <c r="C1718" s="231"/>
      <c r="D1718" s="232"/>
      <c r="E1718" s="239"/>
      <c r="F1718" s="227"/>
      <c r="G1718" s="226"/>
      <c r="H1718" s="228"/>
      <c r="I1718" s="134"/>
      <c r="J1718" s="134"/>
      <c r="K1718" s="134"/>
      <c r="L1718" s="134"/>
      <c r="M1718" s="134"/>
      <c r="N1718" s="134"/>
      <c r="O1718" s="134"/>
      <c r="P1718" s="134"/>
      <c r="Q1718" s="134"/>
      <c r="R1718" s="134"/>
      <c r="T1718" s="218"/>
      <c r="V1718" s="224"/>
      <c r="X1718" s="221"/>
    </row>
    <row r="1719" spans="1:24" ht="9.75" customHeight="1">
      <c r="A1719" s="229"/>
      <c r="B1719" s="230"/>
      <c r="C1719" s="231"/>
      <c r="D1719" s="232"/>
      <c r="E1719" s="239"/>
      <c r="F1719" s="227"/>
      <c r="G1719" s="226"/>
      <c r="H1719" s="228"/>
      <c r="I1719" s="134"/>
      <c r="J1719" s="134"/>
      <c r="K1719" s="134"/>
      <c r="L1719" s="134"/>
      <c r="M1719" s="134"/>
      <c r="N1719" s="134"/>
      <c r="O1719" s="134"/>
      <c r="P1719" s="134"/>
      <c r="Q1719" s="134"/>
      <c r="R1719" s="134"/>
      <c r="T1719" s="218"/>
      <c r="V1719" s="224"/>
      <c r="X1719" s="221"/>
    </row>
    <row r="1720" spans="1:24" ht="9.75" customHeight="1">
      <c r="A1720" s="229"/>
      <c r="B1720" s="230"/>
      <c r="C1720" s="231"/>
      <c r="D1720" s="232"/>
      <c r="E1720" s="239"/>
      <c r="F1720" s="227"/>
      <c r="G1720" s="226"/>
      <c r="H1720" s="228"/>
      <c r="I1720" s="134"/>
      <c r="J1720" s="134"/>
      <c r="K1720" s="134"/>
      <c r="L1720" s="134"/>
      <c r="M1720" s="134"/>
      <c r="N1720" s="134"/>
      <c r="O1720" s="134"/>
      <c r="P1720" s="134"/>
      <c r="Q1720" s="134"/>
      <c r="R1720" s="134"/>
      <c r="T1720" s="218"/>
      <c r="V1720" s="224"/>
      <c r="X1720" s="221"/>
    </row>
    <row r="1721" spans="1:24" ht="9.75" customHeight="1">
      <c r="A1721" s="229"/>
      <c r="B1721" s="230"/>
      <c r="C1721" s="231"/>
      <c r="D1721" s="232"/>
      <c r="E1721" s="239"/>
      <c r="F1721" s="227"/>
      <c r="G1721" s="226"/>
      <c r="H1721" s="228"/>
      <c r="I1721" s="134"/>
      <c r="J1721" s="134"/>
      <c r="K1721" s="134"/>
      <c r="L1721" s="134"/>
      <c r="M1721" s="134"/>
      <c r="N1721" s="134"/>
      <c r="O1721" s="134"/>
      <c r="P1721" s="134"/>
      <c r="Q1721" s="134"/>
      <c r="R1721" s="134"/>
      <c r="T1721" s="219"/>
      <c r="V1721" s="225"/>
      <c r="X1721" s="222"/>
    </row>
    <row r="1722" spans="1:24" ht="9.75" customHeight="1">
      <c r="A1722" s="229">
        <v>284</v>
      </c>
      <c r="B1722" s="230" t="s">
        <v>105</v>
      </c>
      <c r="C1722" s="231" t="s">
        <v>106</v>
      </c>
      <c r="D1722" s="232" t="s">
        <v>104</v>
      </c>
      <c r="E1722" s="239">
        <v>1.98</v>
      </c>
      <c r="F1722" s="227">
        <v>6.3129955599279999</v>
      </c>
      <c r="G1722" s="226"/>
      <c r="H1722" s="228"/>
      <c r="I1722" s="134"/>
      <c r="J1722" s="134"/>
      <c r="K1722" s="134"/>
      <c r="L1722" s="134"/>
      <c r="M1722" s="134"/>
      <c r="N1722" s="134"/>
      <c r="O1722" s="134"/>
      <c r="P1722" s="134"/>
      <c r="Q1722" s="134"/>
      <c r="R1722" s="134"/>
      <c r="T1722" s="217">
        <f>+H1722</f>
        <v>0</v>
      </c>
      <c r="V1722" s="223">
        <f>+F1722</f>
        <v>6.3129955599279999</v>
      </c>
      <c r="X1722" s="220" t="e">
        <f>V1722*$X$8</f>
        <v>#REF!</v>
      </c>
    </row>
    <row r="1723" spans="1:24" ht="9.75" customHeight="1">
      <c r="A1723" s="229"/>
      <c r="B1723" s="230"/>
      <c r="C1723" s="231"/>
      <c r="D1723" s="232"/>
      <c r="E1723" s="239"/>
      <c r="F1723" s="227"/>
      <c r="G1723" s="226"/>
      <c r="H1723" s="228"/>
      <c r="I1723" s="134"/>
      <c r="J1723" s="134"/>
      <c r="K1723" s="134"/>
      <c r="L1723" s="134"/>
      <c r="M1723" s="134"/>
      <c r="N1723" s="134"/>
      <c r="O1723" s="134"/>
      <c r="P1723" s="134"/>
      <c r="Q1723" s="134"/>
      <c r="R1723" s="134"/>
      <c r="T1723" s="218"/>
      <c r="V1723" s="224"/>
      <c r="X1723" s="221"/>
    </row>
    <row r="1724" spans="1:24" ht="9.75" customHeight="1">
      <c r="A1724" s="229"/>
      <c r="B1724" s="230"/>
      <c r="C1724" s="231"/>
      <c r="D1724" s="232"/>
      <c r="E1724" s="239"/>
      <c r="F1724" s="227"/>
      <c r="G1724" s="226"/>
      <c r="H1724" s="228"/>
      <c r="I1724" s="134"/>
      <c r="J1724" s="134"/>
      <c r="K1724" s="134"/>
      <c r="L1724" s="134"/>
      <c r="M1724" s="134"/>
      <c r="N1724" s="134"/>
      <c r="O1724" s="134"/>
      <c r="P1724" s="134"/>
      <c r="Q1724" s="134"/>
      <c r="R1724" s="134"/>
      <c r="T1724" s="218"/>
      <c r="V1724" s="224"/>
      <c r="X1724" s="221"/>
    </row>
    <row r="1725" spans="1:24" ht="9.75" customHeight="1">
      <c r="A1725" s="229"/>
      <c r="B1725" s="230"/>
      <c r="C1725" s="231"/>
      <c r="D1725" s="232"/>
      <c r="E1725" s="239"/>
      <c r="F1725" s="227"/>
      <c r="G1725" s="226"/>
      <c r="H1725" s="228"/>
      <c r="I1725" s="134"/>
      <c r="J1725" s="134"/>
      <c r="K1725" s="134"/>
      <c r="L1725" s="134"/>
      <c r="M1725" s="134"/>
      <c r="N1725" s="134"/>
      <c r="O1725" s="134"/>
      <c r="P1725" s="134"/>
      <c r="Q1725" s="134"/>
      <c r="R1725" s="134"/>
      <c r="T1725" s="218"/>
      <c r="V1725" s="224"/>
      <c r="X1725" s="221"/>
    </row>
    <row r="1726" spans="1:24" ht="9.75" customHeight="1">
      <c r="A1726" s="229"/>
      <c r="B1726" s="230"/>
      <c r="C1726" s="231"/>
      <c r="D1726" s="232"/>
      <c r="E1726" s="239"/>
      <c r="F1726" s="227"/>
      <c r="G1726" s="226"/>
      <c r="H1726" s="228"/>
      <c r="I1726" s="134"/>
      <c r="J1726" s="134"/>
      <c r="K1726" s="134"/>
      <c r="L1726" s="134"/>
      <c r="M1726" s="134"/>
      <c r="N1726" s="134"/>
      <c r="O1726" s="134"/>
      <c r="P1726" s="134"/>
      <c r="Q1726" s="134"/>
      <c r="R1726" s="134"/>
      <c r="T1726" s="219"/>
      <c r="V1726" s="225"/>
      <c r="X1726" s="222"/>
    </row>
    <row r="1727" spans="1:24" ht="9.75" customHeight="1">
      <c r="A1727" s="229">
        <v>285</v>
      </c>
      <c r="B1727" s="234" t="s">
        <v>107</v>
      </c>
      <c r="C1727" s="172" t="s">
        <v>108</v>
      </c>
      <c r="D1727" s="173" t="s">
        <v>95</v>
      </c>
      <c r="E1727" s="235">
        <v>3.3</v>
      </c>
      <c r="F1727" s="227">
        <v>2.1038914398399999</v>
      </c>
      <c r="G1727" s="226"/>
      <c r="H1727" s="228"/>
      <c r="I1727" s="134"/>
      <c r="J1727" s="134"/>
      <c r="K1727" s="134"/>
      <c r="L1727" s="134"/>
      <c r="M1727" s="134"/>
      <c r="N1727" s="134"/>
      <c r="O1727" s="134"/>
      <c r="P1727" s="134"/>
      <c r="Q1727" s="134"/>
      <c r="R1727" s="134"/>
      <c r="T1727" s="217">
        <f>+H1727</f>
        <v>0</v>
      </c>
      <c r="V1727" s="223">
        <f>+F1727</f>
        <v>2.1038914398399999</v>
      </c>
      <c r="X1727" s="220" t="e">
        <f>V1727*$X$8</f>
        <v>#REF!</v>
      </c>
    </row>
    <row r="1728" spans="1:24" ht="9.75" customHeight="1">
      <c r="A1728" s="229"/>
      <c r="B1728" s="234"/>
      <c r="C1728" s="172"/>
      <c r="D1728" s="173"/>
      <c r="E1728" s="235"/>
      <c r="F1728" s="227"/>
      <c r="G1728" s="226"/>
      <c r="H1728" s="228"/>
      <c r="I1728" s="134"/>
      <c r="J1728" s="134"/>
      <c r="K1728" s="134"/>
      <c r="L1728" s="134"/>
      <c r="M1728" s="134"/>
      <c r="N1728" s="134"/>
      <c r="O1728" s="134"/>
      <c r="P1728" s="134"/>
      <c r="Q1728" s="134"/>
      <c r="R1728" s="134"/>
      <c r="T1728" s="218"/>
      <c r="V1728" s="224"/>
      <c r="X1728" s="221"/>
    </row>
    <row r="1729" spans="1:24" ht="9.75" customHeight="1">
      <c r="A1729" s="229"/>
      <c r="B1729" s="234"/>
      <c r="C1729" s="172"/>
      <c r="D1729" s="173"/>
      <c r="E1729" s="235"/>
      <c r="F1729" s="227"/>
      <c r="G1729" s="226"/>
      <c r="H1729" s="228"/>
      <c r="I1729" s="134"/>
      <c r="J1729" s="134"/>
      <c r="K1729" s="134"/>
      <c r="L1729" s="134"/>
      <c r="M1729" s="134"/>
      <c r="N1729" s="134"/>
      <c r="O1729" s="134"/>
      <c r="P1729" s="134"/>
      <c r="Q1729" s="134"/>
      <c r="R1729" s="134"/>
      <c r="T1729" s="218"/>
      <c r="V1729" s="224"/>
      <c r="X1729" s="221"/>
    </row>
    <row r="1730" spans="1:24" ht="9.75" customHeight="1">
      <c r="A1730" s="229"/>
      <c r="B1730" s="234"/>
      <c r="C1730" s="172"/>
      <c r="D1730" s="173"/>
      <c r="E1730" s="235"/>
      <c r="F1730" s="227"/>
      <c r="G1730" s="226"/>
      <c r="H1730" s="228"/>
      <c r="I1730" s="134"/>
      <c r="J1730" s="134"/>
      <c r="K1730" s="134"/>
      <c r="L1730" s="134"/>
      <c r="M1730" s="134"/>
      <c r="N1730" s="134"/>
      <c r="O1730" s="134"/>
      <c r="P1730" s="134"/>
      <c r="Q1730" s="134"/>
      <c r="R1730" s="134"/>
      <c r="T1730" s="218"/>
      <c r="V1730" s="224"/>
      <c r="X1730" s="221"/>
    </row>
    <row r="1731" spans="1:24" ht="9.75" customHeight="1">
      <c r="A1731" s="229"/>
      <c r="B1731" s="234"/>
      <c r="C1731" s="172"/>
      <c r="D1731" s="173"/>
      <c r="E1731" s="235"/>
      <c r="F1731" s="227"/>
      <c r="G1731" s="226"/>
      <c r="H1731" s="228"/>
      <c r="I1731" s="134"/>
      <c r="J1731" s="134"/>
      <c r="K1731" s="134"/>
      <c r="L1731" s="134"/>
      <c r="M1731" s="134"/>
      <c r="N1731" s="134"/>
      <c r="O1731" s="134"/>
      <c r="P1731" s="134"/>
      <c r="Q1731" s="134"/>
      <c r="R1731" s="134"/>
      <c r="T1731" s="219"/>
      <c r="V1731" s="225"/>
      <c r="X1731" s="222"/>
    </row>
    <row r="1732" spans="1:24" ht="9.75" customHeight="1">
      <c r="A1732" s="229">
        <v>286</v>
      </c>
      <c r="B1732" s="240" t="s">
        <v>109</v>
      </c>
      <c r="C1732" s="241" t="s">
        <v>110</v>
      </c>
      <c r="D1732" s="241" t="s">
        <v>85</v>
      </c>
      <c r="E1732" s="242">
        <v>3.7999999999999999E-2</v>
      </c>
      <c r="F1732" s="227">
        <v>682.26287859999991</v>
      </c>
      <c r="G1732" s="226"/>
      <c r="H1732" s="228"/>
      <c r="I1732" s="134"/>
      <c r="J1732" s="134"/>
      <c r="K1732" s="134"/>
      <c r="L1732" s="134"/>
      <c r="M1732" s="134"/>
      <c r="N1732" s="134"/>
      <c r="O1732" s="134"/>
      <c r="P1732" s="134"/>
      <c r="Q1732" s="134"/>
      <c r="R1732" s="134"/>
      <c r="T1732" s="217">
        <f>+H1732</f>
        <v>0</v>
      </c>
      <c r="V1732" s="223">
        <f>+F1732</f>
        <v>682.26287859999991</v>
      </c>
      <c r="X1732" s="220" t="e">
        <f>V1732*$X$8</f>
        <v>#REF!</v>
      </c>
    </row>
    <row r="1733" spans="1:24" ht="9.75" customHeight="1">
      <c r="A1733" s="229"/>
      <c r="B1733" s="240"/>
      <c r="C1733" s="241"/>
      <c r="D1733" s="241"/>
      <c r="E1733" s="242"/>
      <c r="F1733" s="227"/>
      <c r="G1733" s="226"/>
      <c r="H1733" s="228"/>
      <c r="I1733" s="134"/>
      <c r="J1733" s="134"/>
      <c r="K1733" s="134"/>
      <c r="L1733" s="134"/>
      <c r="M1733" s="134"/>
      <c r="N1733" s="134"/>
      <c r="O1733" s="134"/>
      <c r="P1733" s="134"/>
      <c r="Q1733" s="134"/>
      <c r="R1733" s="134"/>
      <c r="T1733" s="218"/>
      <c r="V1733" s="224"/>
      <c r="X1733" s="221"/>
    </row>
    <row r="1734" spans="1:24" ht="9.75" customHeight="1">
      <c r="A1734" s="229"/>
      <c r="B1734" s="240"/>
      <c r="C1734" s="241"/>
      <c r="D1734" s="241"/>
      <c r="E1734" s="242"/>
      <c r="F1734" s="227"/>
      <c r="G1734" s="226"/>
      <c r="H1734" s="228"/>
      <c r="I1734" s="134"/>
      <c r="J1734" s="134"/>
      <c r="K1734" s="134"/>
      <c r="L1734" s="134"/>
      <c r="M1734" s="134"/>
      <c r="N1734" s="134"/>
      <c r="O1734" s="134"/>
      <c r="P1734" s="134"/>
      <c r="Q1734" s="134"/>
      <c r="R1734" s="134"/>
      <c r="T1734" s="218"/>
      <c r="V1734" s="224"/>
      <c r="X1734" s="221"/>
    </row>
    <row r="1735" spans="1:24" ht="9.75" customHeight="1">
      <c r="A1735" s="229"/>
      <c r="B1735" s="240"/>
      <c r="C1735" s="241"/>
      <c r="D1735" s="241"/>
      <c r="E1735" s="242"/>
      <c r="F1735" s="227"/>
      <c r="G1735" s="226"/>
      <c r="H1735" s="228"/>
      <c r="I1735" s="134"/>
      <c r="J1735" s="134"/>
      <c r="K1735" s="134"/>
      <c r="L1735" s="134"/>
      <c r="M1735" s="134"/>
      <c r="N1735" s="134"/>
      <c r="O1735" s="134"/>
      <c r="P1735" s="134"/>
      <c r="Q1735" s="134"/>
      <c r="R1735" s="134"/>
      <c r="T1735" s="218"/>
      <c r="V1735" s="224"/>
      <c r="X1735" s="221"/>
    </row>
    <row r="1736" spans="1:24" ht="9.75" customHeight="1">
      <c r="A1736" s="229"/>
      <c r="B1736" s="240"/>
      <c r="C1736" s="241"/>
      <c r="D1736" s="241"/>
      <c r="E1736" s="242"/>
      <c r="F1736" s="227"/>
      <c r="G1736" s="226"/>
      <c r="H1736" s="228"/>
      <c r="I1736" s="134"/>
      <c r="J1736" s="134"/>
      <c r="K1736" s="134"/>
      <c r="L1736" s="134"/>
      <c r="M1736" s="134"/>
      <c r="N1736" s="134"/>
      <c r="O1736" s="134"/>
      <c r="P1736" s="134"/>
      <c r="Q1736" s="134"/>
      <c r="R1736" s="134"/>
      <c r="T1736" s="219"/>
      <c r="V1736" s="225"/>
      <c r="X1736" s="222"/>
    </row>
    <row r="1737" spans="1:24" ht="9.75" customHeight="1">
      <c r="A1737" s="229">
        <v>287</v>
      </c>
      <c r="B1737" s="234" t="s">
        <v>111</v>
      </c>
      <c r="C1737" s="172" t="s">
        <v>112</v>
      </c>
      <c r="D1737" s="173" t="s">
        <v>95</v>
      </c>
      <c r="E1737" s="235">
        <v>3.3</v>
      </c>
      <c r="F1737" s="227">
        <v>0.78784034459600005</v>
      </c>
      <c r="G1737" s="226"/>
      <c r="H1737" s="228"/>
      <c r="I1737" s="134"/>
      <c r="J1737" s="134"/>
      <c r="K1737" s="134"/>
      <c r="L1737" s="134"/>
      <c r="M1737" s="134"/>
      <c r="N1737" s="134"/>
      <c r="O1737" s="134"/>
      <c r="P1737" s="134"/>
      <c r="Q1737" s="134"/>
      <c r="R1737" s="134"/>
      <c r="T1737" s="217">
        <f>+H1737</f>
        <v>0</v>
      </c>
      <c r="V1737" s="223">
        <f>+F1737</f>
        <v>0.78784034459600005</v>
      </c>
      <c r="X1737" s="220" t="e">
        <f>V1737*$X$8</f>
        <v>#REF!</v>
      </c>
    </row>
    <row r="1738" spans="1:24" ht="9.75" customHeight="1">
      <c r="A1738" s="229"/>
      <c r="B1738" s="234"/>
      <c r="C1738" s="172"/>
      <c r="D1738" s="173"/>
      <c r="E1738" s="235"/>
      <c r="F1738" s="227"/>
      <c r="G1738" s="226"/>
      <c r="H1738" s="228"/>
      <c r="I1738" s="134"/>
      <c r="J1738" s="134"/>
      <c r="K1738" s="134"/>
      <c r="L1738" s="134"/>
      <c r="M1738" s="134"/>
      <c r="N1738" s="134"/>
      <c r="O1738" s="134"/>
      <c r="P1738" s="134"/>
      <c r="Q1738" s="134"/>
      <c r="R1738" s="134"/>
      <c r="T1738" s="218"/>
      <c r="V1738" s="224"/>
      <c r="X1738" s="221"/>
    </row>
    <row r="1739" spans="1:24" ht="9.75" customHeight="1">
      <c r="A1739" s="229"/>
      <c r="B1739" s="234"/>
      <c r="C1739" s="172"/>
      <c r="D1739" s="173"/>
      <c r="E1739" s="235"/>
      <c r="F1739" s="227"/>
      <c r="G1739" s="226"/>
      <c r="H1739" s="228"/>
      <c r="I1739" s="134"/>
      <c r="J1739" s="134"/>
      <c r="K1739" s="134"/>
      <c r="L1739" s="134"/>
      <c r="M1739" s="134"/>
      <c r="N1739" s="134"/>
      <c r="O1739" s="134"/>
      <c r="P1739" s="134"/>
      <c r="Q1739" s="134"/>
      <c r="R1739" s="134"/>
      <c r="T1739" s="218"/>
      <c r="V1739" s="224"/>
      <c r="X1739" s="221"/>
    </row>
    <row r="1740" spans="1:24" ht="9.75" customHeight="1">
      <c r="A1740" s="229"/>
      <c r="B1740" s="234"/>
      <c r="C1740" s="172"/>
      <c r="D1740" s="173"/>
      <c r="E1740" s="235"/>
      <c r="F1740" s="227"/>
      <c r="G1740" s="226"/>
      <c r="H1740" s="228"/>
      <c r="I1740" s="134"/>
      <c r="J1740" s="134"/>
      <c r="K1740" s="134"/>
      <c r="L1740" s="134"/>
      <c r="M1740" s="134"/>
      <c r="N1740" s="134"/>
      <c r="O1740" s="134"/>
      <c r="P1740" s="134"/>
      <c r="Q1740" s="134"/>
      <c r="R1740" s="134"/>
      <c r="T1740" s="218"/>
      <c r="V1740" s="224"/>
      <c r="X1740" s="221"/>
    </row>
    <row r="1741" spans="1:24" ht="7.5" customHeight="1">
      <c r="A1741" s="229"/>
      <c r="B1741" s="234"/>
      <c r="C1741" s="172"/>
      <c r="D1741" s="173"/>
      <c r="E1741" s="235"/>
      <c r="F1741" s="227"/>
      <c r="G1741" s="226"/>
      <c r="H1741" s="228"/>
      <c r="I1741" s="134"/>
      <c r="J1741" s="134"/>
      <c r="K1741" s="134"/>
      <c r="L1741" s="134"/>
      <c r="M1741" s="134"/>
      <c r="N1741" s="134"/>
      <c r="O1741" s="134"/>
      <c r="P1741" s="134"/>
      <c r="Q1741" s="134"/>
      <c r="R1741" s="134"/>
      <c r="T1741" s="219"/>
      <c r="V1741" s="225"/>
      <c r="X1741" s="222"/>
    </row>
    <row r="1742" spans="1:24" ht="9.75" customHeight="1">
      <c r="A1742" s="229">
        <v>288</v>
      </c>
      <c r="B1742" s="230" t="s">
        <v>113</v>
      </c>
      <c r="C1742" s="231" t="s">
        <v>114</v>
      </c>
      <c r="D1742" s="232" t="s">
        <v>74</v>
      </c>
      <c r="E1742" s="233">
        <v>40</v>
      </c>
      <c r="F1742" s="227">
        <v>0.84138478180477594</v>
      </c>
      <c r="G1742" s="226"/>
      <c r="H1742" s="228"/>
      <c r="I1742" s="134"/>
      <c r="J1742" s="134"/>
      <c r="K1742" s="134"/>
      <c r="L1742" s="134"/>
      <c r="M1742" s="134"/>
      <c r="N1742" s="134"/>
      <c r="O1742" s="134"/>
      <c r="P1742" s="134"/>
      <c r="Q1742" s="134"/>
      <c r="R1742" s="134"/>
      <c r="T1742" s="217">
        <f>+H1742</f>
        <v>0</v>
      </c>
      <c r="V1742" s="223">
        <f>+F1742</f>
        <v>0.84138478180477594</v>
      </c>
      <c r="X1742" s="220" t="e">
        <f>V1742*$X$8</f>
        <v>#REF!</v>
      </c>
    </row>
    <row r="1743" spans="1:24" ht="9.75" customHeight="1">
      <c r="A1743" s="229"/>
      <c r="B1743" s="230"/>
      <c r="C1743" s="231"/>
      <c r="D1743" s="232"/>
      <c r="E1743" s="233"/>
      <c r="F1743" s="227"/>
      <c r="G1743" s="226"/>
      <c r="H1743" s="228"/>
      <c r="I1743" s="134"/>
      <c r="J1743" s="134"/>
      <c r="K1743" s="134"/>
      <c r="L1743" s="134"/>
      <c r="M1743" s="134"/>
      <c r="N1743" s="134"/>
      <c r="O1743" s="134"/>
      <c r="P1743" s="134"/>
      <c r="Q1743" s="134"/>
      <c r="R1743" s="134"/>
      <c r="T1743" s="218"/>
      <c r="V1743" s="224"/>
      <c r="X1743" s="221"/>
    </row>
    <row r="1744" spans="1:24" ht="9.75" customHeight="1">
      <c r="A1744" s="229"/>
      <c r="B1744" s="230"/>
      <c r="C1744" s="231"/>
      <c r="D1744" s="232"/>
      <c r="E1744" s="233"/>
      <c r="F1744" s="227"/>
      <c r="G1744" s="226"/>
      <c r="H1744" s="228"/>
      <c r="I1744" s="134"/>
      <c r="J1744" s="134"/>
      <c r="K1744" s="134"/>
      <c r="L1744" s="134"/>
      <c r="M1744" s="134"/>
      <c r="N1744" s="134"/>
      <c r="O1744" s="134"/>
      <c r="P1744" s="134"/>
      <c r="Q1744" s="134"/>
      <c r="R1744" s="134"/>
      <c r="T1744" s="218"/>
      <c r="V1744" s="224"/>
      <c r="X1744" s="221"/>
    </row>
    <row r="1745" spans="1:26" ht="9.75" customHeight="1">
      <c r="A1745" s="229"/>
      <c r="B1745" s="230"/>
      <c r="C1745" s="231"/>
      <c r="D1745" s="232"/>
      <c r="E1745" s="233"/>
      <c r="F1745" s="227"/>
      <c r="G1745" s="226"/>
      <c r="H1745" s="228"/>
      <c r="I1745" s="134"/>
      <c r="J1745" s="134"/>
      <c r="K1745" s="134"/>
      <c r="L1745" s="134"/>
      <c r="M1745" s="134"/>
      <c r="N1745" s="134"/>
      <c r="O1745" s="134"/>
      <c r="P1745" s="134"/>
      <c r="Q1745" s="134"/>
      <c r="R1745" s="134"/>
      <c r="T1745" s="218"/>
      <c r="V1745" s="224"/>
      <c r="X1745" s="221"/>
    </row>
    <row r="1746" spans="1:26" ht="9.75" customHeight="1">
      <c r="A1746" s="229"/>
      <c r="B1746" s="230"/>
      <c r="C1746" s="231"/>
      <c r="D1746" s="232"/>
      <c r="E1746" s="233"/>
      <c r="F1746" s="227"/>
      <c r="G1746" s="226"/>
      <c r="H1746" s="228"/>
      <c r="I1746" s="134"/>
      <c r="J1746" s="134"/>
      <c r="K1746" s="134"/>
      <c r="L1746" s="134"/>
      <c r="M1746" s="134"/>
      <c r="N1746" s="134"/>
      <c r="O1746" s="134"/>
      <c r="P1746" s="134"/>
      <c r="Q1746" s="134"/>
      <c r="R1746" s="134"/>
      <c r="T1746" s="219"/>
      <c r="V1746" s="225"/>
      <c r="X1746" s="222"/>
    </row>
    <row r="1747" spans="1:26" ht="23.25" customHeight="1">
      <c r="A1747" s="114"/>
      <c r="B1747" s="119"/>
      <c r="C1747" s="120" t="s">
        <v>143</v>
      </c>
      <c r="D1747" s="128">
        <v>96.535632326227471</v>
      </c>
      <c r="E1747" s="121" t="s">
        <v>70</v>
      </c>
      <c r="F1747" s="122"/>
      <c r="G1747" s="123"/>
      <c r="H1747" s="124"/>
      <c r="I1747" s="135"/>
      <c r="J1747" s="135"/>
      <c r="K1747" s="135"/>
      <c r="L1747" s="135"/>
      <c r="M1747" s="135"/>
      <c r="N1747" s="135"/>
      <c r="O1747" s="135"/>
      <c r="P1747" s="135"/>
      <c r="Q1747" s="135"/>
      <c r="R1747" s="135"/>
      <c r="T1747" s="127">
        <f>SUM(T1677:T1746)</f>
        <v>0</v>
      </c>
      <c r="V1747" s="125"/>
      <c r="W1747" s="6"/>
      <c r="X1747" s="6"/>
      <c r="Z1747" s="5"/>
    </row>
    <row r="1748" spans="1:26" ht="24.75" customHeight="1">
      <c r="A1748" s="114"/>
      <c r="B1748" s="119"/>
      <c r="C1748" s="120" t="s">
        <v>19</v>
      </c>
      <c r="D1748" s="128"/>
      <c r="E1748" s="121"/>
      <c r="F1748" s="122"/>
      <c r="G1748" s="123"/>
      <c r="H1748" s="124"/>
      <c r="I1748" s="135"/>
      <c r="J1748" s="135"/>
      <c r="K1748" s="135"/>
      <c r="L1748" s="135"/>
      <c r="M1748" s="135"/>
      <c r="N1748" s="135"/>
      <c r="O1748" s="135"/>
      <c r="P1748" s="135"/>
      <c r="Q1748" s="135"/>
      <c r="R1748" s="135"/>
      <c r="T1748" s="127">
        <f>+H1748</f>
        <v>0</v>
      </c>
      <c r="V1748" s="125"/>
      <c r="W1748" s="6"/>
      <c r="X1748" s="6"/>
    </row>
    <row r="1749" spans="1:26" ht="9.75" customHeight="1">
      <c r="A1749" s="232"/>
      <c r="B1749" s="230"/>
      <c r="C1749" s="236" t="s">
        <v>128</v>
      </c>
      <c r="D1749" s="232"/>
      <c r="E1749" s="239"/>
      <c r="F1749" s="227">
        <v>0</v>
      </c>
      <c r="G1749" s="226"/>
      <c r="H1749" s="228"/>
      <c r="I1749" s="134"/>
      <c r="J1749" s="134"/>
      <c r="K1749" s="134"/>
      <c r="L1749" s="134"/>
      <c r="M1749" s="134"/>
      <c r="N1749" s="134"/>
      <c r="O1749" s="134"/>
      <c r="P1749" s="134"/>
      <c r="Q1749" s="134"/>
      <c r="R1749" s="134"/>
      <c r="T1749" s="217">
        <f>+H1749</f>
        <v>0</v>
      </c>
      <c r="V1749" s="223">
        <f>+F1749</f>
        <v>0</v>
      </c>
      <c r="X1749" s="220" t="e">
        <f>V1749*$X$8</f>
        <v>#REF!</v>
      </c>
    </row>
    <row r="1750" spans="1:26" ht="9.75" customHeight="1">
      <c r="A1750" s="232"/>
      <c r="B1750" s="230"/>
      <c r="C1750" s="237"/>
      <c r="D1750" s="232"/>
      <c r="E1750" s="239"/>
      <c r="F1750" s="227"/>
      <c r="G1750" s="226"/>
      <c r="H1750" s="228"/>
      <c r="I1750" s="134"/>
      <c r="J1750" s="134"/>
      <c r="K1750" s="134"/>
      <c r="L1750" s="134"/>
      <c r="M1750" s="134"/>
      <c r="N1750" s="134"/>
      <c r="O1750" s="134"/>
      <c r="P1750" s="134"/>
      <c r="Q1750" s="134"/>
      <c r="R1750" s="134"/>
      <c r="T1750" s="218"/>
      <c r="V1750" s="224"/>
      <c r="X1750" s="221"/>
    </row>
    <row r="1751" spans="1:26" ht="9.75" customHeight="1">
      <c r="A1751" s="232"/>
      <c r="B1751" s="230"/>
      <c r="C1751" s="237"/>
      <c r="D1751" s="232"/>
      <c r="E1751" s="239"/>
      <c r="F1751" s="227"/>
      <c r="G1751" s="226"/>
      <c r="H1751" s="228"/>
      <c r="I1751" s="134"/>
      <c r="J1751" s="134"/>
      <c r="K1751" s="134"/>
      <c r="L1751" s="134"/>
      <c r="M1751" s="134"/>
      <c r="N1751" s="134"/>
      <c r="O1751" s="134"/>
      <c r="P1751" s="134"/>
      <c r="Q1751" s="134"/>
      <c r="R1751" s="134"/>
      <c r="T1751" s="218"/>
      <c r="V1751" s="224"/>
      <c r="X1751" s="221"/>
    </row>
    <row r="1752" spans="1:26" ht="9.75" customHeight="1">
      <c r="A1752" s="232"/>
      <c r="B1752" s="230"/>
      <c r="C1752" s="237"/>
      <c r="D1752" s="232"/>
      <c r="E1752" s="239"/>
      <c r="F1752" s="227"/>
      <c r="G1752" s="226"/>
      <c r="H1752" s="228"/>
      <c r="I1752" s="134"/>
      <c r="J1752" s="134"/>
      <c r="K1752" s="134"/>
      <c r="L1752" s="134"/>
      <c r="M1752" s="134"/>
      <c r="N1752" s="134"/>
      <c r="O1752" s="134"/>
      <c r="P1752" s="134"/>
      <c r="Q1752" s="134"/>
      <c r="R1752" s="134"/>
      <c r="T1752" s="218"/>
      <c r="V1752" s="224"/>
      <c r="X1752" s="221"/>
    </row>
    <row r="1753" spans="1:26" ht="6.75" customHeight="1">
      <c r="A1753" s="232"/>
      <c r="B1753" s="230"/>
      <c r="C1753" s="238"/>
      <c r="D1753" s="232"/>
      <c r="E1753" s="239"/>
      <c r="F1753" s="227"/>
      <c r="G1753" s="226"/>
      <c r="H1753" s="228"/>
      <c r="I1753" s="134"/>
      <c r="J1753" s="134"/>
      <c r="K1753" s="134"/>
      <c r="L1753" s="134"/>
      <c r="M1753" s="134"/>
      <c r="N1753" s="134"/>
      <c r="O1753" s="134"/>
      <c r="P1753" s="134"/>
      <c r="Q1753" s="134"/>
      <c r="R1753" s="134"/>
      <c r="T1753" s="219"/>
      <c r="V1753" s="225"/>
      <c r="X1753" s="222"/>
    </row>
    <row r="1754" spans="1:26" ht="9.75" customHeight="1">
      <c r="A1754" s="173"/>
      <c r="B1754" s="234"/>
      <c r="C1754" s="255" t="s">
        <v>12</v>
      </c>
      <c r="D1754" s="173"/>
      <c r="E1754" s="235"/>
      <c r="F1754" s="249">
        <v>0</v>
      </c>
      <c r="G1754" s="226"/>
      <c r="H1754" s="228"/>
      <c r="I1754" s="134"/>
      <c r="J1754" s="134"/>
      <c r="K1754" s="134"/>
      <c r="L1754" s="134"/>
      <c r="M1754" s="134"/>
      <c r="N1754" s="134"/>
      <c r="O1754" s="134"/>
      <c r="P1754" s="134"/>
      <c r="Q1754" s="134"/>
      <c r="R1754" s="134"/>
      <c r="T1754" s="217">
        <f>+H1754</f>
        <v>0</v>
      </c>
      <c r="V1754" s="223">
        <f>+F1754</f>
        <v>0</v>
      </c>
      <c r="X1754" s="220" t="e">
        <f>V1754*$X$8</f>
        <v>#REF!</v>
      </c>
    </row>
    <row r="1755" spans="1:26" ht="9.75" customHeight="1">
      <c r="A1755" s="173"/>
      <c r="B1755" s="234"/>
      <c r="C1755" s="255"/>
      <c r="D1755" s="173"/>
      <c r="E1755" s="235"/>
      <c r="F1755" s="249"/>
      <c r="G1755" s="226"/>
      <c r="H1755" s="228"/>
      <c r="I1755" s="134"/>
      <c r="J1755" s="134"/>
      <c r="K1755" s="134"/>
      <c r="L1755" s="134"/>
      <c r="M1755" s="134"/>
      <c r="N1755" s="134"/>
      <c r="O1755" s="134"/>
      <c r="P1755" s="134"/>
      <c r="Q1755" s="134"/>
      <c r="R1755" s="134"/>
      <c r="T1755" s="218"/>
      <c r="V1755" s="224"/>
      <c r="X1755" s="221"/>
    </row>
    <row r="1756" spans="1:26" ht="9.75" customHeight="1">
      <c r="A1756" s="173"/>
      <c r="B1756" s="234"/>
      <c r="C1756" s="255"/>
      <c r="D1756" s="173"/>
      <c r="E1756" s="235"/>
      <c r="F1756" s="249"/>
      <c r="G1756" s="226"/>
      <c r="H1756" s="228"/>
      <c r="I1756" s="134"/>
      <c r="J1756" s="134"/>
      <c r="K1756" s="134"/>
      <c r="L1756" s="134"/>
      <c r="M1756" s="134"/>
      <c r="N1756" s="134"/>
      <c r="O1756" s="134"/>
      <c r="P1756" s="134"/>
      <c r="Q1756" s="134"/>
      <c r="R1756" s="134"/>
      <c r="T1756" s="218"/>
      <c r="V1756" s="224"/>
      <c r="X1756" s="221"/>
    </row>
    <row r="1757" spans="1:26" ht="9.75" customHeight="1">
      <c r="A1757" s="173"/>
      <c r="B1757" s="234"/>
      <c r="C1757" s="255"/>
      <c r="D1757" s="173"/>
      <c r="E1757" s="235"/>
      <c r="F1757" s="249"/>
      <c r="G1757" s="226"/>
      <c r="H1757" s="228"/>
      <c r="I1757" s="134"/>
      <c r="J1757" s="134"/>
      <c r="K1757" s="134"/>
      <c r="L1757" s="134"/>
      <c r="M1757" s="134"/>
      <c r="N1757" s="134"/>
      <c r="O1757" s="134"/>
      <c r="P1757" s="134"/>
      <c r="Q1757" s="134"/>
      <c r="R1757" s="134"/>
      <c r="T1757" s="218"/>
      <c r="V1757" s="224"/>
      <c r="X1757" s="221"/>
    </row>
    <row r="1758" spans="1:26" ht="9.75" customHeight="1">
      <c r="A1758" s="173"/>
      <c r="B1758" s="234"/>
      <c r="C1758" s="255"/>
      <c r="D1758" s="173"/>
      <c r="E1758" s="235"/>
      <c r="F1758" s="249"/>
      <c r="G1758" s="226"/>
      <c r="H1758" s="228"/>
      <c r="I1758" s="134"/>
      <c r="J1758" s="134"/>
      <c r="K1758" s="134"/>
      <c r="L1758" s="134"/>
      <c r="M1758" s="134"/>
      <c r="N1758" s="134"/>
      <c r="O1758" s="134"/>
      <c r="P1758" s="134"/>
      <c r="Q1758" s="134"/>
      <c r="R1758" s="134"/>
      <c r="T1758" s="219"/>
      <c r="V1758" s="225"/>
      <c r="X1758" s="222"/>
    </row>
    <row r="1759" spans="1:26" ht="9.75" customHeight="1">
      <c r="A1759" s="229">
        <v>289</v>
      </c>
      <c r="B1759" s="230" t="s">
        <v>72</v>
      </c>
      <c r="C1759" s="231" t="s">
        <v>73</v>
      </c>
      <c r="D1759" s="232" t="s">
        <v>74</v>
      </c>
      <c r="E1759" s="248">
        <v>2</v>
      </c>
      <c r="F1759" s="227">
        <v>0.42240325999999995</v>
      </c>
      <c r="G1759" s="226"/>
      <c r="H1759" s="228"/>
      <c r="I1759" s="134"/>
      <c r="J1759" s="134"/>
      <c r="K1759" s="134"/>
      <c r="L1759" s="134"/>
      <c r="M1759" s="134"/>
      <c r="N1759" s="134"/>
      <c r="O1759" s="134"/>
      <c r="P1759" s="134"/>
      <c r="Q1759" s="134"/>
      <c r="R1759" s="134"/>
      <c r="T1759" s="217">
        <f>+H1759</f>
        <v>0</v>
      </c>
      <c r="V1759" s="223">
        <f>+F1759</f>
        <v>0.42240325999999995</v>
      </c>
      <c r="X1759" s="220" t="e">
        <f>V1759*$X$8</f>
        <v>#REF!</v>
      </c>
    </row>
    <row r="1760" spans="1:26" ht="9.75" customHeight="1">
      <c r="A1760" s="229"/>
      <c r="B1760" s="230"/>
      <c r="C1760" s="231"/>
      <c r="D1760" s="232"/>
      <c r="E1760" s="248"/>
      <c r="F1760" s="227"/>
      <c r="G1760" s="226"/>
      <c r="H1760" s="228"/>
      <c r="I1760" s="134"/>
      <c r="J1760" s="134"/>
      <c r="K1760" s="134"/>
      <c r="L1760" s="134"/>
      <c r="M1760" s="134"/>
      <c r="N1760" s="134"/>
      <c r="O1760" s="134"/>
      <c r="P1760" s="134"/>
      <c r="Q1760" s="134"/>
      <c r="R1760" s="134"/>
      <c r="T1760" s="218"/>
      <c r="V1760" s="224"/>
      <c r="X1760" s="221"/>
    </row>
    <row r="1761" spans="1:24" ht="9.75" customHeight="1">
      <c r="A1761" s="229"/>
      <c r="B1761" s="230"/>
      <c r="C1761" s="231"/>
      <c r="D1761" s="232"/>
      <c r="E1761" s="248"/>
      <c r="F1761" s="227"/>
      <c r="G1761" s="226"/>
      <c r="H1761" s="228"/>
      <c r="I1761" s="134"/>
      <c r="J1761" s="134"/>
      <c r="K1761" s="134"/>
      <c r="L1761" s="134"/>
      <c r="M1761" s="134"/>
      <c r="N1761" s="134"/>
      <c r="O1761" s="134"/>
      <c r="P1761" s="134"/>
      <c r="Q1761" s="134"/>
      <c r="R1761" s="134"/>
      <c r="T1761" s="218"/>
      <c r="V1761" s="224"/>
      <c r="X1761" s="221"/>
    </row>
    <row r="1762" spans="1:24" ht="9.75" customHeight="1">
      <c r="A1762" s="229"/>
      <c r="B1762" s="230"/>
      <c r="C1762" s="231"/>
      <c r="D1762" s="232"/>
      <c r="E1762" s="248"/>
      <c r="F1762" s="227"/>
      <c r="G1762" s="226"/>
      <c r="H1762" s="228"/>
      <c r="I1762" s="134"/>
      <c r="J1762" s="134"/>
      <c r="K1762" s="134"/>
      <c r="L1762" s="134"/>
      <c r="M1762" s="134"/>
      <c r="N1762" s="134"/>
      <c r="O1762" s="134"/>
      <c r="P1762" s="134"/>
      <c r="Q1762" s="134"/>
      <c r="R1762" s="134"/>
      <c r="T1762" s="218"/>
      <c r="V1762" s="224"/>
      <c r="X1762" s="221"/>
    </row>
    <row r="1763" spans="1:24" ht="9.75" customHeight="1">
      <c r="A1763" s="229"/>
      <c r="B1763" s="230"/>
      <c r="C1763" s="231"/>
      <c r="D1763" s="232"/>
      <c r="E1763" s="248"/>
      <c r="F1763" s="227"/>
      <c r="G1763" s="226"/>
      <c r="H1763" s="228"/>
      <c r="I1763" s="134"/>
      <c r="J1763" s="134"/>
      <c r="K1763" s="134"/>
      <c r="L1763" s="134"/>
      <c r="M1763" s="134"/>
      <c r="N1763" s="134"/>
      <c r="O1763" s="134"/>
      <c r="P1763" s="134"/>
      <c r="Q1763" s="134"/>
      <c r="R1763" s="134"/>
      <c r="T1763" s="219"/>
      <c r="V1763" s="225"/>
      <c r="X1763" s="222"/>
    </row>
    <row r="1764" spans="1:24" ht="9.75" customHeight="1">
      <c r="A1764" s="252">
        <v>290</v>
      </c>
      <c r="B1764" s="230" t="s">
        <v>75</v>
      </c>
      <c r="C1764" s="231" t="s">
        <v>76</v>
      </c>
      <c r="D1764" s="232" t="s">
        <v>77</v>
      </c>
      <c r="E1764" s="248">
        <v>0.1</v>
      </c>
      <c r="F1764" s="227">
        <v>15.792288999999998</v>
      </c>
      <c r="G1764" s="226"/>
      <c r="H1764" s="228"/>
      <c r="I1764" s="134"/>
      <c r="J1764" s="134"/>
      <c r="K1764" s="134"/>
      <c r="L1764" s="134"/>
      <c r="M1764" s="134"/>
      <c r="N1764" s="134"/>
      <c r="O1764" s="134"/>
      <c r="P1764" s="134"/>
      <c r="Q1764" s="134"/>
      <c r="R1764" s="134"/>
      <c r="T1764" s="217">
        <f>+H1764</f>
        <v>0</v>
      </c>
      <c r="V1764" s="223">
        <f>+F1764</f>
        <v>15.792288999999998</v>
      </c>
      <c r="X1764" s="220" t="e">
        <f>V1764*$X$8</f>
        <v>#REF!</v>
      </c>
    </row>
    <row r="1765" spans="1:24" ht="9.75" customHeight="1">
      <c r="A1765" s="253"/>
      <c r="B1765" s="230"/>
      <c r="C1765" s="231"/>
      <c r="D1765" s="232"/>
      <c r="E1765" s="248"/>
      <c r="F1765" s="227"/>
      <c r="G1765" s="226"/>
      <c r="H1765" s="228"/>
      <c r="I1765" s="134"/>
      <c r="J1765" s="134"/>
      <c r="K1765" s="134"/>
      <c r="L1765" s="134"/>
      <c r="M1765" s="134"/>
      <c r="N1765" s="134"/>
      <c r="O1765" s="134"/>
      <c r="P1765" s="134"/>
      <c r="Q1765" s="134"/>
      <c r="R1765" s="134"/>
      <c r="T1765" s="218"/>
      <c r="V1765" s="224"/>
      <c r="X1765" s="221"/>
    </row>
    <row r="1766" spans="1:24" ht="9.75" customHeight="1">
      <c r="A1766" s="253"/>
      <c r="B1766" s="230"/>
      <c r="C1766" s="231"/>
      <c r="D1766" s="232"/>
      <c r="E1766" s="248"/>
      <c r="F1766" s="227"/>
      <c r="G1766" s="226"/>
      <c r="H1766" s="228"/>
      <c r="I1766" s="134"/>
      <c r="J1766" s="134"/>
      <c r="K1766" s="134"/>
      <c r="L1766" s="134"/>
      <c r="M1766" s="134"/>
      <c r="N1766" s="134"/>
      <c r="O1766" s="134"/>
      <c r="P1766" s="134"/>
      <c r="Q1766" s="134"/>
      <c r="R1766" s="134"/>
      <c r="T1766" s="218"/>
      <c r="V1766" s="224"/>
      <c r="X1766" s="221"/>
    </row>
    <row r="1767" spans="1:24" ht="9.75" customHeight="1">
      <c r="A1767" s="253"/>
      <c r="B1767" s="230"/>
      <c r="C1767" s="231"/>
      <c r="D1767" s="232"/>
      <c r="E1767" s="248"/>
      <c r="F1767" s="227"/>
      <c r="G1767" s="226"/>
      <c r="H1767" s="228"/>
      <c r="I1767" s="134"/>
      <c r="J1767" s="134"/>
      <c r="K1767" s="134"/>
      <c r="L1767" s="134"/>
      <c r="M1767" s="134"/>
      <c r="N1767" s="134"/>
      <c r="O1767" s="134"/>
      <c r="P1767" s="134"/>
      <c r="Q1767" s="134"/>
      <c r="R1767" s="134"/>
      <c r="T1767" s="218"/>
      <c r="V1767" s="224"/>
      <c r="X1767" s="221"/>
    </row>
    <row r="1768" spans="1:24" ht="9.75" customHeight="1">
      <c r="A1768" s="254"/>
      <c r="B1768" s="230"/>
      <c r="C1768" s="231"/>
      <c r="D1768" s="232"/>
      <c r="E1768" s="248"/>
      <c r="F1768" s="227"/>
      <c r="G1768" s="226"/>
      <c r="H1768" s="228"/>
      <c r="I1768" s="134"/>
      <c r="J1768" s="134"/>
      <c r="K1768" s="134"/>
      <c r="L1768" s="134"/>
      <c r="M1768" s="134"/>
      <c r="N1768" s="134"/>
      <c r="O1768" s="134"/>
      <c r="P1768" s="134"/>
      <c r="Q1768" s="134"/>
      <c r="R1768" s="134"/>
      <c r="T1768" s="219"/>
      <c r="V1768" s="225"/>
      <c r="X1768" s="222"/>
    </row>
    <row r="1769" spans="1:24" ht="9.75" customHeight="1">
      <c r="A1769" s="252">
        <v>291</v>
      </c>
      <c r="B1769" s="230" t="s">
        <v>78</v>
      </c>
      <c r="C1769" s="231" t="s">
        <v>79</v>
      </c>
      <c r="D1769" s="232" t="s">
        <v>80</v>
      </c>
      <c r="E1769" s="248">
        <v>4</v>
      </c>
      <c r="F1769" s="227">
        <v>0.45559117999999998</v>
      </c>
      <c r="G1769" s="226"/>
      <c r="H1769" s="228"/>
      <c r="I1769" s="134"/>
      <c r="J1769" s="134"/>
      <c r="K1769" s="134"/>
      <c r="L1769" s="134"/>
      <c r="M1769" s="134"/>
      <c r="N1769" s="134"/>
      <c r="O1769" s="134"/>
      <c r="P1769" s="134"/>
      <c r="Q1769" s="134"/>
      <c r="R1769" s="134"/>
      <c r="T1769" s="217">
        <f>+H1769</f>
        <v>0</v>
      </c>
      <c r="V1769" s="223">
        <f>+F1769</f>
        <v>0.45559117999999998</v>
      </c>
      <c r="X1769" s="220" t="e">
        <f>V1769*$X$8</f>
        <v>#REF!</v>
      </c>
    </row>
    <row r="1770" spans="1:24" ht="9.75" customHeight="1">
      <c r="A1770" s="253"/>
      <c r="B1770" s="230"/>
      <c r="C1770" s="231"/>
      <c r="D1770" s="232"/>
      <c r="E1770" s="248"/>
      <c r="F1770" s="227"/>
      <c r="G1770" s="226"/>
      <c r="H1770" s="228"/>
      <c r="I1770" s="134"/>
      <c r="J1770" s="134"/>
      <c r="K1770" s="134"/>
      <c r="L1770" s="134"/>
      <c r="M1770" s="134"/>
      <c r="N1770" s="134"/>
      <c r="O1770" s="134"/>
      <c r="P1770" s="134"/>
      <c r="Q1770" s="134"/>
      <c r="R1770" s="134"/>
      <c r="T1770" s="218"/>
      <c r="V1770" s="224"/>
      <c r="X1770" s="221"/>
    </row>
    <row r="1771" spans="1:24" ht="9.75" customHeight="1">
      <c r="A1771" s="253"/>
      <c r="B1771" s="230"/>
      <c r="C1771" s="231"/>
      <c r="D1771" s="232"/>
      <c r="E1771" s="248"/>
      <c r="F1771" s="227"/>
      <c r="G1771" s="226"/>
      <c r="H1771" s="228"/>
      <c r="I1771" s="134"/>
      <c r="J1771" s="134"/>
      <c r="K1771" s="134"/>
      <c r="L1771" s="134"/>
      <c r="M1771" s="134"/>
      <c r="N1771" s="134"/>
      <c r="O1771" s="134"/>
      <c r="P1771" s="134"/>
      <c r="Q1771" s="134"/>
      <c r="R1771" s="134"/>
      <c r="T1771" s="218"/>
      <c r="V1771" s="224"/>
      <c r="X1771" s="221"/>
    </row>
    <row r="1772" spans="1:24" ht="9.75" customHeight="1">
      <c r="A1772" s="253"/>
      <c r="B1772" s="230"/>
      <c r="C1772" s="231"/>
      <c r="D1772" s="232"/>
      <c r="E1772" s="248"/>
      <c r="F1772" s="227"/>
      <c r="G1772" s="226"/>
      <c r="H1772" s="228"/>
      <c r="I1772" s="134"/>
      <c r="J1772" s="134"/>
      <c r="K1772" s="134"/>
      <c r="L1772" s="134"/>
      <c r="M1772" s="134"/>
      <c r="N1772" s="134"/>
      <c r="O1772" s="134"/>
      <c r="P1772" s="134"/>
      <c r="Q1772" s="134"/>
      <c r="R1772" s="134"/>
      <c r="T1772" s="218"/>
      <c r="V1772" s="224"/>
      <c r="X1772" s="221"/>
    </row>
    <row r="1773" spans="1:24" ht="9.75" customHeight="1">
      <c r="A1773" s="254"/>
      <c r="B1773" s="230"/>
      <c r="C1773" s="231"/>
      <c r="D1773" s="232"/>
      <c r="E1773" s="248"/>
      <c r="F1773" s="227"/>
      <c r="G1773" s="226"/>
      <c r="H1773" s="228"/>
      <c r="I1773" s="134"/>
      <c r="J1773" s="134"/>
      <c r="K1773" s="134"/>
      <c r="L1773" s="134"/>
      <c r="M1773" s="134"/>
      <c r="N1773" s="134"/>
      <c r="O1773" s="134"/>
      <c r="P1773" s="134"/>
      <c r="Q1773" s="134"/>
      <c r="R1773" s="134"/>
      <c r="T1773" s="219"/>
      <c r="V1773" s="225"/>
      <c r="X1773" s="222"/>
    </row>
    <row r="1774" spans="1:24" ht="9.75" customHeight="1">
      <c r="A1774" s="252">
        <v>292</v>
      </c>
      <c r="B1774" s="230" t="s">
        <v>81</v>
      </c>
      <c r="C1774" s="231" t="s">
        <v>82</v>
      </c>
      <c r="D1774" s="232" t="s">
        <v>77</v>
      </c>
      <c r="E1774" s="248">
        <v>0.1</v>
      </c>
      <c r="F1774" s="227">
        <v>11.890155</v>
      </c>
      <c r="G1774" s="226"/>
      <c r="H1774" s="228"/>
      <c r="I1774" s="134"/>
      <c r="J1774" s="134"/>
      <c r="K1774" s="134"/>
      <c r="L1774" s="134"/>
      <c r="M1774" s="134"/>
      <c r="N1774" s="134"/>
      <c r="O1774" s="134"/>
      <c r="P1774" s="134"/>
      <c r="Q1774" s="134"/>
      <c r="R1774" s="134"/>
      <c r="T1774" s="217">
        <f>+H1774</f>
        <v>0</v>
      </c>
      <c r="V1774" s="223">
        <f>+F1774</f>
        <v>11.890155</v>
      </c>
      <c r="X1774" s="220" t="e">
        <f>V1774*$X$8</f>
        <v>#REF!</v>
      </c>
    </row>
    <row r="1775" spans="1:24" ht="9.75" customHeight="1">
      <c r="A1775" s="253"/>
      <c r="B1775" s="230"/>
      <c r="C1775" s="231"/>
      <c r="D1775" s="232"/>
      <c r="E1775" s="248"/>
      <c r="F1775" s="227"/>
      <c r="G1775" s="226"/>
      <c r="H1775" s="228"/>
      <c r="I1775" s="134"/>
      <c r="J1775" s="134"/>
      <c r="K1775" s="134"/>
      <c r="L1775" s="134"/>
      <c r="M1775" s="134"/>
      <c r="N1775" s="134"/>
      <c r="O1775" s="134"/>
      <c r="P1775" s="134"/>
      <c r="Q1775" s="134"/>
      <c r="R1775" s="134"/>
      <c r="T1775" s="218"/>
      <c r="V1775" s="224"/>
      <c r="X1775" s="221"/>
    </row>
    <row r="1776" spans="1:24" ht="9.75" customHeight="1">
      <c r="A1776" s="253"/>
      <c r="B1776" s="230"/>
      <c r="C1776" s="231"/>
      <c r="D1776" s="232"/>
      <c r="E1776" s="248"/>
      <c r="F1776" s="227"/>
      <c r="G1776" s="226"/>
      <c r="H1776" s="228"/>
      <c r="I1776" s="134"/>
      <c r="J1776" s="134"/>
      <c r="K1776" s="134"/>
      <c r="L1776" s="134"/>
      <c r="M1776" s="134"/>
      <c r="N1776" s="134"/>
      <c r="O1776" s="134"/>
      <c r="P1776" s="134"/>
      <c r="Q1776" s="134"/>
      <c r="R1776" s="134"/>
      <c r="T1776" s="218"/>
      <c r="V1776" s="224"/>
      <c r="X1776" s="221"/>
    </row>
    <row r="1777" spans="1:24" ht="9.75" customHeight="1">
      <c r="A1777" s="253"/>
      <c r="B1777" s="230"/>
      <c r="C1777" s="231"/>
      <c r="D1777" s="232"/>
      <c r="E1777" s="248"/>
      <c r="F1777" s="227"/>
      <c r="G1777" s="226"/>
      <c r="H1777" s="228"/>
      <c r="I1777" s="134"/>
      <c r="J1777" s="134"/>
      <c r="K1777" s="134"/>
      <c r="L1777" s="134"/>
      <c r="M1777" s="134"/>
      <c r="N1777" s="134"/>
      <c r="O1777" s="134"/>
      <c r="P1777" s="134"/>
      <c r="Q1777" s="134"/>
      <c r="R1777" s="134"/>
      <c r="T1777" s="218"/>
      <c r="V1777" s="224"/>
      <c r="X1777" s="221"/>
    </row>
    <row r="1778" spans="1:24" ht="9.75" customHeight="1">
      <c r="A1778" s="254"/>
      <c r="B1778" s="230"/>
      <c r="C1778" s="231"/>
      <c r="D1778" s="232"/>
      <c r="E1778" s="248"/>
      <c r="F1778" s="227"/>
      <c r="G1778" s="226"/>
      <c r="H1778" s="228"/>
      <c r="I1778" s="134"/>
      <c r="J1778" s="134"/>
      <c r="K1778" s="134"/>
      <c r="L1778" s="134"/>
      <c r="M1778" s="134"/>
      <c r="N1778" s="134"/>
      <c r="O1778" s="134"/>
      <c r="P1778" s="134"/>
      <c r="Q1778" s="134"/>
      <c r="R1778" s="134"/>
      <c r="T1778" s="219"/>
      <c r="V1778" s="225"/>
      <c r="X1778" s="222"/>
    </row>
    <row r="1779" spans="1:24" ht="9.75" customHeight="1">
      <c r="A1779" s="252">
        <v>293</v>
      </c>
      <c r="B1779" s="230" t="s">
        <v>83</v>
      </c>
      <c r="C1779" s="231" t="s">
        <v>84</v>
      </c>
      <c r="D1779" s="232" t="s">
        <v>85</v>
      </c>
      <c r="E1779" s="239">
        <v>0.436</v>
      </c>
      <c r="F1779" s="227">
        <v>3.3333540000000004</v>
      </c>
      <c r="G1779" s="226"/>
      <c r="H1779" s="228"/>
      <c r="I1779" s="134"/>
      <c r="J1779" s="134"/>
      <c r="K1779" s="134"/>
      <c r="L1779" s="134"/>
      <c r="M1779" s="134"/>
      <c r="N1779" s="134"/>
      <c r="O1779" s="134"/>
      <c r="P1779" s="134"/>
      <c r="Q1779" s="134"/>
      <c r="R1779" s="134"/>
      <c r="T1779" s="217">
        <f>+H1779</f>
        <v>0</v>
      </c>
      <c r="V1779" s="223">
        <f>+F1779</f>
        <v>3.3333540000000004</v>
      </c>
      <c r="X1779" s="220" t="e">
        <f>V1779*$X$8</f>
        <v>#REF!</v>
      </c>
    </row>
    <row r="1780" spans="1:24" ht="9.75" customHeight="1">
      <c r="A1780" s="253"/>
      <c r="B1780" s="230"/>
      <c r="C1780" s="231"/>
      <c r="D1780" s="232"/>
      <c r="E1780" s="239"/>
      <c r="F1780" s="227"/>
      <c r="G1780" s="226"/>
      <c r="H1780" s="228"/>
      <c r="I1780" s="134"/>
      <c r="J1780" s="134"/>
      <c r="K1780" s="134"/>
      <c r="L1780" s="134"/>
      <c r="M1780" s="134"/>
      <c r="N1780" s="134"/>
      <c r="O1780" s="134"/>
      <c r="P1780" s="134"/>
      <c r="Q1780" s="134"/>
      <c r="R1780" s="134"/>
      <c r="T1780" s="218"/>
      <c r="V1780" s="224"/>
      <c r="X1780" s="221"/>
    </row>
    <row r="1781" spans="1:24" ht="9.75" customHeight="1">
      <c r="A1781" s="253"/>
      <c r="B1781" s="230"/>
      <c r="C1781" s="231"/>
      <c r="D1781" s="232"/>
      <c r="E1781" s="239"/>
      <c r="F1781" s="227"/>
      <c r="G1781" s="226"/>
      <c r="H1781" s="228"/>
      <c r="I1781" s="134"/>
      <c r="J1781" s="134"/>
      <c r="K1781" s="134"/>
      <c r="L1781" s="134"/>
      <c r="M1781" s="134"/>
      <c r="N1781" s="134"/>
      <c r="O1781" s="134"/>
      <c r="P1781" s="134"/>
      <c r="Q1781" s="134"/>
      <c r="R1781" s="134"/>
      <c r="T1781" s="218"/>
      <c r="V1781" s="224"/>
      <c r="X1781" s="221"/>
    </row>
    <row r="1782" spans="1:24" ht="9.75" customHeight="1">
      <c r="A1782" s="253"/>
      <c r="B1782" s="230"/>
      <c r="C1782" s="231"/>
      <c r="D1782" s="232"/>
      <c r="E1782" s="239"/>
      <c r="F1782" s="227"/>
      <c r="G1782" s="226"/>
      <c r="H1782" s="228"/>
      <c r="I1782" s="134"/>
      <c r="J1782" s="134"/>
      <c r="K1782" s="134"/>
      <c r="L1782" s="134"/>
      <c r="M1782" s="134"/>
      <c r="N1782" s="134"/>
      <c r="O1782" s="134"/>
      <c r="P1782" s="134"/>
      <c r="Q1782" s="134"/>
      <c r="R1782" s="134"/>
      <c r="T1782" s="218"/>
      <c r="V1782" s="224"/>
      <c r="X1782" s="221"/>
    </row>
    <row r="1783" spans="1:24" ht="9.75" customHeight="1">
      <c r="A1783" s="254"/>
      <c r="B1783" s="230"/>
      <c r="C1783" s="231"/>
      <c r="D1783" s="232"/>
      <c r="E1783" s="239"/>
      <c r="F1783" s="227"/>
      <c r="G1783" s="226"/>
      <c r="H1783" s="228"/>
      <c r="I1783" s="134"/>
      <c r="J1783" s="134"/>
      <c r="K1783" s="134"/>
      <c r="L1783" s="134"/>
      <c r="M1783" s="134"/>
      <c r="N1783" s="134"/>
      <c r="O1783" s="134"/>
      <c r="P1783" s="134"/>
      <c r="Q1783" s="134"/>
      <c r="R1783" s="134"/>
      <c r="T1783" s="219"/>
      <c r="V1783" s="225"/>
      <c r="X1783" s="222"/>
    </row>
    <row r="1784" spans="1:24" ht="23.25" customHeight="1">
      <c r="A1784" s="114"/>
      <c r="B1784" s="119"/>
      <c r="C1784" s="120" t="s">
        <v>143</v>
      </c>
      <c r="D1784" s="126">
        <v>3.2725322575381743</v>
      </c>
      <c r="E1784" s="121" t="s">
        <v>70</v>
      </c>
      <c r="F1784" s="122"/>
      <c r="G1784" s="123"/>
      <c r="H1784" s="124"/>
      <c r="I1784" s="135"/>
      <c r="J1784" s="135"/>
      <c r="K1784" s="135"/>
      <c r="L1784" s="135"/>
      <c r="M1784" s="135"/>
      <c r="N1784" s="135"/>
      <c r="O1784" s="135"/>
      <c r="P1784" s="135"/>
      <c r="Q1784" s="135"/>
      <c r="R1784" s="135"/>
      <c r="T1784" s="127">
        <f>SUM(T1754:T1783)</f>
        <v>0</v>
      </c>
      <c r="V1784" s="125"/>
      <c r="W1784" s="6"/>
      <c r="X1784" s="6"/>
    </row>
    <row r="1785" spans="1:24" ht="9.75" customHeight="1">
      <c r="A1785" s="229"/>
      <c r="B1785" s="230"/>
      <c r="C1785" s="251" t="s">
        <v>86</v>
      </c>
      <c r="D1785" s="232"/>
      <c r="E1785" s="239"/>
      <c r="F1785" s="227">
        <v>0</v>
      </c>
      <c r="G1785" s="226"/>
      <c r="H1785" s="228"/>
      <c r="I1785" s="134"/>
      <c r="J1785" s="134"/>
      <c r="K1785" s="134"/>
      <c r="L1785" s="134"/>
      <c r="M1785" s="134"/>
      <c r="N1785" s="134"/>
      <c r="O1785" s="134"/>
      <c r="P1785" s="134"/>
      <c r="Q1785" s="134"/>
      <c r="R1785" s="134"/>
      <c r="T1785" s="217">
        <f>+H1785</f>
        <v>0</v>
      </c>
      <c r="V1785" s="223">
        <f>+F1785</f>
        <v>0</v>
      </c>
      <c r="X1785" s="220" t="e">
        <f>V1785*$X$8</f>
        <v>#REF!</v>
      </c>
    </row>
    <row r="1786" spans="1:24" ht="9.75" customHeight="1">
      <c r="A1786" s="229"/>
      <c r="B1786" s="230"/>
      <c r="C1786" s="251"/>
      <c r="D1786" s="232"/>
      <c r="E1786" s="239"/>
      <c r="F1786" s="227"/>
      <c r="G1786" s="226"/>
      <c r="H1786" s="228"/>
      <c r="I1786" s="134"/>
      <c r="J1786" s="134"/>
      <c r="K1786" s="134"/>
      <c r="L1786" s="134"/>
      <c r="M1786" s="134"/>
      <c r="N1786" s="134"/>
      <c r="O1786" s="134"/>
      <c r="P1786" s="134"/>
      <c r="Q1786" s="134"/>
      <c r="R1786" s="134"/>
      <c r="T1786" s="218"/>
      <c r="V1786" s="224"/>
      <c r="X1786" s="221"/>
    </row>
    <row r="1787" spans="1:24" ht="9.75" customHeight="1">
      <c r="A1787" s="229"/>
      <c r="B1787" s="230"/>
      <c r="C1787" s="251"/>
      <c r="D1787" s="232"/>
      <c r="E1787" s="239"/>
      <c r="F1787" s="227"/>
      <c r="G1787" s="226"/>
      <c r="H1787" s="228"/>
      <c r="I1787" s="134"/>
      <c r="J1787" s="134"/>
      <c r="K1787" s="134"/>
      <c r="L1787" s="134"/>
      <c r="M1787" s="134"/>
      <c r="N1787" s="134"/>
      <c r="O1787" s="134"/>
      <c r="P1787" s="134"/>
      <c r="Q1787" s="134"/>
      <c r="R1787" s="134"/>
      <c r="T1787" s="218"/>
      <c r="V1787" s="224"/>
      <c r="X1787" s="221"/>
    </row>
    <row r="1788" spans="1:24" ht="9.75" customHeight="1">
      <c r="A1788" s="229"/>
      <c r="B1788" s="230"/>
      <c r="C1788" s="251"/>
      <c r="D1788" s="232"/>
      <c r="E1788" s="239"/>
      <c r="F1788" s="227"/>
      <c r="G1788" s="226"/>
      <c r="H1788" s="228"/>
      <c r="I1788" s="134"/>
      <c r="J1788" s="134"/>
      <c r="K1788" s="134"/>
      <c r="L1788" s="134"/>
      <c r="M1788" s="134"/>
      <c r="N1788" s="134"/>
      <c r="O1788" s="134"/>
      <c r="P1788" s="134"/>
      <c r="Q1788" s="134"/>
      <c r="R1788" s="134"/>
      <c r="T1788" s="218"/>
      <c r="V1788" s="224"/>
      <c r="X1788" s="221"/>
    </row>
    <row r="1789" spans="1:24" ht="9.75" customHeight="1">
      <c r="A1789" s="229"/>
      <c r="B1789" s="230"/>
      <c r="C1789" s="251"/>
      <c r="D1789" s="232"/>
      <c r="E1789" s="239"/>
      <c r="F1789" s="227"/>
      <c r="G1789" s="226"/>
      <c r="H1789" s="228"/>
      <c r="I1789" s="134"/>
      <c r="J1789" s="134"/>
      <c r="K1789" s="134"/>
      <c r="L1789" s="134"/>
      <c r="M1789" s="134"/>
      <c r="N1789" s="134"/>
      <c r="O1789" s="134"/>
      <c r="P1789" s="134"/>
      <c r="Q1789" s="134"/>
      <c r="R1789" s="134"/>
      <c r="T1789" s="219"/>
      <c r="V1789" s="225"/>
      <c r="X1789" s="222"/>
    </row>
    <row r="1790" spans="1:24" ht="9.75" customHeight="1">
      <c r="A1790" s="229">
        <v>294</v>
      </c>
      <c r="B1790" s="250" t="s">
        <v>87</v>
      </c>
      <c r="C1790" s="231" t="s">
        <v>88</v>
      </c>
      <c r="D1790" s="232" t="s">
        <v>85</v>
      </c>
      <c r="E1790" s="239">
        <v>6.9755999999999999E-2</v>
      </c>
      <c r="F1790" s="227">
        <v>74.129678924680007</v>
      </c>
      <c r="G1790" s="226"/>
      <c r="H1790" s="228"/>
      <c r="I1790" s="134"/>
      <c r="J1790" s="134"/>
      <c r="K1790" s="134"/>
      <c r="L1790" s="134"/>
      <c r="M1790" s="134"/>
      <c r="N1790" s="134"/>
      <c r="O1790" s="134"/>
      <c r="P1790" s="134"/>
      <c r="Q1790" s="134"/>
      <c r="R1790" s="134"/>
      <c r="T1790" s="217">
        <f>+H1790</f>
        <v>0</v>
      </c>
      <c r="V1790" s="223">
        <f>+F1790</f>
        <v>74.129678924680007</v>
      </c>
      <c r="X1790" s="220" t="e">
        <f>V1790*$X$8</f>
        <v>#REF!</v>
      </c>
    </row>
    <row r="1791" spans="1:24" ht="9.75" customHeight="1">
      <c r="A1791" s="229"/>
      <c r="B1791" s="231"/>
      <c r="C1791" s="231"/>
      <c r="D1791" s="232"/>
      <c r="E1791" s="239"/>
      <c r="F1791" s="227"/>
      <c r="G1791" s="226"/>
      <c r="H1791" s="228"/>
      <c r="I1791" s="134"/>
      <c r="J1791" s="134"/>
      <c r="K1791" s="134"/>
      <c r="L1791" s="134"/>
      <c r="M1791" s="134"/>
      <c r="N1791" s="134"/>
      <c r="O1791" s="134"/>
      <c r="P1791" s="134"/>
      <c r="Q1791" s="134"/>
      <c r="R1791" s="134"/>
      <c r="T1791" s="218"/>
      <c r="V1791" s="224"/>
      <c r="X1791" s="221"/>
    </row>
    <row r="1792" spans="1:24" ht="9.75" customHeight="1">
      <c r="A1792" s="229"/>
      <c r="B1792" s="231"/>
      <c r="C1792" s="231"/>
      <c r="D1792" s="232"/>
      <c r="E1792" s="239"/>
      <c r="F1792" s="227"/>
      <c r="G1792" s="226"/>
      <c r="H1792" s="228"/>
      <c r="I1792" s="134"/>
      <c r="J1792" s="134"/>
      <c r="K1792" s="134"/>
      <c r="L1792" s="134"/>
      <c r="M1792" s="134"/>
      <c r="N1792" s="134"/>
      <c r="O1792" s="134"/>
      <c r="P1792" s="134"/>
      <c r="Q1792" s="134"/>
      <c r="R1792" s="134"/>
      <c r="T1792" s="218"/>
      <c r="V1792" s="224"/>
      <c r="X1792" s="221"/>
    </row>
    <row r="1793" spans="1:24" ht="9.75" customHeight="1">
      <c r="A1793" s="229"/>
      <c r="B1793" s="231"/>
      <c r="C1793" s="231"/>
      <c r="D1793" s="232"/>
      <c r="E1793" s="239"/>
      <c r="F1793" s="227"/>
      <c r="G1793" s="226"/>
      <c r="H1793" s="228"/>
      <c r="I1793" s="134"/>
      <c r="J1793" s="134"/>
      <c r="K1793" s="134"/>
      <c r="L1793" s="134"/>
      <c r="M1793" s="134"/>
      <c r="N1793" s="134"/>
      <c r="O1793" s="134"/>
      <c r="P1793" s="134"/>
      <c r="Q1793" s="134"/>
      <c r="R1793" s="134"/>
      <c r="T1793" s="218"/>
      <c r="V1793" s="224"/>
      <c r="X1793" s="221"/>
    </row>
    <row r="1794" spans="1:24" ht="9.75" customHeight="1">
      <c r="A1794" s="229"/>
      <c r="B1794" s="231"/>
      <c r="C1794" s="231"/>
      <c r="D1794" s="232"/>
      <c r="E1794" s="239"/>
      <c r="F1794" s="227"/>
      <c r="G1794" s="226"/>
      <c r="H1794" s="228"/>
      <c r="I1794" s="134"/>
      <c r="J1794" s="134"/>
      <c r="K1794" s="134"/>
      <c r="L1794" s="134"/>
      <c r="M1794" s="134"/>
      <c r="N1794" s="134"/>
      <c r="O1794" s="134"/>
      <c r="P1794" s="134"/>
      <c r="Q1794" s="134"/>
      <c r="R1794" s="134"/>
      <c r="T1794" s="219"/>
      <c r="V1794" s="225"/>
      <c r="X1794" s="222"/>
    </row>
    <row r="1795" spans="1:24" ht="9.75" customHeight="1">
      <c r="A1795" s="229">
        <v>295</v>
      </c>
      <c r="B1795" s="230" t="s">
        <v>89</v>
      </c>
      <c r="C1795" s="231" t="s">
        <v>90</v>
      </c>
      <c r="D1795" s="232" t="s">
        <v>80</v>
      </c>
      <c r="E1795" s="248">
        <v>4.7</v>
      </c>
      <c r="F1795" s="227">
        <v>9.5302425204000016</v>
      </c>
      <c r="G1795" s="226"/>
      <c r="H1795" s="228"/>
      <c r="I1795" s="134"/>
      <c r="J1795" s="134"/>
      <c r="K1795" s="134"/>
      <c r="L1795" s="134"/>
      <c r="M1795" s="134"/>
      <c r="N1795" s="134"/>
      <c r="O1795" s="134"/>
      <c r="P1795" s="134"/>
      <c r="Q1795" s="134"/>
      <c r="R1795" s="134"/>
      <c r="T1795" s="217">
        <f>+H1795</f>
        <v>0</v>
      </c>
      <c r="V1795" s="223">
        <f>+F1795</f>
        <v>9.5302425204000016</v>
      </c>
      <c r="X1795" s="220" t="e">
        <f>V1795*$X$8</f>
        <v>#REF!</v>
      </c>
    </row>
    <row r="1796" spans="1:24" ht="9.75" customHeight="1">
      <c r="A1796" s="229"/>
      <c r="B1796" s="230"/>
      <c r="C1796" s="231"/>
      <c r="D1796" s="232"/>
      <c r="E1796" s="248"/>
      <c r="F1796" s="227"/>
      <c r="G1796" s="226"/>
      <c r="H1796" s="228"/>
      <c r="I1796" s="134"/>
      <c r="J1796" s="134"/>
      <c r="K1796" s="134"/>
      <c r="L1796" s="134"/>
      <c r="M1796" s="134"/>
      <c r="N1796" s="134"/>
      <c r="O1796" s="134"/>
      <c r="P1796" s="134"/>
      <c r="Q1796" s="134"/>
      <c r="R1796" s="134"/>
      <c r="T1796" s="218"/>
      <c r="V1796" s="224"/>
      <c r="X1796" s="221"/>
    </row>
    <row r="1797" spans="1:24" ht="9.75" customHeight="1">
      <c r="A1797" s="229"/>
      <c r="B1797" s="230"/>
      <c r="C1797" s="231"/>
      <c r="D1797" s="232"/>
      <c r="E1797" s="248"/>
      <c r="F1797" s="227"/>
      <c r="G1797" s="226"/>
      <c r="H1797" s="228"/>
      <c r="I1797" s="134"/>
      <c r="J1797" s="134"/>
      <c r="K1797" s="134"/>
      <c r="L1797" s="134"/>
      <c r="M1797" s="134"/>
      <c r="N1797" s="134"/>
      <c r="O1797" s="134"/>
      <c r="P1797" s="134"/>
      <c r="Q1797" s="134"/>
      <c r="R1797" s="134"/>
      <c r="T1797" s="218"/>
      <c r="V1797" s="224"/>
      <c r="X1797" s="221"/>
    </row>
    <row r="1798" spans="1:24" ht="9.75" customHeight="1">
      <c r="A1798" s="229"/>
      <c r="B1798" s="230"/>
      <c r="C1798" s="231"/>
      <c r="D1798" s="232"/>
      <c r="E1798" s="248"/>
      <c r="F1798" s="227"/>
      <c r="G1798" s="226"/>
      <c r="H1798" s="228"/>
      <c r="I1798" s="134"/>
      <c r="J1798" s="134"/>
      <c r="K1798" s="134"/>
      <c r="L1798" s="134"/>
      <c r="M1798" s="134"/>
      <c r="N1798" s="134"/>
      <c r="O1798" s="134"/>
      <c r="P1798" s="134"/>
      <c r="Q1798" s="134"/>
      <c r="R1798" s="134"/>
      <c r="T1798" s="218"/>
      <c r="V1798" s="224"/>
      <c r="X1798" s="221"/>
    </row>
    <row r="1799" spans="1:24" ht="9.75" customHeight="1">
      <c r="A1799" s="229"/>
      <c r="B1799" s="230"/>
      <c r="C1799" s="231"/>
      <c r="D1799" s="232"/>
      <c r="E1799" s="248"/>
      <c r="F1799" s="227"/>
      <c r="G1799" s="226"/>
      <c r="H1799" s="228"/>
      <c r="I1799" s="134"/>
      <c r="J1799" s="134"/>
      <c r="K1799" s="134"/>
      <c r="L1799" s="134"/>
      <c r="M1799" s="134"/>
      <c r="N1799" s="134"/>
      <c r="O1799" s="134"/>
      <c r="P1799" s="134"/>
      <c r="Q1799" s="134"/>
      <c r="R1799" s="134"/>
      <c r="T1799" s="219"/>
      <c r="V1799" s="225"/>
      <c r="X1799" s="222"/>
    </row>
    <row r="1800" spans="1:24" ht="9.75" customHeight="1">
      <c r="A1800" s="229">
        <v>296</v>
      </c>
      <c r="B1800" s="230" t="s">
        <v>89</v>
      </c>
      <c r="C1800" s="231" t="s">
        <v>91</v>
      </c>
      <c r="D1800" s="232" t="s">
        <v>80</v>
      </c>
      <c r="E1800" s="248">
        <v>0.8</v>
      </c>
      <c r="F1800" s="227">
        <v>2.3120773703999999</v>
      </c>
      <c r="G1800" s="226"/>
      <c r="H1800" s="228"/>
      <c r="I1800" s="134"/>
      <c r="J1800" s="134"/>
      <c r="K1800" s="134"/>
      <c r="L1800" s="134"/>
      <c r="M1800" s="134"/>
      <c r="N1800" s="134"/>
      <c r="O1800" s="134"/>
      <c r="P1800" s="134"/>
      <c r="Q1800" s="134"/>
      <c r="R1800" s="134"/>
      <c r="T1800" s="217">
        <f>+H1800</f>
        <v>0</v>
      </c>
      <c r="V1800" s="223">
        <f>+F1800</f>
        <v>2.3120773703999999</v>
      </c>
      <c r="X1800" s="220" t="e">
        <f>V1800*$X$8</f>
        <v>#REF!</v>
      </c>
    </row>
    <row r="1801" spans="1:24" ht="9.75" customHeight="1">
      <c r="A1801" s="229"/>
      <c r="B1801" s="230"/>
      <c r="C1801" s="231"/>
      <c r="D1801" s="232"/>
      <c r="E1801" s="248"/>
      <c r="F1801" s="227"/>
      <c r="G1801" s="226"/>
      <c r="H1801" s="228"/>
      <c r="I1801" s="134"/>
      <c r="J1801" s="134"/>
      <c r="K1801" s="134"/>
      <c r="L1801" s="134"/>
      <c r="M1801" s="134"/>
      <c r="N1801" s="134"/>
      <c r="O1801" s="134"/>
      <c r="P1801" s="134"/>
      <c r="Q1801" s="134"/>
      <c r="R1801" s="134"/>
      <c r="T1801" s="218"/>
      <c r="V1801" s="224"/>
      <c r="X1801" s="221"/>
    </row>
    <row r="1802" spans="1:24" ht="9.75" customHeight="1">
      <c r="A1802" s="229"/>
      <c r="B1802" s="230"/>
      <c r="C1802" s="231"/>
      <c r="D1802" s="232"/>
      <c r="E1802" s="248"/>
      <c r="F1802" s="227"/>
      <c r="G1802" s="226"/>
      <c r="H1802" s="228"/>
      <c r="I1802" s="134"/>
      <c r="J1802" s="134"/>
      <c r="K1802" s="134"/>
      <c r="L1802" s="134"/>
      <c r="M1802" s="134"/>
      <c r="N1802" s="134"/>
      <c r="O1802" s="134"/>
      <c r="P1802" s="134"/>
      <c r="Q1802" s="134"/>
      <c r="R1802" s="134"/>
      <c r="T1802" s="218"/>
      <c r="V1802" s="224"/>
      <c r="X1802" s="221"/>
    </row>
    <row r="1803" spans="1:24" ht="9.75" customHeight="1">
      <c r="A1803" s="229"/>
      <c r="B1803" s="230"/>
      <c r="C1803" s="231"/>
      <c r="D1803" s="232"/>
      <c r="E1803" s="248"/>
      <c r="F1803" s="227"/>
      <c r="G1803" s="226"/>
      <c r="H1803" s="228"/>
      <c r="I1803" s="134"/>
      <c r="J1803" s="134"/>
      <c r="K1803" s="134"/>
      <c r="L1803" s="134"/>
      <c r="M1803" s="134"/>
      <c r="N1803" s="134"/>
      <c r="O1803" s="134"/>
      <c r="P1803" s="134"/>
      <c r="Q1803" s="134"/>
      <c r="R1803" s="134"/>
      <c r="T1803" s="218"/>
      <c r="V1803" s="224"/>
      <c r="X1803" s="221"/>
    </row>
    <row r="1804" spans="1:24" ht="9.75" customHeight="1">
      <c r="A1804" s="229"/>
      <c r="B1804" s="230"/>
      <c r="C1804" s="231"/>
      <c r="D1804" s="232"/>
      <c r="E1804" s="248"/>
      <c r="F1804" s="227"/>
      <c r="G1804" s="226"/>
      <c r="H1804" s="228"/>
      <c r="I1804" s="134"/>
      <c r="J1804" s="134"/>
      <c r="K1804" s="134"/>
      <c r="L1804" s="134"/>
      <c r="M1804" s="134"/>
      <c r="N1804" s="134"/>
      <c r="O1804" s="134"/>
      <c r="P1804" s="134"/>
      <c r="Q1804" s="134"/>
      <c r="R1804" s="134"/>
      <c r="T1804" s="219"/>
      <c r="V1804" s="225"/>
      <c r="X1804" s="222"/>
    </row>
    <row r="1805" spans="1:24" ht="9.75" customHeight="1">
      <c r="A1805" s="229">
        <v>297</v>
      </c>
      <c r="B1805" s="234" t="s">
        <v>92</v>
      </c>
      <c r="C1805" s="231" t="s">
        <v>93</v>
      </c>
      <c r="D1805" s="172" t="s">
        <v>94</v>
      </c>
      <c r="E1805" s="247">
        <v>0.3</v>
      </c>
      <c r="F1805" s="227">
        <v>70.557876674597551</v>
      </c>
      <c r="G1805" s="226"/>
      <c r="H1805" s="228"/>
      <c r="I1805" s="134"/>
      <c r="J1805" s="134"/>
      <c r="K1805" s="134"/>
      <c r="L1805" s="134"/>
      <c r="M1805" s="134"/>
      <c r="N1805" s="134"/>
      <c r="O1805" s="134"/>
      <c r="P1805" s="134"/>
      <c r="Q1805" s="134"/>
      <c r="R1805" s="134"/>
      <c r="T1805" s="217">
        <f>+H1805</f>
        <v>0</v>
      </c>
      <c r="V1805" s="223">
        <f>+F1805</f>
        <v>70.557876674597551</v>
      </c>
      <c r="X1805" s="220" t="e">
        <f>V1805*$X$8</f>
        <v>#REF!</v>
      </c>
    </row>
    <row r="1806" spans="1:24" ht="9.75" customHeight="1">
      <c r="A1806" s="229"/>
      <c r="B1806" s="234"/>
      <c r="C1806" s="231"/>
      <c r="D1806" s="172"/>
      <c r="E1806" s="247"/>
      <c r="F1806" s="227"/>
      <c r="G1806" s="226"/>
      <c r="H1806" s="228"/>
      <c r="I1806" s="134"/>
      <c r="J1806" s="134"/>
      <c r="K1806" s="134"/>
      <c r="L1806" s="134"/>
      <c r="M1806" s="134"/>
      <c r="N1806" s="134"/>
      <c r="O1806" s="134"/>
      <c r="P1806" s="134"/>
      <c r="Q1806" s="134"/>
      <c r="R1806" s="134"/>
      <c r="T1806" s="218"/>
      <c r="V1806" s="224"/>
      <c r="X1806" s="221"/>
    </row>
    <row r="1807" spans="1:24" ht="9.75" customHeight="1">
      <c r="A1807" s="229"/>
      <c r="B1807" s="234"/>
      <c r="C1807" s="231"/>
      <c r="D1807" s="172"/>
      <c r="E1807" s="247"/>
      <c r="F1807" s="227"/>
      <c r="G1807" s="226"/>
      <c r="H1807" s="228"/>
      <c r="I1807" s="134"/>
      <c r="J1807" s="134"/>
      <c r="K1807" s="134"/>
      <c r="L1807" s="134"/>
      <c r="M1807" s="134"/>
      <c r="N1807" s="134"/>
      <c r="O1807" s="134"/>
      <c r="P1807" s="134"/>
      <c r="Q1807" s="134"/>
      <c r="R1807" s="134"/>
      <c r="T1807" s="218"/>
      <c r="V1807" s="224"/>
      <c r="X1807" s="221"/>
    </row>
    <row r="1808" spans="1:24" ht="9.75" customHeight="1">
      <c r="A1808" s="229"/>
      <c r="B1808" s="234"/>
      <c r="C1808" s="231"/>
      <c r="D1808" s="172"/>
      <c r="E1808" s="247"/>
      <c r="F1808" s="227"/>
      <c r="G1808" s="226"/>
      <c r="H1808" s="228"/>
      <c r="I1808" s="134"/>
      <c r="J1808" s="134"/>
      <c r="K1808" s="134"/>
      <c r="L1808" s="134"/>
      <c r="M1808" s="134"/>
      <c r="N1808" s="134"/>
      <c r="O1808" s="134"/>
      <c r="P1808" s="134"/>
      <c r="Q1808" s="134"/>
      <c r="R1808" s="134"/>
      <c r="T1808" s="218"/>
      <c r="V1808" s="224"/>
      <c r="X1808" s="221"/>
    </row>
    <row r="1809" spans="1:24" ht="9.75" customHeight="1">
      <c r="A1809" s="229"/>
      <c r="B1809" s="234"/>
      <c r="C1809" s="231"/>
      <c r="D1809" s="172"/>
      <c r="E1809" s="247"/>
      <c r="F1809" s="227"/>
      <c r="G1809" s="226"/>
      <c r="H1809" s="228"/>
      <c r="I1809" s="134"/>
      <c r="J1809" s="134"/>
      <c r="K1809" s="134"/>
      <c r="L1809" s="134"/>
      <c r="M1809" s="134"/>
      <c r="N1809" s="134"/>
      <c r="O1809" s="134"/>
      <c r="P1809" s="134"/>
      <c r="Q1809" s="134"/>
      <c r="R1809" s="134"/>
      <c r="T1809" s="219"/>
      <c r="V1809" s="225"/>
      <c r="X1809" s="222"/>
    </row>
    <row r="1810" spans="1:24" ht="9.75" customHeight="1">
      <c r="A1810" s="229">
        <v>298</v>
      </c>
      <c r="B1810" s="243" t="s">
        <v>89</v>
      </c>
      <c r="C1810" s="245" t="s">
        <v>96</v>
      </c>
      <c r="D1810" s="245" t="s">
        <v>85</v>
      </c>
      <c r="E1810" s="246">
        <v>3.2000000000000001E-2</v>
      </c>
      <c r="F1810" s="227">
        <v>485.92914242039996</v>
      </c>
      <c r="G1810" s="226"/>
      <c r="H1810" s="228"/>
      <c r="I1810" s="134"/>
      <c r="J1810" s="134"/>
      <c r="K1810" s="134"/>
      <c r="L1810" s="134"/>
      <c r="M1810" s="134"/>
      <c r="N1810" s="134"/>
      <c r="O1810" s="134"/>
      <c r="P1810" s="134"/>
      <c r="Q1810" s="134"/>
      <c r="R1810" s="134"/>
      <c r="T1810" s="217">
        <f>+H1810</f>
        <v>0</v>
      </c>
      <c r="V1810" s="223">
        <f>+F1810</f>
        <v>485.92914242039996</v>
      </c>
      <c r="X1810" s="220" t="e">
        <f>V1810*$X$8</f>
        <v>#REF!</v>
      </c>
    </row>
    <row r="1811" spans="1:24" ht="9.75" customHeight="1">
      <c r="A1811" s="229"/>
      <c r="B1811" s="244"/>
      <c r="C1811" s="245"/>
      <c r="D1811" s="245"/>
      <c r="E1811" s="246"/>
      <c r="F1811" s="227"/>
      <c r="G1811" s="226"/>
      <c r="H1811" s="228"/>
      <c r="I1811" s="134"/>
      <c r="J1811" s="134"/>
      <c r="K1811" s="134"/>
      <c r="L1811" s="134"/>
      <c r="M1811" s="134"/>
      <c r="N1811" s="134"/>
      <c r="O1811" s="134"/>
      <c r="P1811" s="134"/>
      <c r="Q1811" s="134"/>
      <c r="R1811" s="134"/>
      <c r="T1811" s="218"/>
      <c r="V1811" s="224"/>
      <c r="X1811" s="221"/>
    </row>
    <row r="1812" spans="1:24" ht="9.75" customHeight="1">
      <c r="A1812" s="229"/>
      <c r="B1812" s="244"/>
      <c r="C1812" s="245"/>
      <c r="D1812" s="245"/>
      <c r="E1812" s="246"/>
      <c r="F1812" s="227"/>
      <c r="G1812" s="226"/>
      <c r="H1812" s="228"/>
      <c r="I1812" s="134"/>
      <c r="J1812" s="134"/>
      <c r="K1812" s="134"/>
      <c r="L1812" s="134"/>
      <c r="M1812" s="134"/>
      <c r="N1812" s="134"/>
      <c r="O1812" s="134"/>
      <c r="P1812" s="134"/>
      <c r="Q1812" s="134"/>
      <c r="R1812" s="134"/>
      <c r="T1812" s="218"/>
      <c r="V1812" s="224"/>
      <c r="X1812" s="221"/>
    </row>
    <row r="1813" spans="1:24" ht="9.75" customHeight="1">
      <c r="A1813" s="229"/>
      <c r="B1813" s="244"/>
      <c r="C1813" s="245"/>
      <c r="D1813" s="245"/>
      <c r="E1813" s="246"/>
      <c r="F1813" s="227"/>
      <c r="G1813" s="226"/>
      <c r="H1813" s="228"/>
      <c r="I1813" s="134"/>
      <c r="J1813" s="134"/>
      <c r="K1813" s="134"/>
      <c r="L1813" s="134"/>
      <c r="M1813" s="134"/>
      <c r="N1813" s="134"/>
      <c r="O1813" s="134"/>
      <c r="P1813" s="134"/>
      <c r="Q1813" s="134"/>
      <c r="R1813" s="134"/>
      <c r="T1813" s="218"/>
      <c r="V1813" s="224"/>
      <c r="X1813" s="221"/>
    </row>
    <row r="1814" spans="1:24" ht="9.75" customHeight="1">
      <c r="A1814" s="229"/>
      <c r="B1814" s="244"/>
      <c r="C1814" s="245"/>
      <c r="D1814" s="245"/>
      <c r="E1814" s="246"/>
      <c r="F1814" s="227"/>
      <c r="G1814" s="226"/>
      <c r="H1814" s="228"/>
      <c r="I1814" s="134"/>
      <c r="J1814" s="134"/>
      <c r="K1814" s="134"/>
      <c r="L1814" s="134"/>
      <c r="M1814" s="134"/>
      <c r="N1814" s="134"/>
      <c r="O1814" s="134"/>
      <c r="P1814" s="134"/>
      <c r="Q1814" s="134"/>
      <c r="R1814" s="134"/>
      <c r="T1814" s="219"/>
      <c r="V1814" s="225"/>
      <c r="X1814" s="222"/>
    </row>
    <row r="1815" spans="1:24" ht="9.75" customHeight="1">
      <c r="A1815" s="229">
        <v>299</v>
      </c>
      <c r="B1815" s="230" t="s">
        <v>97</v>
      </c>
      <c r="C1815" s="231" t="s">
        <v>98</v>
      </c>
      <c r="D1815" s="232" t="s">
        <v>99</v>
      </c>
      <c r="E1815" s="239">
        <v>4</v>
      </c>
      <c r="F1815" s="227">
        <v>5.1578348999999992</v>
      </c>
      <c r="G1815" s="226"/>
      <c r="H1815" s="228"/>
      <c r="I1815" s="134"/>
      <c r="J1815" s="134"/>
      <c r="K1815" s="134"/>
      <c r="L1815" s="134"/>
      <c r="M1815" s="134"/>
      <c r="N1815" s="134"/>
      <c r="O1815" s="134"/>
      <c r="P1815" s="134"/>
      <c r="Q1815" s="134"/>
      <c r="R1815" s="134"/>
      <c r="T1815" s="217">
        <f>+H1815</f>
        <v>0</v>
      </c>
      <c r="V1815" s="223">
        <f>+F1815</f>
        <v>5.1578348999999992</v>
      </c>
      <c r="X1815" s="220" t="e">
        <f>V1815*$X$8</f>
        <v>#REF!</v>
      </c>
    </row>
    <row r="1816" spans="1:24" ht="9.75" customHeight="1">
      <c r="A1816" s="229"/>
      <c r="B1816" s="230"/>
      <c r="C1816" s="231"/>
      <c r="D1816" s="232"/>
      <c r="E1816" s="239"/>
      <c r="F1816" s="227"/>
      <c r="G1816" s="226"/>
      <c r="H1816" s="228"/>
      <c r="I1816" s="134"/>
      <c r="J1816" s="134"/>
      <c r="K1816" s="134"/>
      <c r="L1816" s="134"/>
      <c r="M1816" s="134"/>
      <c r="N1816" s="134"/>
      <c r="O1816" s="134"/>
      <c r="P1816" s="134"/>
      <c r="Q1816" s="134"/>
      <c r="R1816" s="134"/>
      <c r="T1816" s="218"/>
      <c r="V1816" s="224"/>
      <c r="X1816" s="221"/>
    </row>
    <row r="1817" spans="1:24" ht="9.75" customHeight="1">
      <c r="A1817" s="229"/>
      <c r="B1817" s="230"/>
      <c r="C1817" s="231"/>
      <c r="D1817" s="232"/>
      <c r="E1817" s="239"/>
      <c r="F1817" s="227"/>
      <c r="G1817" s="226"/>
      <c r="H1817" s="228"/>
      <c r="I1817" s="134"/>
      <c r="J1817" s="134"/>
      <c r="K1817" s="134"/>
      <c r="L1817" s="134"/>
      <c r="M1817" s="134"/>
      <c r="N1817" s="134"/>
      <c r="O1817" s="134"/>
      <c r="P1817" s="134"/>
      <c r="Q1817" s="134"/>
      <c r="R1817" s="134"/>
      <c r="T1817" s="218"/>
      <c r="V1817" s="224"/>
      <c r="X1817" s="221"/>
    </row>
    <row r="1818" spans="1:24" ht="9.75" customHeight="1">
      <c r="A1818" s="229"/>
      <c r="B1818" s="230"/>
      <c r="C1818" s="231"/>
      <c r="D1818" s="232"/>
      <c r="E1818" s="239"/>
      <c r="F1818" s="227"/>
      <c r="G1818" s="226"/>
      <c r="H1818" s="228"/>
      <c r="I1818" s="134"/>
      <c r="J1818" s="134"/>
      <c r="K1818" s="134"/>
      <c r="L1818" s="134"/>
      <c r="M1818" s="134"/>
      <c r="N1818" s="134"/>
      <c r="O1818" s="134"/>
      <c r="P1818" s="134"/>
      <c r="Q1818" s="134"/>
      <c r="R1818" s="134"/>
      <c r="T1818" s="218"/>
      <c r="V1818" s="224"/>
      <c r="X1818" s="221"/>
    </row>
    <row r="1819" spans="1:24" ht="9.75" customHeight="1">
      <c r="A1819" s="229"/>
      <c r="B1819" s="230"/>
      <c r="C1819" s="231"/>
      <c r="D1819" s="232"/>
      <c r="E1819" s="239"/>
      <c r="F1819" s="227"/>
      <c r="G1819" s="226"/>
      <c r="H1819" s="228"/>
      <c r="I1819" s="134"/>
      <c r="J1819" s="134"/>
      <c r="K1819" s="134"/>
      <c r="L1819" s="134"/>
      <c r="M1819" s="134"/>
      <c r="N1819" s="134"/>
      <c r="O1819" s="134"/>
      <c r="P1819" s="134"/>
      <c r="Q1819" s="134"/>
      <c r="R1819" s="134"/>
      <c r="T1819" s="219"/>
      <c r="V1819" s="225"/>
      <c r="X1819" s="222"/>
    </row>
    <row r="1820" spans="1:24" ht="9.75" customHeight="1">
      <c r="A1820" s="229">
        <v>300</v>
      </c>
      <c r="B1820" s="230" t="s">
        <v>100</v>
      </c>
      <c r="C1820" s="231" t="s">
        <v>101</v>
      </c>
      <c r="D1820" s="232" t="s">
        <v>74</v>
      </c>
      <c r="E1820" s="239">
        <v>4</v>
      </c>
      <c r="F1820" s="227">
        <v>1.1165262456491998</v>
      </c>
      <c r="G1820" s="226"/>
      <c r="H1820" s="228"/>
      <c r="I1820" s="134"/>
      <c r="J1820" s="134"/>
      <c r="K1820" s="134"/>
      <c r="L1820" s="134"/>
      <c r="M1820" s="134"/>
      <c r="N1820" s="134"/>
      <c r="O1820" s="134"/>
      <c r="P1820" s="134"/>
      <c r="Q1820" s="134"/>
      <c r="R1820" s="134"/>
      <c r="T1820" s="217">
        <f>+H1820</f>
        <v>0</v>
      </c>
      <c r="V1820" s="223">
        <f>+F1820</f>
        <v>1.1165262456491998</v>
      </c>
      <c r="X1820" s="220" t="e">
        <f>V1820*$X$8</f>
        <v>#REF!</v>
      </c>
    </row>
    <row r="1821" spans="1:24" ht="9.75" customHeight="1">
      <c r="A1821" s="229"/>
      <c r="B1821" s="230"/>
      <c r="C1821" s="231"/>
      <c r="D1821" s="232"/>
      <c r="E1821" s="239"/>
      <c r="F1821" s="227"/>
      <c r="G1821" s="226"/>
      <c r="H1821" s="228"/>
      <c r="I1821" s="134"/>
      <c r="J1821" s="134"/>
      <c r="K1821" s="134"/>
      <c r="L1821" s="134"/>
      <c r="M1821" s="134"/>
      <c r="N1821" s="134"/>
      <c r="O1821" s="134"/>
      <c r="P1821" s="134"/>
      <c r="Q1821" s="134"/>
      <c r="R1821" s="134"/>
      <c r="T1821" s="218"/>
      <c r="V1821" s="224"/>
      <c r="X1821" s="221"/>
    </row>
    <row r="1822" spans="1:24" ht="9.75" customHeight="1">
      <c r="A1822" s="229"/>
      <c r="B1822" s="230"/>
      <c r="C1822" s="231"/>
      <c r="D1822" s="232"/>
      <c r="E1822" s="239"/>
      <c r="F1822" s="227"/>
      <c r="G1822" s="226"/>
      <c r="H1822" s="228"/>
      <c r="I1822" s="134"/>
      <c r="J1822" s="134"/>
      <c r="K1822" s="134"/>
      <c r="L1822" s="134"/>
      <c r="M1822" s="134"/>
      <c r="N1822" s="134"/>
      <c r="O1822" s="134"/>
      <c r="P1822" s="134"/>
      <c r="Q1822" s="134"/>
      <c r="R1822" s="134"/>
      <c r="T1822" s="218"/>
      <c r="V1822" s="224"/>
      <c r="X1822" s="221"/>
    </row>
    <row r="1823" spans="1:24" ht="9.75" customHeight="1">
      <c r="A1823" s="229"/>
      <c r="B1823" s="230"/>
      <c r="C1823" s="231"/>
      <c r="D1823" s="232"/>
      <c r="E1823" s="239"/>
      <c r="F1823" s="227"/>
      <c r="G1823" s="226"/>
      <c r="H1823" s="228"/>
      <c r="I1823" s="134"/>
      <c r="J1823" s="134"/>
      <c r="K1823" s="134"/>
      <c r="L1823" s="134"/>
      <c r="M1823" s="134"/>
      <c r="N1823" s="134"/>
      <c r="O1823" s="134"/>
      <c r="P1823" s="134"/>
      <c r="Q1823" s="134"/>
      <c r="R1823" s="134"/>
      <c r="T1823" s="218"/>
      <c r="V1823" s="224"/>
      <c r="X1823" s="221"/>
    </row>
    <row r="1824" spans="1:24" ht="9.75" customHeight="1">
      <c r="A1824" s="229"/>
      <c r="B1824" s="230"/>
      <c r="C1824" s="231"/>
      <c r="D1824" s="232"/>
      <c r="E1824" s="239"/>
      <c r="F1824" s="227"/>
      <c r="G1824" s="226"/>
      <c r="H1824" s="228"/>
      <c r="I1824" s="134"/>
      <c r="J1824" s="134"/>
      <c r="K1824" s="134"/>
      <c r="L1824" s="134"/>
      <c r="M1824" s="134"/>
      <c r="N1824" s="134"/>
      <c r="O1824" s="134"/>
      <c r="P1824" s="134"/>
      <c r="Q1824" s="134"/>
      <c r="R1824" s="134"/>
      <c r="T1824" s="219"/>
      <c r="V1824" s="225"/>
      <c r="X1824" s="222"/>
    </row>
    <row r="1825" spans="1:24" ht="9.75" customHeight="1">
      <c r="A1825" s="229">
        <v>301</v>
      </c>
      <c r="B1825" s="230" t="s">
        <v>102</v>
      </c>
      <c r="C1825" s="231" t="s">
        <v>103</v>
      </c>
      <c r="D1825" s="232" t="s">
        <v>104</v>
      </c>
      <c r="E1825" s="239">
        <v>2</v>
      </c>
      <c r="F1825" s="227">
        <v>1.1518307078079997</v>
      </c>
      <c r="G1825" s="226"/>
      <c r="H1825" s="228"/>
      <c r="I1825" s="134"/>
      <c r="J1825" s="134"/>
      <c r="K1825" s="134"/>
      <c r="L1825" s="134"/>
      <c r="M1825" s="134"/>
      <c r="N1825" s="134"/>
      <c r="O1825" s="134"/>
      <c r="P1825" s="134"/>
      <c r="Q1825" s="134"/>
      <c r="R1825" s="134"/>
      <c r="T1825" s="217">
        <f>+H1825</f>
        <v>0</v>
      </c>
      <c r="V1825" s="223">
        <f>+F1825</f>
        <v>1.1518307078079997</v>
      </c>
      <c r="X1825" s="220" t="e">
        <f>V1825*$X$8</f>
        <v>#REF!</v>
      </c>
    </row>
    <row r="1826" spans="1:24" ht="9.75" customHeight="1">
      <c r="A1826" s="229"/>
      <c r="B1826" s="230"/>
      <c r="C1826" s="231"/>
      <c r="D1826" s="232"/>
      <c r="E1826" s="239"/>
      <c r="F1826" s="227"/>
      <c r="G1826" s="226"/>
      <c r="H1826" s="228"/>
      <c r="I1826" s="134"/>
      <c r="J1826" s="134"/>
      <c r="K1826" s="134"/>
      <c r="L1826" s="134"/>
      <c r="M1826" s="134"/>
      <c r="N1826" s="134"/>
      <c r="O1826" s="134"/>
      <c r="P1826" s="134"/>
      <c r="Q1826" s="134"/>
      <c r="R1826" s="134"/>
      <c r="T1826" s="218"/>
      <c r="V1826" s="224"/>
      <c r="X1826" s="221"/>
    </row>
    <row r="1827" spans="1:24" ht="9.75" customHeight="1">
      <c r="A1827" s="229"/>
      <c r="B1827" s="230"/>
      <c r="C1827" s="231"/>
      <c r="D1827" s="232"/>
      <c r="E1827" s="239"/>
      <c r="F1827" s="227"/>
      <c r="G1827" s="226"/>
      <c r="H1827" s="228"/>
      <c r="I1827" s="134"/>
      <c r="J1827" s="134"/>
      <c r="K1827" s="134"/>
      <c r="L1827" s="134"/>
      <c r="M1827" s="134"/>
      <c r="N1827" s="134"/>
      <c r="O1827" s="134"/>
      <c r="P1827" s="134"/>
      <c r="Q1827" s="134"/>
      <c r="R1827" s="134"/>
      <c r="T1827" s="218"/>
      <c r="V1827" s="224"/>
      <c r="X1827" s="221"/>
    </row>
    <row r="1828" spans="1:24" ht="9.75" customHeight="1">
      <c r="A1828" s="229"/>
      <c r="B1828" s="230"/>
      <c r="C1828" s="231"/>
      <c r="D1828" s="232"/>
      <c r="E1828" s="239"/>
      <c r="F1828" s="227"/>
      <c r="G1828" s="226"/>
      <c r="H1828" s="228"/>
      <c r="I1828" s="134"/>
      <c r="J1828" s="134"/>
      <c r="K1828" s="134"/>
      <c r="L1828" s="134"/>
      <c r="M1828" s="134"/>
      <c r="N1828" s="134"/>
      <c r="O1828" s="134"/>
      <c r="P1828" s="134"/>
      <c r="Q1828" s="134"/>
      <c r="R1828" s="134"/>
      <c r="T1828" s="218"/>
      <c r="V1828" s="224"/>
      <c r="X1828" s="221"/>
    </row>
    <row r="1829" spans="1:24" ht="7.5" customHeight="1">
      <c r="A1829" s="229"/>
      <c r="B1829" s="230"/>
      <c r="C1829" s="231"/>
      <c r="D1829" s="232"/>
      <c r="E1829" s="239"/>
      <c r="F1829" s="227"/>
      <c r="G1829" s="226"/>
      <c r="H1829" s="228"/>
      <c r="I1829" s="134"/>
      <c r="J1829" s="134"/>
      <c r="K1829" s="134"/>
      <c r="L1829" s="134"/>
      <c r="M1829" s="134"/>
      <c r="N1829" s="134"/>
      <c r="O1829" s="134"/>
      <c r="P1829" s="134"/>
      <c r="Q1829" s="134"/>
      <c r="R1829" s="134"/>
      <c r="T1829" s="219"/>
      <c r="V1829" s="225"/>
      <c r="X1829" s="222"/>
    </row>
    <row r="1830" spans="1:24" ht="9.75" customHeight="1">
      <c r="A1830" s="229">
        <v>302</v>
      </c>
      <c r="B1830" s="230" t="s">
        <v>105</v>
      </c>
      <c r="C1830" s="231" t="s">
        <v>106</v>
      </c>
      <c r="D1830" s="232" t="s">
        <v>104</v>
      </c>
      <c r="E1830" s="239">
        <v>2</v>
      </c>
      <c r="F1830" s="227">
        <v>6.3129955599279999</v>
      </c>
      <c r="G1830" s="226"/>
      <c r="H1830" s="228"/>
      <c r="I1830" s="134"/>
      <c r="J1830" s="134"/>
      <c r="K1830" s="134"/>
      <c r="L1830" s="134"/>
      <c r="M1830" s="134"/>
      <c r="N1830" s="134"/>
      <c r="O1830" s="134"/>
      <c r="P1830" s="134"/>
      <c r="Q1830" s="134"/>
      <c r="R1830" s="134"/>
      <c r="T1830" s="217">
        <f>+H1830</f>
        <v>0</v>
      </c>
      <c r="V1830" s="223">
        <f>+F1830</f>
        <v>6.3129955599279999</v>
      </c>
      <c r="X1830" s="220" t="e">
        <f>V1830*$X$8</f>
        <v>#REF!</v>
      </c>
    </row>
    <row r="1831" spans="1:24" ht="9.75" customHeight="1">
      <c r="A1831" s="229"/>
      <c r="B1831" s="230"/>
      <c r="C1831" s="231"/>
      <c r="D1831" s="232"/>
      <c r="E1831" s="239"/>
      <c r="F1831" s="227"/>
      <c r="G1831" s="226"/>
      <c r="H1831" s="228"/>
      <c r="I1831" s="134"/>
      <c r="J1831" s="134"/>
      <c r="K1831" s="134"/>
      <c r="L1831" s="134"/>
      <c r="M1831" s="134"/>
      <c r="N1831" s="134"/>
      <c r="O1831" s="134"/>
      <c r="P1831" s="134"/>
      <c r="Q1831" s="134"/>
      <c r="R1831" s="134"/>
      <c r="T1831" s="218"/>
      <c r="V1831" s="224"/>
      <c r="X1831" s="221"/>
    </row>
    <row r="1832" spans="1:24" ht="9.75" customHeight="1">
      <c r="A1832" s="229"/>
      <c r="B1832" s="230"/>
      <c r="C1832" s="231"/>
      <c r="D1832" s="232"/>
      <c r="E1832" s="239"/>
      <c r="F1832" s="227"/>
      <c r="G1832" s="226"/>
      <c r="H1832" s="228"/>
      <c r="I1832" s="134"/>
      <c r="J1832" s="134"/>
      <c r="K1832" s="134"/>
      <c r="L1832" s="134"/>
      <c r="M1832" s="134"/>
      <c r="N1832" s="134"/>
      <c r="O1832" s="134"/>
      <c r="P1832" s="134"/>
      <c r="Q1832" s="134"/>
      <c r="R1832" s="134"/>
      <c r="T1832" s="218"/>
      <c r="V1832" s="224"/>
      <c r="X1832" s="221"/>
    </row>
    <row r="1833" spans="1:24" ht="9.75" customHeight="1">
      <c r="A1833" s="229"/>
      <c r="B1833" s="230"/>
      <c r="C1833" s="231"/>
      <c r="D1833" s="232"/>
      <c r="E1833" s="239"/>
      <c r="F1833" s="227"/>
      <c r="G1833" s="226"/>
      <c r="H1833" s="228"/>
      <c r="I1833" s="134"/>
      <c r="J1833" s="134"/>
      <c r="K1833" s="134"/>
      <c r="L1833" s="134"/>
      <c r="M1833" s="134"/>
      <c r="N1833" s="134"/>
      <c r="O1833" s="134"/>
      <c r="P1833" s="134"/>
      <c r="Q1833" s="134"/>
      <c r="R1833" s="134"/>
      <c r="T1833" s="218"/>
      <c r="V1833" s="224"/>
      <c r="X1833" s="221"/>
    </row>
    <row r="1834" spans="1:24" ht="9.75" customHeight="1">
      <c r="A1834" s="229"/>
      <c r="B1834" s="230"/>
      <c r="C1834" s="231"/>
      <c r="D1834" s="232"/>
      <c r="E1834" s="239"/>
      <c r="F1834" s="227"/>
      <c r="G1834" s="226"/>
      <c r="H1834" s="228"/>
      <c r="I1834" s="134"/>
      <c r="J1834" s="134"/>
      <c r="K1834" s="134"/>
      <c r="L1834" s="134"/>
      <c r="M1834" s="134"/>
      <c r="N1834" s="134"/>
      <c r="O1834" s="134"/>
      <c r="P1834" s="134"/>
      <c r="Q1834" s="134"/>
      <c r="R1834" s="134"/>
      <c r="T1834" s="219"/>
      <c r="V1834" s="225"/>
      <c r="X1834" s="222"/>
    </row>
    <row r="1835" spans="1:24" ht="9.75" customHeight="1">
      <c r="A1835" s="229">
        <v>303</v>
      </c>
      <c r="B1835" s="234" t="s">
        <v>107</v>
      </c>
      <c r="C1835" s="172" t="s">
        <v>108</v>
      </c>
      <c r="D1835" s="173" t="s">
        <v>95</v>
      </c>
      <c r="E1835" s="235">
        <v>3.7</v>
      </c>
      <c r="F1835" s="227">
        <v>2.1038914398399999</v>
      </c>
      <c r="G1835" s="226"/>
      <c r="H1835" s="228"/>
      <c r="I1835" s="134"/>
      <c r="J1835" s="134"/>
      <c r="K1835" s="134"/>
      <c r="L1835" s="134"/>
      <c r="M1835" s="134"/>
      <c r="N1835" s="134"/>
      <c r="O1835" s="134"/>
      <c r="P1835" s="134"/>
      <c r="Q1835" s="134"/>
      <c r="R1835" s="134"/>
      <c r="T1835" s="217">
        <f>+H1835</f>
        <v>0</v>
      </c>
      <c r="V1835" s="223">
        <f>+F1835</f>
        <v>2.1038914398399999</v>
      </c>
      <c r="X1835" s="220" t="e">
        <f>V1835*$X$8</f>
        <v>#REF!</v>
      </c>
    </row>
    <row r="1836" spans="1:24" ht="9.75" customHeight="1">
      <c r="A1836" s="229"/>
      <c r="B1836" s="234"/>
      <c r="C1836" s="172"/>
      <c r="D1836" s="173"/>
      <c r="E1836" s="235"/>
      <c r="F1836" s="227"/>
      <c r="G1836" s="226"/>
      <c r="H1836" s="228"/>
      <c r="I1836" s="134"/>
      <c r="J1836" s="134"/>
      <c r="K1836" s="134"/>
      <c r="L1836" s="134"/>
      <c r="M1836" s="134"/>
      <c r="N1836" s="134"/>
      <c r="O1836" s="134"/>
      <c r="P1836" s="134"/>
      <c r="Q1836" s="134"/>
      <c r="R1836" s="134"/>
      <c r="T1836" s="218"/>
      <c r="V1836" s="224"/>
      <c r="X1836" s="221"/>
    </row>
    <row r="1837" spans="1:24" ht="9.75" customHeight="1">
      <c r="A1837" s="229"/>
      <c r="B1837" s="234"/>
      <c r="C1837" s="172"/>
      <c r="D1837" s="173"/>
      <c r="E1837" s="235"/>
      <c r="F1837" s="227"/>
      <c r="G1837" s="226"/>
      <c r="H1837" s="228"/>
      <c r="I1837" s="134"/>
      <c r="J1837" s="134"/>
      <c r="K1837" s="134"/>
      <c r="L1837" s="134"/>
      <c r="M1837" s="134"/>
      <c r="N1837" s="134"/>
      <c r="O1837" s="134"/>
      <c r="P1837" s="134"/>
      <c r="Q1837" s="134"/>
      <c r="R1837" s="134"/>
      <c r="T1837" s="218"/>
      <c r="V1837" s="224"/>
      <c r="X1837" s="221"/>
    </row>
    <row r="1838" spans="1:24" ht="9.75" customHeight="1">
      <c r="A1838" s="229"/>
      <c r="B1838" s="234"/>
      <c r="C1838" s="172"/>
      <c r="D1838" s="173"/>
      <c r="E1838" s="235"/>
      <c r="F1838" s="227"/>
      <c r="G1838" s="226"/>
      <c r="H1838" s="228"/>
      <c r="I1838" s="134"/>
      <c r="J1838" s="134"/>
      <c r="K1838" s="134"/>
      <c r="L1838" s="134"/>
      <c r="M1838" s="134"/>
      <c r="N1838" s="134"/>
      <c r="O1838" s="134"/>
      <c r="P1838" s="134"/>
      <c r="Q1838" s="134"/>
      <c r="R1838" s="134"/>
      <c r="T1838" s="218"/>
      <c r="V1838" s="224"/>
      <c r="X1838" s="221"/>
    </row>
    <row r="1839" spans="1:24" ht="9.75" customHeight="1">
      <c r="A1839" s="229"/>
      <c r="B1839" s="234"/>
      <c r="C1839" s="172"/>
      <c r="D1839" s="173"/>
      <c r="E1839" s="235"/>
      <c r="F1839" s="227"/>
      <c r="G1839" s="226"/>
      <c r="H1839" s="228"/>
      <c r="I1839" s="134"/>
      <c r="J1839" s="134"/>
      <c r="K1839" s="134"/>
      <c r="L1839" s="134"/>
      <c r="M1839" s="134"/>
      <c r="N1839" s="134"/>
      <c r="O1839" s="134"/>
      <c r="P1839" s="134"/>
      <c r="Q1839" s="134"/>
      <c r="R1839" s="134"/>
      <c r="T1839" s="219"/>
      <c r="V1839" s="225"/>
      <c r="X1839" s="222"/>
    </row>
    <row r="1840" spans="1:24" ht="9.75" customHeight="1">
      <c r="A1840" s="229">
        <v>304</v>
      </c>
      <c r="B1840" s="240" t="s">
        <v>109</v>
      </c>
      <c r="C1840" s="241" t="s">
        <v>110</v>
      </c>
      <c r="D1840" s="241" t="s">
        <v>85</v>
      </c>
      <c r="E1840" s="242">
        <v>4.4999999999999998E-2</v>
      </c>
      <c r="F1840" s="227">
        <v>682.26287859999991</v>
      </c>
      <c r="G1840" s="226"/>
      <c r="H1840" s="228"/>
      <c r="I1840" s="134"/>
      <c r="J1840" s="134"/>
      <c r="K1840" s="134"/>
      <c r="L1840" s="134"/>
      <c r="M1840" s="134"/>
      <c r="N1840" s="134"/>
      <c r="O1840" s="134"/>
      <c r="P1840" s="134"/>
      <c r="Q1840" s="134"/>
      <c r="R1840" s="134"/>
      <c r="T1840" s="217">
        <f>+H1840</f>
        <v>0</v>
      </c>
      <c r="V1840" s="223">
        <f>+F1840</f>
        <v>682.26287859999991</v>
      </c>
      <c r="X1840" s="220" t="e">
        <f>V1840*$X$8</f>
        <v>#REF!</v>
      </c>
    </row>
    <row r="1841" spans="1:26" ht="9.75" customHeight="1">
      <c r="A1841" s="229"/>
      <c r="B1841" s="240"/>
      <c r="C1841" s="241"/>
      <c r="D1841" s="241"/>
      <c r="E1841" s="242"/>
      <c r="F1841" s="227"/>
      <c r="G1841" s="226"/>
      <c r="H1841" s="228"/>
      <c r="I1841" s="134"/>
      <c r="J1841" s="134"/>
      <c r="K1841" s="134"/>
      <c r="L1841" s="134"/>
      <c r="M1841" s="134"/>
      <c r="N1841" s="134"/>
      <c r="O1841" s="134"/>
      <c r="P1841" s="134"/>
      <c r="Q1841" s="134"/>
      <c r="R1841" s="134"/>
      <c r="T1841" s="218"/>
      <c r="V1841" s="224"/>
      <c r="X1841" s="221"/>
    </row>
    <row r="1842" spans="1:26" ht="9.75" customHeight="1">
      <c r="A1842" s="229"/>
      <c r="B1842" s="240"/>
      <c r="C1842" s="241"/>
      <c r="D1842" s="241"/>
      <c r="E1842" s="242"/>
      <c r="F1842" s="227"/>
      <c r="G1842" s="226"/>
      <c r="H1842" s="228"/>
      <c r="I1842" s="134"/>
      <c r="J1842" s="134"/>
      <c r="K1842" s="134"/>
      <c r="L1842" s="134"/>
      <c r="M1842" s="134"/>
      <c r="N1842" s="134"/>
      <c r="O1842" s="134"/>
      <c r="P1842" s="134"/>
      <c r="Q1842" s="134"/>
      <c r="R1842" s="134"/>
      <c r="T1842" s="218"/>
      <c r="V1842" s="224"/>
      <c r="X1842" s="221"/>
    </row>
    <row r="1843" spans="1:26" ht="9.75" customHeight="1">
      <c r="A1843" s="229"/>
      <c r="B1843" s="240"/>
      <c r="C1843" s="241"/>
      <c r="D1843" s="241"/>
      <c r="E1843" s="242"/>
      <c r="F1843" s="227"/>
      <c r="G1843" s="226"/>
      <c r="H1843" s="228"/>
      <c r="I1843" s="134"/>
      <c r="J1843" s="134"/>
      <c r="K1843" s="134"/>
      <c r="L1843" s="134"/>
      <c r="M1843" s="134"/>
      <c r="N1843" s="134"/>
      <c r="O1843" s="134"/>
      <c r="P1843" s="134"/>
      <c r="Q1843" s="134"/>
      <c r="R1843" s="134"/>
      <c r="T1843" s="218"/>
      <c r="V1843" s="224"/>
      <c r="X1843" s="221"/>
    </row>
    <row r="1844" spans="1:26" ht="9.75" customHeight="1">
      <c r="A1844" s="229"/>
      <c r="B1844" s="240"/>
      <c r="C1844" s="241"/>
      <c r="D1844" s="241"/>
      <c r="E1844" s="242"/>
      <c r="F1844" s="227"/>
      <c r="G1844" s="226"/>
      <c r="H1844" s="228"/>
      <c r="I1844" s="134"/>
      <c r="J1844" s="134"/>
      <c r="K1844" s="134"/>
      <c r="L1844" s="134"/>
      <c r="M1844" s="134"/>
      <c r="N1844" s="134"/>
      <c r="O1844" s="134"/>
      <c r="P1844" s="134"/>
      <c r="Q1844" s="134"/>
      <c r="R1844" s="134"/>
      <c r="T1844" s="219"/>
      <c r="V1844" s="225"/>
      <c r="X1844" s="222"/>
    </row>
    <row r="1845" spans="1:26" ht="9.75" customHeight="1">
      <c r="A1845" s="229">
        <v>305</v>
      </c>
      <c r="B1845" s="234" t="s">
        <v>111</v>
      </c>
      <c r="C1845" s="172" t="s">
        <v>112</v>
      </c>
      <c r="D1845" s="173" t="s">
        <v>95</v>
      </c>
      <c r="E1845" s="235">
        <v>3.7</v>
      </c>
      <c r="F1845" s="227">
        <v>0.78784034459600005</v>
      </c>
      <c r="G1845" s="226"/>
      <c r="H1845" s="228"/>
      <c r="I1845" s="134"/>
      <c r="J1845" s="134"/>
      <c r="K1845" s="134"/>
      <c r="L1845" s="134"/>
      <c r="M1845" s="134"/>
      <c r="N1845" s="134"/>
      <c r="O1845" s="134"/>
      <c r="P1845" s="134"/>
      <c r="Q1845" s="134"/>
      <c r="R1845" s="134"/>
      <c r="T1845" s="217">
        <f>+H1845</f>
        <v>0</v>
      </c>
      <c r="V1845" s="223">
        <f>+F1845</f>
        <v>0.78784034459600005</v>
      </c>
      <c r="X1845" s="220" t="e">
        <f>V1845*$X$8</f>
        <v>#REF!</v>
      </c>
    </row>
    <row r="1846" spans="1:26" ht="9.75" customHeight="1">
      <c r="A1846" s="229"/>
      <c r="B1846" s="234"/>
      <c r="C1846" s="172"/>
      <c r="D1846" s="173"/>
      <c r="E1846" s="235"/>
      <c r="F1846" s="227"/>
      <c r="G1846" s="226"/>
      <c r="H1846" s="228"/>
      <c r="I1846" s="134"/>
      <c r="J1846" s="134"/>
      <c r="K1846" s="134"/>
      <c r="L1846" s="134"/>
      <c r="M1846" s="134"/>
      <c r="N1846" s="134"/>
      <c r="O1846" s="134"/>
      <c r="P1846" s="134"/>
      <c r="Q1846" s="134"/>
      <c r="R1846" s="134"/>
      <c r="T1846" s="218"/>
      <c r="V1846" s="224"/>
      <c r="X1846" s="221"/>
    </row>
    <row r="1847" spans="1:26" ht="9.75" customHeight="1">
      <c r="A1847" s="229"/>
      <c r="B1847" s="234"/>
      <c r="C1847" s="172"/>
      <c r="D1847" s="173"/>
      <c r="E1847" s="235"/>
      <c r="F1847" s="227"/>
      <c r="G1847" s="226"/>
      <c r="H1847" s="228"/>
      <c r="I1847" s="134"/>
      <c r="J1847" s="134"/>
      <c r="K1847" s="134"/>
      <c r="L1847" s="134"/>
      <c r="M1847" s="134"/>
      <c r="N1847" s="134"/>
      <c r="O1847" s="134"/>
      <c r="P1847" s="134"/>
      <c r="Q1847" s="134"/>
      <c r="R1847" s="134"/>
      <c r="T1847" s="218"/>
      <c r="V1847" s="224"/>
      <c r="X1847" s="221"/>
    </row>
    <row r="1848" spans="1:26" ht="9.75" customHeight="1">
      <c r="A1848" s="229"/>
      <c r="B1848" s="234"/>
      <c r="C1848" s="172"/>
      <c r="D1848" s="173"/>
      <c r="E1848" s="235"/>
      <c r="F1848" s="227"/>
      <c r="G1848" s="226"/>
      <c r="H1848" s="228"/>
      <c r="I1848" s="134"/>
      <c r="J1848" s="134"/>
      <c r="K1848" s="134"/>
      <c r="L1848" s="134"/>
      <c r="M1848" s="134"/>
      <c r="N1848" s="134"/>
      <c r="O1848" s="134"/>
      <c r="P1848" s="134"/>
      <c r="Q1848" s="134"/>
      <c r="R1848" s="134"/>
      <c r="T1848" s="218"/>
      <c r="V1848" s="224"/>
      <c r="X1848" s="221"/>
    </row>
    <row r="1849" spans="1:26" ht="9.75" customHeight="1">
      <c r="A1849" s="229"/>
      <c r="B1849" s="234"/>
      <c r="C1849" s="172"/>
      <c r="D1849" s="173"/>
      <c r="E1849" s="235"/>
      <c r="F1849" s="227"/>
      <c r="G1849" s="226"/>
      <c r="H1849" s="228"/>
      <c r="I1849" s="134"/>
      <c r="J1849" s="134"/>
      <c r="K1849" s="134"/>
      <c r="L1849" s="134"/>
      <c r="M1849" s="134"/>
      <c r="N1849" s="134"/>
      <c r="O1849" s="134"/>
      <c r="P1849" s="134"/>
      <c r="Q1849" s="134"/>
      <c r="R1849" s="134"/>
      <c r="T1849" s="219"/>
      <c r="V1849" s="225"/>
      <c r="X1849" s="222"/>
    </row>
    <row r="1850" spans="1:26" ht="9.75" customHeight="1">
      <c r="A1850" s="229">
        <v>306</v>
      </c>
      <c r="B1850" s="230" t="s">
        <v>113</v>
      </c>
      <c r="C1850" s="231" t="s">
        <v>114</v>
      </c>
      <c r="D1850" s="232" t="s">
        <v>74</v>
      </c>
      <c r="E1850" s="233">
        <v>40</v>
      </c>
      <c r="F1850" s="227">
        <v>0.84138478180477594</v>
      </c>
      <c r="G1850" s="226"/>
      <c r="H1850" s="228"/>
      <c r="I1850" s="134"/>
      <c r="J1850" s="134"/>
      <c r="K1850" s="134"/>
      <c r="L1850" s="134"/>
      <c r="M1850" s="134"/>
      <c r="N1850" s="134"/>
      <c r="O1850" s="134"/>
      <c r="P1850" s="134"/>
      <c r="Q1850" s="134"/>
      <c r="R1850" s="134"/>
      <c r="T1850" s="217">
        <f>+H1850</f>
        <v>0</v>
      </c>
      <c r="V1850" s="223">
        <f>+F1850</f>
        <v>0.84138478180477594</v>
      </c>
      <c r="X1850" s="220" t="e">
        <f>V1850*$X$8</f>
        <v>#REF!</v>
      </c>
    </row>
    <row r="1851" spans="1:26" ht="9.75" customHeight="1">
      <c r="A1851" s="229"/>
      <c r="B1851" s="230"/>
      <c r="C1851" s="231"/>
      <c r="D1851" s="232"/>
      <c r="E1851" s="233"/>
      <c r="F1851" s="227"/>
      <c r="G1851" s="226"/>
      <c r="H1851" s="228"/>
      <c r="I1851" s="134"/>
      <c r="J1851" s="134"/>
      <c r="K1851" s="134"/>
      <c r="L1851" s="134"/>
      <c r="M1851" s="134"/>
      <c r="N1851" s="134"/>
      <c r="O1851" s="134"/>
      <c r="P1851" s="134"/>
      <c r="Q1851" s="134"/>
      <c r="R1851" s="134"/>
      <c r="T1851" s="218"/>
      <c r="V1851" s="224"/>
      <c r="X1851" s="221"/>
    </row>
    <row r="1852" spans="1:26" ht="9.75" customHeight="1">
      <c r="A1852" s="229"/>
      <c r="B1852" s="230"/>
      <c r="C1852" s="231"/>
      <c r="D1852" s="232"/>
      <c r="E1852" s="233"/>
      <c r="F1852" s="227"/>
      <c r="G1852" s="226"/>
      <c r="H1852" s="228"/>
      <c r="I1852" s="134"/>
      <c r="J1852" s="134"/>
      <c r="K1852" s="134"/>
      <c r="L1852" s="134"/>
      <c r="M1852" s="134"/>
      <c r="N1852" s="134"/>
      <c r="O1852" s="134"/>
      <c r="P1852" s="134"/>
      <c r="Q1852" s="134"/>
      <c r="R1852" s="134"/>
      <c r="T1852" s="218"/>
      <c r="V1852" s="224"/>
      <c r="X1852" s="221"/>
    </row>
    <row r="1853" spans="1:26" ht="9.75" customHeight="1">
      <c r="A1853" s="229"/>
      <c r="B1853" s="230"/>
      <c r="C1853" s="231"/>
      <c r="D1853" s="232"/>
      <c r="E1853" s="233"/>
      <c r="F1853" s="227"/>
      <c r="G1853" s="226"/>
      <c r="H1853" s="228"/>
      <c r="I1853" s="134"/>
      <c r="J1853" s="134"/>
      <c r="K1853" s="134"/>
      <c r="L1853" s="134"/>
      <c r="M1853" s="134"/>
      <c r="N1853" s="134"/>
      <c r="O1853" s="134"/>
      <c r="P1853" s="134"/>
      <c r="Q1853" s="134"/>
      <c r="R1853" s="134"/>
      <c r="T1853" s="218"/>
      <c r="V1853" s="224"/>
      <c r="X1853" s="221"/>
    </row>
    <row r="1854" spans="1:26" ht="9.75" customHeight="1">
      <c r="A1854" s="229"/>
      <c r="B1854" s="230"/>
      <c r="C1854" s="231"/>
      <c r="D1854" s="232"/>
      <c r="E1854" s="233"/>
      <c r="F1854" s="227"/>
      <c r="G1854" s="226"/>
      <c r="H1854" s="228"/>
      <c r="I1854" s="134"/>
      <c r="J1854" s="134"/>
      <c r="K1854" s="134"/>
      <c r="L1854" s="134"/>
      <c r="M1854" s="134"/>
      <c r="N1854" s="134"/>
      <c r="O1854" s="134"/>
      <c r="P1854" s="134"/>
      <c r="Q1854" s="134"/>
      <c r="R1854" s="134"/>
      <c r="T1854" s="219"/>
      <c r="V1854" s="225"/>
      <c r="X1854" s="222"/>
    </row>
    <row r="1855" spans="1:26" ht="23.25" customHeight="1">
      <c r="A1855" s="114"/>
      <c r="B1855" s="119"/>
      <c r="C1855" s="120" t="s">
        <v>143</v>
      </c>
      <c r="D1855" s="128">
        <v>96.727467742461826</v>
      </c>
      <c r="E1855" s="121" t="s">
        <v>70</v>
      </c>
      <c r="F1855" s="122"/>
      <c r="G1855" s="123"/>
      <c r="H1855" s="124"/>
      <c r="I1855" s="135"/>
      <c r="J1855" s="135"/>
      <c r="K1855" s="135"/>
      <c r="L1855" s="135"/>
      <c r="M1855" s="135"/>
      <c r="N1855" s="135"/>
      <c r="O1855" s="135"/>
      <c r="P1855" s="135"/>
      <c r="Q1855" s="135"/>
      <c r="R1855" s="135"/>
      <c r="T1855" s="127">
        <f>SUM(T1785:T1854)</f>
        <v>0</v>
      </c>
      <c r="V1855" s="125"/>
      <c r="W1855" s="6"/>
      <c r="X1855" s="6"/>
      <c r="Z1855" s="5"/>
    </row>
    <row r="1856" spans="1:26" ht="24.75" customHeight="1">
      <c r="A1856" s="114"/>
      <c r="B1856" s="119"/>
      <c r="C1856" s="120" t="s">
        <v>19</v>
      </c>
      <c r="D1856" s="128"/>
      <c r="E1856" s="121"/>
      <c r="F1856" s="122"/>
      <c r="G1856" s="123"/>
      <c r="H1856" s="124"/>
      <c r="I1856" s="135"/>
      <c r="J1856" s="135"/>
      <c r="K1856" s="135"/>
      <c r="L1856" s="135"/>
      <c r="M1856" s="135"/>
      <c r="N1856" s="135"/>
      <c r="O1856" s="135"/>
      <c r="P1856" s="135"/>
      <c r="Q1856" s="135"/>
      <c r="R1856" s="135"/>
      <c r="T1856" s="127">
        <f>+H1856</f>
        <v>0</v>
      </c>
      <c r="V1856" s="125"/>
      <c r="W1856" s="6"/>
      <c r="X1856" s="6"/>
    </row>
    <row r="1857" spans="1:24" ht="9.75" customHeight="1">
      <c r="A1857" s="232"/>
      <c r="B1857" s="230"/>
      <c r="C1857" s="236" t="s">
        <v>129</v>
      </c>
      <c r="D1857" s="232"/>
      <c r="E1857" s="239"/>
      <c r="F1857" s="227">
        <v>0</v>
      </c>
      <c r="G1857" s="226"/>
      <c r="H1857" s="228"/>
      <c r="I1857" s="134"/>
      <c r="J1857" s="134"/>
      <c r="K1857" s="134"/>
      <c r="L1857" s="134"/>
      <c r="M1857" s="134"/>
      <c r="N1857" s="134"/>
      <c r="O1857" s="134"/>
      <c r="P1857" s="134"/>
      <c r="Q1857" s="134"/>
      <c r="R1857" s="134"/>
      <c r="T1857" s="217">
        <f>+H1857</f>
        <v>0</v>
      </c>
      <c r="V1857" s="223">
        <f>+F1857</f>
        <v>0</v>
      </c>
      <c r="X1857" s="220" t="e">
        <f>V1857*$X$8</f>
        <v>#REF!</v>
      </c>
    </row>
    <row r="1858" spans="1:24" ht="9.75" customHeight="1">
      <c r="A1858" s="232"/>
      <c r="B1858" s="230"/>
      <c r="C1858" s="237"/>
      <c r="D1858" s="232"/>
      <c r="E1858" s="239"/>
      <c r="F1858" s="227"/>
      <c r="G1858" s="226"/>
      <c r="H1858" s="228"/>
      <c r="I1858" s="134"/>
      <c r="J1858" s="134"/>
      <c r="K1858" s="134"/>
      <c r="L1858" s="134"/>
      <c r="M1858" s="134"/>
      <c r="N1858" s="134"/>
      <c r="O1858" s="134"/>
      <c r="P1858" s="134"/>
      <c r="Q1858" s="134"/>
      <c r="R1858" s="134"/>
      <c r="T1858" s="218"/>
      <c r="V1858" s="224"/>
      <c r="X1858" s="221"/>
    </row>
    <row r="1859" spans="1:24" ht="9.75" customHeight="1">
      <c r="A1859" s="232"/>
      <c r="B1859" s="230"/>
      <c r="C1859" s="237"/>
      <c r="D1859" s="232"/>
      <c r="E1859" s="239"/>
      <c r="F1859" s="227"/>
      <c r="G1859" s="226"/>
      <c r="H1859" s="228"/>
      <c r="I1859" s="134"/>
      <c r="J1859" s="134"/>
      <c r="K1859" s="134"/>
      <c r="L1859" s="134"/>
      <c r="M1859" s="134"/>
      <c r="N1859" s="134"/>
      <c r="O1859" s="134"/>
      <c r="P1859" s="134"/>
      <c r="Q1859" s="134"/>
      <c r="R1859" s="134"/>
      <c r="T1859" s="218"/>
      <c r="V1859" s="224"/>
      <c r="X1859" s="221"/>
    </row>
    <row r="1860" spans="1:24" ht="9.75" customHeight="1">
      <c r="A1860" s="232"/>
      <c r="B1860" s="230"/>
      <c r="C1860" s="237"/>
      <c r="D1860" s="232"/>
      <c r="E1860" s="239"/>
      <c r="F1860" s="227"/>
      <c r="G1860" s="226"/>
      <c r="H1860" s="228"/>
      <c r="I1860" s="134"/>
      <c r="J1860" s="134"/>
      <c r="K1860" s="134"/>
      <c r="L1860" s="134"/>
      <c r="M1860" s="134"/>
      <c r="N1860" s="134"/>
      <c r="O1860" s="134"/>
      <c r="P1860" s="134"/>
      <c r="Q1860" s="134"/>
      <c r="R1860" s="134"/>
      <c r="T1860" s="218"/>
      <c r="V1860" s="224"/>
      <c r="X1860" s="221"/>
    </row>
    <row r="1861" spans="1:24" ht="9.75" customHeight="1">
      <c r="A1861" s="232"/>
      <c r="B1861" s="230"/>
      <c r="C1861" s="238"/>
      <c r="D1861" s="232"/>
      <c r="E1861" s="239"/>
      <c r="F1861" s="227"/>
      <c r="G1861" s="226"/>
      <c r="H1861" s="228"/>
      <c r="I1861" s="134"/>
      <c r="J1861" s="134"/>
      <c r="K1861" s="134"/>
      <c r="L1861" s="134"/>
      <c r="M1861" s="134"/>
      <c r="N1861" s="134"/>
      <c r="O1861" s="134"/>
      <c r="P1861" s="134"/>
      <c r="Q1861" s="134"/>
      <c r="R1861" s="134"/>
      <c r="T1861" s="219"/>
      <c r="V1861" s="225"/>
      <c r="X1861" s="222"/>
    </row>
    <row r="1862" spans="1:24" ht="9.75" customHeight="1">
      <c r="A1862" s="173"/>
      <c r="B1862" s="234"/>
      <c r="C1862" s="255" t="s">
        <v>12</v>
      </c>
      <c r="D1862" s="173"/>
      <c r="E1862" s="235"/>
      <c r="F1862" s="227">
        <v>0</v>
      </c>
      <c r="G1862" s="226"/>
      <c r="H1862" s="228"/>
      <c r="I1862" s="134"/>
      <c r="J1862" s="134"/>
      <c r="K1862" s="134"/>
      <c r="L1862" s="134"/>
      <c r="M1862" s="134"/>
      <c r="N1862" s="134"/>
      <c r="O1862" s="134"/>
      <c r="P1862" s="134"/>
      <c r="Q1862" s="134"/>
      <c r="R1862" s="134"/>
      <c r="T1862" s="217">
        <f>+H1862</f>
        <v>0</v>
      </c>
      <c r="V1862" s="223">
        <f>+F1862</f>
        <v>0</v>
      </c>
      <c r="X1862" s="220" t="e">
        <f>V1862*$X$8</f>
        <v>#REF!</v>
      </c>
    </row>
    <row r="1863" spans="1:24" ht="9.75" customHeight="1">
      <c r="A1863" s="173"/>
      <c r="B1863" s="234"/>
      <c r="C1863" s="255"/>
      <c r="D1863" s="173"/>
      <c r="E1863" s="235"/>
      <c r="F1863" s="227"/>
      <c r="G1863" s="226"/>
      <c r="H1863" s="228"/>
      <c r="I1863" s="134"/>
      <c r="J1863" s="134"/>
      <c r="K1863" s="134"/>
      <c r="L1863" s="134"/>
      <c r="M1863" s="134"/>
      <c r="N1863" s="134"/>
      <c r="O1863" s="134"/>
      <c r="P1863" s="134"/>
      <c r="Q1863" s="134"/>
      <c r="R1863" s="134"/>
      <c r="T1863" s="218"/>
      <c r="V1863" s="224"/>
      <c r="X1863" s="221"/>
    </row>
    <row r="1864" spans="1:24" ht="9.75" customHeight="1">
      <c r="A1864" s="173"/>
      <c r="B1864" s="234"/>
      <c r="C1864" s="255"/>
      <c r="D1864" s="173"/>
      <c r="E1864" s="235"/>
      <c r="F1864" s="227"/>
      <c r="G1864" s="226"/>
      <c r="H1864" s="228"/>
      <c r="I1864" s="134"/>
      <c r="J1864" s="134"/>
      <c r="K1864" s="134"/>
      <c r="L1864" s="134"/>
      <c r="M1864" s="134"/>
      <c r="N1864" s="134"/>
      <c r="O1864" s="134"/>
      <c r="P1864" s="134"/>
      <c r="Q1864" s="134"/>
      <c r="R1864" s="134"/>
      <c r="T1864" s="218"/>
      <c r="V1864" s="224"/>
      <c r="X1864" s="221"/>
    </row>
    <row r="1865" spans="1:24" ht="9.75" customHeight="1">
      <c r="A1865" s="173"/>
      <c r="B1865" s="234"/>
      <c r="C1865" s="255"/>
      <c r="D1865" s="173"/>
      <c r="E1865" s="235"/>
      <c r="F1865" s="227"/>
      <c r="G1865" s="226"/>
      <c r="H1865" s="228"/>
      <c r="I1865" s="134"/>
      <c r="J1865" s="134"/>
      <c r="K1865" s="134"/>
      <c r="L1865" s="134"/>
      <c r="M1865" s="134"/>
      <c r="N1865" s="134"/>
      <c r="O1865" s="134"/>
      <c r="P1865" s="134"/>
      <c r="Q1865" s="134"/>
      <c r="R1865" s="134"/>
      <c r="T1865" s="218"/>
      <c r="V1865" s="224"/>
      <c r="X1865" s="221"/>
    </row>
    <row r="1866" spans="1:24" ht="9.75" customHeight="1">
      <c r="A1866" s="173"/>
      <c r="B1866" s="234"/>
      <c r="C1866" s="255"/>
      <c r="D1866" s="173"/>
      <c r="E1866" s="235"/>
      <c r="F1866" s="227"/>
      <c r="G1866" s="226"/>
      <c r="H1866" s="228"/>
      <c r="I1866" s="134"/>
      <c r="J1866" s="134"/>
      <c r="K1866" s="134"/>
      <c r="L1866" s="134"/>
      <c r="M1866" s="134"/>
      <c r="N1866" s="134"/>
      <c r="O1866" s="134"/>
      <c r="P1866" s="134"/>
      <c r="Q1866" s="134"/>
      <c r="R1866" s="134"/>
      <c r="T1866" s="219"/>
      <c r="V1866" s="225"/>
      <c r="X1866" s="222"/>
    </row>
    <row r="1867" spans="1:24" ht="9.75" customHeight="1">
      <c r="A1867" s="229">
        <v>307</v>
      </c>
      <c r="B1867" s="230" t="s">
        <v>72</v>
      </c>
      <c r="C1867" s="231" t="s">
        <v>73</v>
      </c>
      <c r="D1867" s="232" t="s">
        <v>74</v>
      </c>
      <c r="E1867" s="248">
        <v>2</v>
      </c>
      <c r="F1867" s="227">
        <v>0.42240325999999995</v>
      </c>
      <c r="G1867" s="226"/>
      <c r="H1867" s="228"/>
      <c r="I1867" s="134"/>
      <c r="J1867" s="134"/>
      <c r="K1867" s="134"/>
      <c r="L1867" s="134"/>
      <c r="M1867" s="134"/>
      <c r="N1867" s="134"/>
      <c r="O1867" s="134"/>
      <c r="P1867" s="134"/>
      <c r="Q1867" s="134"/>
      <c r="R1867" s="134"/>
      <c r="T1867" s="217">
        <f>+H1867</f>
        <v>0</v>
      </c>
      <c r="V1867" s="223">
        <f>+F1867</f>
        <v>0.42240325999999995</v>
      </c>
      <c r="X1867" s="220" t="e">
        <f>V1867*$X$8</f>
        <v>#REF!</v>
      </c>
    </row>
    <row r="1868" spans="1:24" ht="9.75" customHeight="1">
      <c r="A1868" s="229"/>
      <c r="B1868" s="230"/>
      <c r="C1868" s="231"/>
      <c r="D1868" s="232"/>
      <c r="E1868" s="248"/>
      <c r="F1868" s="227"/>
      <c r="G1868" s="226"/>
      <c r="H1868" s="228"/>
      <c r="I1868" s="134"/>
      <c r="J1868" s="134"/>
      <c r="K1868" s="134"/>
      <c r="L1868" s="134"/>
      <c r="M1868" s="134"/>
      <c r="N1868" s="134"/>
      <c r="O1868" s="134"/>
      <c r="P1868" s="134"/>
      <c r="Q1868" s="134"/>
      <c r="R1868" s="134"/>
      <c r="T1868" s="218"/>
      <c r="V1868" s="224"/>
      <c r="X1868" s="221"/>
    </row>
    <row r="1869" spans="1:24" ht="9.75" customHeight="1">
      <c r="A1869" s="229"/>
      <c r="B1869" s="230"/>
      <c r="C1869" s="231"/>
      <c r="D1869" s="232"/>
      <c r="E1869" s="248"/>
      <c r="F1869" s="227"/>
      <c r="G1869" s="226"/>
      <c r="H1869" s="228"/>
      <c r="I1869" s="134"/>
      <c r="J1869" s="134"/>
      <c r="K1869" s="134"/>
      <c r="L1869" s="134"/>
      <c r="M1869" s="134"/>
      <c r="N1869" s="134"/>
      <c r="O1869" s="134"/>
      <c r="P1869" s="134"/>
      <c r="Q1869" s="134"/>
      <c r="R1869" s="134"/>
      <c r="T1869" s="218"/>
      <c r="V1869" s="224"/>
      <c r="X1869" s="221"/>
    </row>
    <row r="1870" spans="1:24" ht="9.75" customHeight="1">
      <c r="A1870" s="229"/>
      <c r="B1870" s="230"/>
      <c r="C1870" s="231"/>
      <c r="D1870" s="232"/>
      <c r="E1870" s="248"/>
      <c r="F1870" s="227"/>
      <c r="G1870" s="226"/>
      <c r="H1870" s="228"/>
      <c r="I1870" s="134"/>
      <c r="J1870" s="134"/>
      <c r="K1870" s="134"/>
      <c r="L1870" s="134"/>
      <c r="M1870" s="134"/>
      <c r="N1870" s="134"/>
      <c r="O1870" s="134"/>
      <c r="P1870" s="134"/>
      <c r="Q1870" s="134"/>
      <c r="R1870" s="134"/>
      <c r="T1870" s="218"/>
      <c r="V1870" s="224"/>
      <c r="X1870" s="221"/>
    </row>
    <row r="1871" spans="1:24" ht="9.75" customHeight="1">
      <c r="A1871" s="229"/>
      <c r="B1871" s="230"/>
      <c r="C1871" s="231"/>
      <c r="D1871" s="232"/>
      <c r="E1871" s="248"/>
      <c r="F1871" s="227"/>
      <c r="G1871" s="226"/>
      <c r="H1871" s="228"/>
      <c r="I1871" s="134"/>
      <c r="J1871" s="134"/>
      <c r="K1871" s="134"/>
      <c r="L1871" s="134"/>
      <c r="M1871" s="134"/>
      <c r="N1871" s="134"/>
      <c r="O1871" s="134"/>
      <c r="P1871" s="134"/>
      <c r="Q1871" s="134"/>
      <c r="R1871" s="134"/>
      <c r="T1871" s="219"/>
      <c r="V1871" s="225"/>
      <c r="X1871" s="222"/>
    </row>
    <row r="1872" spans="1:24" ht="9.75" customHeight="1">
      <c r="A1872" s="252">
        <v>308</v>
      </c>
      <c r="B1872" s="230" t="s">
        <v>75</v>
      </c>
      <c r="C1872" s="231" t="s">
        <v>76</v>
      </c>
      <c r="D1872" s="232" t="s">
        <v>77</v>
      </c>
      <c r="E1872" s="248">
        <v>0.1</v>
      </c>
      <c r="F1872" s="227">
        <v>15.792288999999998</v>
      </c>
      <c r="G1872" s="226"/>
      <c r="H1872" s="228"/>
      <c r="I1872" s="134"/>
      <c r="J1872" s="134"/>
      <c r="K1872" s="134"/>
      <c r="L1872" s="134"/>
      <c r="M1872" s="134"/>
      <c r="N1872" s="134"/>
      <c r="O1872" s="134"/>
      <c r="P1872" s="134"/>
      <c r="Q1872" s="134"/>
      <c r="R1872" s="134"/>
      <c r="T1872" s="217">
        <f>+H1872</f>
        <v>0</v>
      </c>
      <c r="V1872" s="223">
        <f>+F1872</f>
        <v>15.792288999999998</v>
      </c>
      <c r="X1872" s="220" t="e">
        <f>V1872*$X$8</f>
        <v>#REF!</v>
      </c>
    </row>
    <row r="1873" spans="1:24" ht="9.75" customHeight="1">
      <c r="A1873" s="253"/>
      <c r="B1873" s="230"/>
      <c r="C1873" s="231"/>
      <c r="D1873" s="232"/>
      <c r="E1873" s="248"/>
      <c r="F1873" s="227"/>
      <c r="G1873" s="226"/>
      <c r="H1873" s="228"/>
      <c r="I1873" s="134"/>
      <c r="J1873" s="134"/>
      <c r="K1873" s="134"/>
      <c r="L1873" s="134"/>
      <c r="M1873" s="134"/>
      <c r="N1873" s="134"/>
      <c r="O1873" s="134"/>
      <c r="P1873" s="134"/>
      <c r="Q1873" s="134"/>
      <c r="R1873" s="134"/>
      <c r="T1873" s="218"/>
      <c r="V1873" s="224"/>
      <c r="X1873" s="221"/>
    </row>
    <row r="1874" spans="1:24" ht="9.75" customHeight="1">
      <c r="A1874" s="253"/>
      <c r="B1874" s="230"/>
      <c r="C1874" s="231"/>
      <c r="D1874" s="232"/>
      <c r="E1874" s="248"/>
      <c r="F1874" s="227"/>
      <c r="G1874" s="226"/>
      <c r="H1874" s="228"/>
      <c r="I1874" s="134"/>
      <c r="J1874" s="134"/>
      <c r="K1874" s="134"/>
      <c r="L1874" s="134"/>
      <c r="M1874" s="134"/>
      <c r="N1874" s="134"/>
      <c r="O1874" s="134"/>
      <c r="P1874" s="134"/>
      <c r="Q1874" s="134"/>
      <c r="R1874" s="134"/>
      <c r="T1874" s="218"/>
      <c r="V1874" s="224"/>
      <c r="X1874" s="221"/>
    </row>
    <row r="1875" spans="1:24" ht="9.75" customHeight="1">
      <c r="A1875" s="253"/>
      <c r="B1875" s="230"/>
      <c r="C1875" s="231"/>
      <c r="D1875" s="232"/>
      <c r="E1875" s="248"/>
      <c r="F1875" s="227"/>
      <c r="G1875" s="226"/>
      <c r="H1875" s="228"/>
      <c r="I1875" s="134"/>
      <c r="J1875" s="134"/>
      <c r="K1875" s="134"/>
      <c r="L1875" s="134"/>
      <c r="M1875" s="134"/>
      <c r="N1875" s="134"/>
      <c r="O1875" s="134"/>
      <c r="P1875" s="134"/>
      <c r="Q1875" s="134"/>
      <c r="R1875" s="134"/>
      <c r="T1875" s="218"/>
      <c r="V1875" s="224"/>
      <c r="X1875" s="221"/>
    </row>
    <row r="1876" spans="1:24" ht="9.75" customHeight="1">
      <c r="A1876" s="254"/>
      <c r="B1876" s="230"/>
      <c r="C1876" s="231"/>
      <c r="D1876" s="232"/>
      <c r="E1876" s="248"/>
      <c r="F1876" s="227"/>
      <c r="G1876" s="226"/>
      <c r="H1876" s="228"/>
      <c r="I1876" s="134"/>
      <c r="J1876" s="134"/>
      <c r="K1876" s="134"/>
      <c r="L1876" s="134"/>
      <c r="M1876" s="134"/>
      <c r="N1876" s="134"/>
      <c r="O1876" s="134"/>
      <c r="P1876" s="134"/>
      <c r="Q1876" s="134"/>
      <c r="R1876" s="134"/>
      <c r="T1876" s="219"/>
      <c r="V1876" s="225"/>
      <c r="X1876" s="222"/>
    </row>
    <row r="1877" spans="1:24" ht="9.75" customHeight="1">
      <c r="A1877" s="252">
        <v>309</v>
      </c>
      <c r="B1877" s="230" t="s">
        <v>78</v>
      </c>
      <c r="C1877" s="231" t="s">
        <v>79</v>
      </c>
      <c r="D1877" s="232" t="s">
        <v>80</v>
      </c>
      <c r="E1877" s="248">
        <v>4</v>
      </c>
      <c r="F1877" s="227">
        <v>0.45559117999999998</v>
      </c>
      <c r="G1877" s="226"/>
      <c r="H1877" s="228"/>
      <c r="I1877" s="134"/>
      <c r="J1877" s="134"/>
      <c r="K1877" s="134"/>
      <c r="L1877" s="134"/>
      <c r="M1877" s="134"/>
      <c r="N1877" s="134"/>
      <c r="O1877" s="134"/>
      <c r="P1877" s="134"/>
      <c r="Q1877" s="134"/>
      <c r="R1877" s="134"/>
      <c r="T1877" s="217">
        <f>+H1877</f>
        <v>0</v>
      </c>
      <c r="V1877" s="223">
        <f>+F1877</f>
        <v>0.45559117999999998</v>
      </c>
      <c r="X1877" s="220" t="e">
        <f>V1877*$X$8</f>
        <v>#REF!</v>
      </c>
    </row>
    <row r="1878" spans="1:24" ht="9.75" customHeight="1">
      <c r="A1878" s="253"/>
      <c r="B1878" s="230"/>
      <c r="C1878" s="231"/>
      <c r="D1878" s="232"/>
      <c r="E1878" s="248"/>
      <c r="F1878" s="227"/>
      <c r="G1878" s="226"/>
      <c r="H1878" s="228"/>
      <c r="I1878" s="134"/>
      <c r="J1878" s="134"/>
      <c r="K1878" s="134"/>
      <c r="L1878" s="134"/>
      <c r="M1878" s="134"/>
      <c r="N1878" s="134"/>
      <c r="O1878" s="134"/>
      <c r="P1878" s="134"/>
      <c r="Q1878" s="134"/>
      <c r="R1878" s="134"/>
      <c r="T1878" s="218"/>
      <c r="V1878" s="224"/>
      <c r="X1878" s="221"/>
    </row>
    <row r="1879" spans="1:24" ht="9.75" customHeight="1">
      <c r="A1879" s="253"/>
      <c r="B1879" s="230"/>
      <c r="C1879" s="231"/>
      <c r="D1879" s="232"/>
      <c r="E1879" s="248"/>
      <c r="F1879" s="227"/>
      <c r="G1879" s="226"/>
      <c r="H1879" s="228"/>
      <c r="I1879" s="134"/>
      <c r="J1879" s="134"/>
      <c r="K1879" s="134"/>
      <c r="L1879" s="134"/>
      <c r="M1879" s="134"/>
      <c r="N1879" s="134"/>
      <c r="O1879" s="134"/>
      <c r="P1879" s="134"/>
      <c r="Q1879" s="134"/>
      <c r="R1879" s="134"/>
      <c r="T1879" s="218"/>
      <c r="V1879" s="224"/>
      <c r="X1879" s="221"/>
    </row>
    <row r="1880" spans="1:24" ht="9.75" customHeight="1">
      <c r="A1880" s="253"/>
      <c r="B1880" s="230"/>
      <c r="C1880" s="231"/>
      <c r="D1880" s="232"/>
      <c r="E1880" s="248"/>
      <c r="F1880" s="227"/>
      <c r="G1880" s="226"/>
      <c r="H1880" s="228"/>
      <c r="I1880" s="134"/>
      <c r="J1880" s="134"/>
      <c r="K1880" s="134"/>
      <c r="L1880" s="134"/>
      <c r="M1880" s="134"/>
      <c r="N1880" s="134"/>
      <c r="O1880" s="134"/>
      <c r="P1880" s="134"/>
      <c r="Q1880" s="134"/>
      <c r="R1880" s="134"/>
      <c r="T1880" s="218"/>
      <c r="V1880" s="224"/>
      <c r="X1880" s="221"/>
    </row>
    <row r="1881" spans="1:24" ht="9.75" customHeight="1">
      <c r="A1881" s="254"/>
      <c r="B1881" s="230"/>
      <c r="C1881" s="231"/>
      <c r="D1881" s="232"/>
      <c r="E1881" s="248"/>
      <c r="F1881" s="227"/>
      <c r="G1881" s="226"/>
      <c r="H1881" s="228"/>
      <c r="I1881" s="134"/>
      <c r="J1881" s="134"/>
      <c r="K1881" s="134"/>
      <c r="L1881" s="134"/>
      <c r="M1881" s="134"/>
      <c r="N1881" s="134"/>
      <c r="O1881" s="134"/>
      <c r="P1881" s="134"/>
      <c r="Q1881" s="134"/>
      <c r="R1881" s="134"/>
      <c r="T1881" s="219"/>
      <c r="V1881" s="225"/>
      <c r="X1881" s="222"/>
    </row>
    <row r="1882" spans="1:24" ht="9.75" customHeight="1">
      <c r="A1882" s="252">
        <v>310</v>
      </c>
      <c r="B1882" s="230" t="s">
        <v>81</v>
      </c>
      <c r="C1882" s="231" t="s">
        <v>82</v>
      </c>
      <c r="D1882" s="232" t="s">
        <v>77</v>
      </c>
      <c r="E1882" s="248">
        <v>0.1</v>
      </c>
      <c r="F1882" s="227">
        <v>11.890155</v>
      </c>
      <c r="G1882" s="226"/>
      <c r="H1882" s="228"/>
      <c r="I1882" s="134"/>
      <c r="J1882" s="134"/>
      <c r="K1882" s="134"/>
      <c r="L1882" s="134"/>
      <c r="M1882" s="134"/>
      <c r="N1882" s="134"/>
      <c r="O1882" s="134"/>
      <c r="P1882" s="134"/>
      <c r="Q1882" s="134"/>
      <c r="R1882" s="134"/>
      <c r="T1882" s="217">
        <f>+H1882</f>
        <v>0</v>
      </c>
      <c r="V1882" s="223">
        <f>+F1882</f>
        <v>11.890155</v>
      </c>
      <c r="X1882" s="220" t="e">
        <f>V1882*$X$8</f>
        <v>#REF!</v>
      </c>
    </row>
    <row r="1883" spans="1:24" ht="9.75" customHeight="1">
      <c r="A1883" s="253"/>
      <c r="B1883" s="230"/>
      <c r="C1883" s="231"/>
      <c r="D1883" s="232"/>
      <c r="E1883" s="248"/>
      <c r="F1883" s="227"/>
      <c r="G1883" s="226"/>
      <c r="H1883" s="228"/>
      <c r="I1883" s="134"/>
      <c r="J1883" s="134"/>
      <c r="K1883" s="134"/>
      <c r="L1883" s="134"/>
      <c r="M1883" s="134"/>
      <c r="N1883" s="134"/>
      <c r="O1883" s="134"/>
      <c r="P1883" s="134"/>
      <c r="Q1883" s="134"/>
      <c r="R1883" s="134"/>
      <c r="T1883" s="218"/>
      <c r="V1883" s="224"/>
      <c r="X1883" s="221"/>
    </row>
    <row r="1884" spans="1:24" ht="9.75" customHeight="1">
      <c r="A1884" s="253"/>
      <c r="B1884" s="230"/>
      <c r="C1884" s="231"/>
      <c r="D1884" s="232"/>
      <c r="E1884" s="248"/>
      <c r="F1884" s="227"/>
      <c r="G1884" s="226"/>
      <c r="H1884" s="228"/>
      <c r="I1884" s="134"/>
      <c r="J1884" s="134"/>
      <c r="K1884" s="134"/>
      <c r="L1884" s="134"/>
      <c r="M1884" s="134"/>
      <c r="N1884" s="134"/>
      <c r="O1884" s="134"/>
      <c r="P1884" s="134"/>
      <c r="Q1884" s="134"/>
      <c r="R1884" s="134"/>
      <c r="T1884" s="218"/>
      <c r="V1884" s="224"/>
      <c r="X1884" s="221"/>
    </row>
    <row r="1885" spans="1:24" ht="9.75" customHeight="1">
      <c r="A1885" s="253"/>
      <c r="B1885" s="230"/>
      <c r="C1885" s="231"/>
      <c r="D1885" s="232"/>
      <c r="E1885" s="248"/>
      <c r="F1885" s="227"/>
      <c r="G1885" s="226"/>
      <c r="H1885" s="228"/>
      <c r="I1885" s="134"/>
      <c r="J1885" s="134"/>
      <c r="K1885" s="134"/>
      <c r="L1885" s="134"/>
      <c r="M1885" s="134"/>
      <c r="N1885" s="134"/>
      <c r="O1885" s="134"/>
      <c r="P1885" s="134"/>
      <c r="Q1885" s="134"/>
      <c r="R1885" s="134"/>
      <c r="T1885" s="218"/>
      <c r="V1885" s="224"/>
      <c r="X1885" s="221"/>
    </row>
    <row r="1886" spans="1:24" ht="9.75" customHeight="1">
      <c r="A1886" s="254"/>
      <c r="B1886" s="230"/>
      <c r="C1886" s="231"/>
      <c r="D1886" s="232"/>
      <c r="E1886" s="248"/>
      <c r="F1886" s="227"/>
      <c r="G1886" s="226"/>
      <c r="H1886" s="228"/>
      <c r="I1886" s="134"/>
      <c r="J1886" s="134"/>
      <c r="K1886" s="134"/>
      <c r="L1886" s="134"/>
      <c r="M1886" s="134"/>
      <c r="N1886" s="134"/>
      <c r="O1886" s="134"/>
      <c r="P1886" s="134"/>
      <c r="Q1886" s="134"/>
      <c r="R1886" s="134"/>
      <c r="T1886" s="219"/>
      <c r="V1886" s="225"/>
      <c r="X1886" s="222"/>
    </row>
    <row r="1887" spans="1:24" ht="9.75" customHeight="1">
      <c r="A1887" s="252">
        <v>311</v>
      </c>
      <c r="B1887" s="230" t="s">
        <v>83</v>
      </c>
      <c r="C1887" s="231" t="s">
        <v>84</v>
      </c>
      <c r="D1887" s="232" t="s">
        <v>85</v>
      </c>
      <c r="E1887" s="239">
        <v>0.436</v>
      </c>
      <c r="F1887" s="227">
        <v>3.3333540000000004</v>
      </c>
      <c r="G1887" s="226"/>
      <c r="H1887" s="228"/>
      <c r="I1887" s="134"/>
      <c r="J1887" s="134"/>
      <c r="K1887" s="134"/>
      <c r="L1887" s="134"/>
      <c r="M1887" s="134"/>
      <c r="N1887" s="134"/>
      <c r="O1887" s="134"/>
      <c r="P1887" s="134"/>
      <c r="Q1887" s="134"/>
      <c r="R1887" s="134"/>
      <c r="T1887" s="217">
        <f>+H1887</f>
        <v>0</v>
      </c>
      <c r="V1887" s="223">
        <f>+F1887</f>
        <v>3.3333540000000004</v>
      </c>
      <c r="X1887" s="220" t="e">
        <f>V1887*$X$8</f>
        <v>#REF!</v>
      </c>
    </row>
    <row r="1888" spans="1:24" ht="9.75" customHeight="1">
      <c r="A1888" s="253"/>
      <c r="B1888" s="230"/>
      <c r="C1888" s="231"/>
      <c r="D1888" s="232"/>
      <c r="E1888" s="239"/>
      <c r="F1888" s="227"/>
      <c r="G1888" s="226"/>
      <c r="H1888" s="228"/>
      <c r="I1888" s="134"/>
      <c r="J1888" s="134"/>
      <c r="K1888" s="134"/>
      <c r="L1888" s="134"/>
      <c r="M1888" s="134"/>
      <c r="N1888" s="134"/>
      <c r="O1888" s="134"/>
      <c r="P1888" s="134"/>
      <c r="Q1888" s="134"/>
      <c r="R1888" s="134"/>
      <c r="T1888" s="218"/>
      <c r="V1888" s="224"/>
      <c r="X1888" s="221"/>
    </row>
    <row r="1889" spans="1:24" ht="9.75" customHeight="1">
      <c r="A1889" s="253"/>
      <c r="B1889" s="230"/>
      <c r="C1889" s="231"/>
      <c r="D1889" s="232"/>
      <c r="E1889" s="239"/>
      <c r="F1889" s="227"/>
      <c r="G1889" s="226"/>
      <c r="H1889" s="228"/>
      <c r="I1889" s="134"/>
      <c r="J1889" s="134"/>
      <c r="K1889" s="134"/>
      <c r="L1889" s="134"/>
      <c r="M1889" s="134"/>
      <c r="N1889" s="134"/>
      <c r="O1889" s="134"/>
      <c r="P1889" s="134"/>
      <c r="Q1889" s="134"/>
      <c r="R1889" s="134"/>
      <c r="T1889" s="218"/>
      <c r="V1889" s="224"/>
      <c r="X1889" s="221"/>
    </row>
    <row r="1890" spans="1:24" ht="9.75" customHeight="1">
      <c r="A1890" s="253"/>
      <c r="B1890" s="230"/>
      <c r="C1890" s="231"/>
      <c r="D1890" s="232"/>
      <c r="E1890" s="239"/>
      <c r="F1890" s="227"/>
      <c r="G1890" s="226"/>
      <c r="H1890" s="228"/>
      <c r="I1890" s="134"/>
      <c r="J1890" s="134"/>
      <c r="K1890" s="134"/>
      <c r="L1890" s="134"/>
      <c r="M1890" s="134"/>
      <c r="N1890" s="134"/>
      <c r="O1890" s="134"/>
      <c r="P1890" s="134"/>
      <c r="Q1890" s="134"/>
      <c r="R1890" s="134"/>
      <c r="T1890" s="218"/>
      <c r="V1890" s="224"/>
      <c r="X1890" s="221"/>
    </row>
    <row r="1891" spans="1:24" ht="9.75" customHeight="1">
      <c r="A1891" s="254"/>
      <c r="B1891" s="230"/>
      <c r="C1891" s="231"/>
      <c r="D1891" s="232"/>
      <c r="E1891" s="239"/>
      <c r="F1891" s="227"/>
      <c r="G1891" s="226"/>
      <c r="H1891" s="228"/>
      <c r="I1891" s="134"/>
      <c r="J1891" s="134"/>
      <c r="K1891" s="134"/>
      <c r="L1891" s="134"/>
      <c r="M1891" s="134"/>
      <c r="N1891" s="134"/>
      <c r="O1891" s="134"/>
      <c r="P1891" s="134"/>
      <c r="Q1891" s="134"/>
      <c r="R1891" s="134"/>
      <c r="T1891" s="219"/>
      <c r="V1891" s="225"/>
      <c r="X1891" s="222"/>
    </row>
    <row r="1892" spans="1:24" ht="23.25" customHeight="1">
      <c r="A1892" s="114"/>
      <c r="B1892" s="119"/>
      <c r="C1892" s="120" t="s">
        <v>143</v>
      </c>
      <c r="D1892" s="126">
        <v>3.2725322575381743</v>
      </c>
      <c r="E1892" s="121" t="s">
        <v>70</v>
      </c>
      <c r="F1892" s="122"/>
      <c r="G1892" s="123"/>
      <c r="H1892" s="124"/>
      <c r="I1892" s="135"/>
      <c r="J1892" s="135"/>
      <c r="K1892" s="135"/>
      <c r="L1892" s="135"/>
      <c r="M1892" s="135"/>
      <c r="N1892" s="135"/>
      <c r="O1892" s="135"/>
      <c r="P1892" s="135"/>
      <c r="Q1892" s="135"/>
      <c r="R1892" s="135"/>
      <c r="T1892" s="127">
        <f>SUM(T1862:T1891)</f>
        <v>0</v>
      </c>
      <c r="V1892" s="125"/>
      <c r="W1892" s="6"/>
      <c r="X1892" s="6"/>
    </row>
    <row r="1893" spans="1:24" ht="9.75" customHeight="1">
      <c r="A1893" s="229"/>
      <c r="B1893" s="230"/>
      <c r="C1893" s="251" t="s">
        <v>86</v>
      </c>
      <c r="D1893" s="232"/>
      <c r="E1893" s="239"/>
      <c r="F1893" s="227">
        <v>0</v>
      </c>
      <c r="G1893" s="226"/>
      <c r="H1893" s="228"/>
      <c r="I1893" s="134"/>
      <c r="J1893" s="134"/>
      <c r="K1893" s="134"/>
      <c r="L1893" s="134"/>
      <c r="M1893" s="134"/>
      <c r="N1893" s="134"/>
      <c r="O1893" s="134"/>
      <c r="P1893" s="134"/>
      <c r="Q1893" s="134"/>
      <c r="R1893" s="134"/>
      <c r="T1893" s="217">
        <f>+H1893</f>
        <v>0</v>
      </c>
      <c r="V1893" s="223">
        <f>+F1893</f>
        <v>0</v>
      </c>
      <c r="X1893" s="220" t="e">
        <f>V1893*$X$8</f>
        <v>#REF!</v>
      </c>
    </row>
    <row r="1894" spans="1:24" ht="9.75" customHeight="1">
      <c r="A1894" s="229"/>
      <c r="B1894" s="230"/>
      <c r="C1894" s="251"/>
      <c r="D1894" s="232"/>
      <c r="E1894" s="239"/>
      <c r="F1894" s="227"/>
      <c r="G1894" s="226"/>
      <c r="H1894" s="228"/>
      <c r="I1894" s="134"/>
      <c r="J1894" s="134"/>
      <c r="K1894" s="134"/>
      <c r="L1894" s="134"/>
      <c r="M1894" s="134"/>
      <c r="N1894" s="134"/>
      <c r="O1894" s="134"/>
      <c r="P1894" s="134"/>
      <c r="Q1894" s="134"/>
      <c r="R1894" s="134"/>
      <c r="T1894" s="218"/>
      <c r="V1894" s="224"/>
      <c r="X1894" s="221"/>
    </row>
    <row r="1895" spans="1:24" ht="9.75" customHeight="1">
      <c r="A1895" s="229"/>
      <c r="B1895" s="230"/>
      <c r="C1895" s="251"/>
      <c r="D1895" s="232"/>
      <c r="E1895" s="239"/>
      <c r="F1895" s="227"/>
      <c r="G1895" s="226"/>
      <c r="H1895" s="228"/>
      <c r="I1895" s="134"/>
      <c r="J1895" s="134"/>
      <c r="K1895" s="134"/>
      <c r="L1895" s="134"/>
      <c r="M1895" s="134"/>
      <c r="N1895" s="134"/>
      <c r="O1895" s="134"/>
      <c r="P1895" s="134"/>
      <c r="Q1895" s="134"/>
      <c r="R1895" s="134"/>
      <c r="T1895" s="218"/>
      <c r="V1895" s="224"/>
      <c r="X1895" s="221"/>
    </row>
    <row r="1896" spans="1:24" ht="9.75" customHeight="1">
      <c r="A1896" s="229"/>
      <c r="B1896" s="230"/>
      <c r="C1896" s="251"/>
      <c r="D1896" s="232"/>
      <c r="E1896" s="239"/>
      <c r="F1896" s="227"/>
      <c r="G1896" s="226"/>
      <c r="H1896" s="228"/>
      <c r="I1896" s="134"/>
      <c r="J1896" s="134"/>
      <c r="K1896" s="134"/>
      <c r="L1896" s="134"/>
      <c r="M1896" s="134"/>
      <c r="N1896" s="134"/>
      <c r="O1896" s="134"/>
      <c r="P1896" s="134"/>
      <c r="Q1896" s="134"/>
      <c r="R1896" s="134"/>
      <c r="T1896" s="218"/>
      <c r="V1896" s="224"/>
      <c r="X1896" s="221"/>
    </row>
    <row r="1897" spans="1:24" ht="9.75" customHeight="1">
      <c r="A1897" s="229"/>
      <c r="B1897" s="230"/>
      <c r="C1897" s="251"/>
      <c r="D1897" s="232"/>
      <c r="E1897" s="239"/>
      <c r="F1897" s="227"/>
      <c r="G1897" s="226"/>
      <c r="H1897" s="228"/>
      <c r="I1897" s="134"/>
      <c r="J1897" s="134"/>
      <c r="K1897" s="134"/>
      <c r="L1897" s="134"/>
      <c r="M1897" s="134"/>
      <c r="N1897" s="134"/>
      <c r="O1897" s="134"/>
      <c r="P1897" s="134"/>
      <c r="Q1897" s="134"/>
      <c r="R1897" s="134"/>
      <c r="T1897" s="219"/>
      <c r="V1897" s="225"/>
      <c r="X1897" s="222"/>
    </row>
    <row r="1898" spans="1:24" ht="9.75" customHeight="1">
      <c r="A1898" s="229">
        <v>312</v>
      </c>
      <c r="B1898" s="250" t="s">
        <v>87</v>
      </c>
      <c r="C1898" s="231" t="s">
        <v>88</v>
      </c>
      <c r="D1898" s="232" t="s">
        <v>85</v>
      </c>
      <c r="E1898" s="239">
        <v>6.9755999999999999E-2</v>
      </c>
      <c r="F1898" s="227">
        <v>74.129678924680007</v>
      </c>
      <c r="G1898" s="226"/>
      <c r="H1898" s="228"/>
      <c r="I1898" s="134"/>
      <c r="J1898" s="134"/>
      <c r="K1898" s="134"/>
      <c r="L1898" s="134"/>
      <c r="M1898" s="134"/>
      <c r="N1898" s="134"/>
      <c r="O1898" s="134"/>
      <c r="P1898" s="134"/>
      <c r="Q1898" s="134"/>
      <c r="R1898" s="134"/>
      <c r="T1898" s="217">
        <f>+H1898</f>
        <v>0</v>
      </c>
      <c r="V1898" s="223">
        <f>+F1898</f>
        <v>74.129678924680007</v>
      </c>
      <c r="X1898" s="220" t="e">
        <f>V1898*$X$8</f>
        <v>#REF!</v>
      </c>
    </row>
    <row r="1899" spans="1:24" ht="9.75" customHeight="1">
      <c r="A1899" s="229"/>
      <c r="B1899" s="231"/>
      <c r="C1899" s="231"/>
      <c r="D1899" s="232"/>
      <c r="E1899" s="239"/>
      <c r="F1899" s="227"/>
      <c r="G1899" s="226"/>
      <c r="H1899" s="228"/>
      <c r="I1899" s="134"/>
      <c r="J1899" s="134"/>
      <c r="K1899" s="134"/>
      <c r="L1899" s="134"/>
      <c r="M1899" s="134"/>
      <c r="N1899" s="134"/>
      <c r="O1899" s="134"/>
      <c r="P1899" s="134"/>
      <c r="Q1899" s="134"/>
      <c r="R1899" s="134"/>
      <c r="T1899" s="218"/>
      <c r="V1899" s="224"/>
      <c r="X1899" s="221"/>
    </row>
    <row r="1900" spans="1:24" ht="9.75" customHeight="1">
      <c r="A1900" s="229"/>
      <c r="B1900" s="231"/>
      <c r="C1900" s="231"/>
      <c r="D1900" s="232"/>
      <c r="E1900" s="239"/>
      <c r="F1900" s="227"/>
      <c r="G1900" s="226"/>
      <c r="H1900" s="228"/>
      <c r="I1900" s="134"/>
      <c r="J1900" s="134"/>
      <c r="K1900" s="134"/>
      <c r="L1900" s="134"/>
      <c r="M1900" s="134"/>
      <c r="N1900" s="134"/>
      <c r="O1900" s="134"/>
      <c r="P1900" s="134"/>
      <c r="Q1900" s="134"/>
      <c r="R1900" s="134"/>
      <c r="T1900" s="218"/>
      <c r="V1900" s="224"/>
      <c r="X1900" s="221"/>
    </row>
    <row r="1901" spans="1:24" ht="9.75" customHeight="1">
      <c r="A1901" s="229"/>
      <c r="B1901" s="231"/>
      <c r="C1901" s="231"/>
      <c r="D1901" s="232"/>
      <c r="E1901" s="239"/>
      <c r="F1901" s="227"/>
      <c r="G1901" s="226"/>
      <c r="H1901" s="228"/>
      <c r="I1901" s="134"/>
      <c r="J1901" s="134"/>
      <c r="K1901" s="134"/>
      <c r="L1901" s="134"/>
      <c r="M1901" s="134"/>
      <c r="N1901" s="134"/>
      <c r="O1901" s="134"/>
      <c r="P1901" s="134"/>
      <c r="Q1901" s="134"/>
      <c r="R1901" s="134"/>
      <c r="T1901" s="218"/>
      <c r="V1901" s="224"/>
      <c r="X1901" s="221"/>
    </row>
    <row r="1902" spans="1:24" ht="9.75" customHeight="1">
      <c r="A1902" s="229"/>
      <c r="B1902" s="231"/>
      <c r="C1902" s="231"/>
      <c r="D1902" s="232"/>
      <c r="E1902" s="239"/>
      <c r="F1902" s="227"/>
      <c r="G1902" s="226"/>
      <c r="H1902" s="228"/>
      <c r="I1902" s="134"/>
      <c r="J1902" s="134"/>
      <c r="K1902" s="134"/>
      <c r="L1902" s="134"/>
      <c r="M1902" s="134"/>
      <c r="N1902" s="134"/>
      <c r="O1902" s="134"/>
      <c r="P1902" s="134"/>
      <c r="Q1902" s="134"/>
      <c r="R1902" s="134"/>
      <c r="T1902" s="219"/>
      <c r="V1902" s="225"/>
      <c r="X1902" s="222"/>
    </row>
    <row r="1903" spans="1:24" ht="9.75" customHeight="1">
      <c r="A1903" s="229">
        <v>313</v>
      </c>
      <c r="B1903" s="230" t="s">
        <v>89</v>
      </c>
      <c r="C1903" s="231" t="s">
        <v>90</v>
      </c>
      <c r="D1903" s="232" t="s">
        <v>80</v>
      </c>
      <c r="E1903" s="248">
        <v>4.7</v>
      </c>
      <c r="F1903" s="227">
        <v>9.5302425204000016</v>
      </c>
      <c r="G1903" s="226"/>
      <c r="H1903" s="228"/>
      <c r="I1903" s="134"/>
      <c r="J1903" s="134"/>
      <c r="K1903" s="134"/>
      <c r="L1903" s="134"/>
      <c r="M1903" s="134"/>
      <c r="N1903" s="134"/>
      <c r="O1903" s="134"/>
      <c r="P1903" s="134"/>
      <c r="Q1903" s="134"/>
      <c r="R1903" s="134"/>
      <c r="T1903" s="217">
        <f>+H1903</f>
        <v>0</v>
      </c>
      <c r="V1903" s="223">
        <f>+F1903</f>
        <v>9.5302425204000016</v>
      </c>
      <c r="X1903" s="220" t="e">
        <f>V1903*$X$8</f>
        <v>#REF!</v>
      </c>
    </row>
    <row r="1904" spans="1:24" ht="9.75" customHeight="1">
      <c r="A1904" s="229"/>
      <c r="B1904" s="230"/>
      <c r="C1904" s="231"/>
      <c r="D1904" s="232"/>
      <c r="E1904" s="248"/>
      <c r="F1904" s="227"/>
      <c r="G1904" s="226"/>
      <c r="H1904" s="228"/>
      <c r="I1904" s="134"/>
      <c r="J1904" s="134"/>
      <c r="K1904" s="134"/>
      <c r="L1904" s="134"/>
      <c r="M1904" s="134"/>
      <c r="N1904" s="134"/>
      <c r="O1904" s="134"/>
      <c r="P1904" s="134"/>
      <c r="Q1904" s="134"/>
      <c r="R1904" s="134"/>
      <c r="T1904" s="218"/>
      <c r="V1904" s="224"/>
      <c r="X1904" s="221"/>
    </row>
    <row r="1905" spans="1:24" ht="9.75" customHeight="1">
      <c r="A1905" s="229"/>
      <c r="B1905" s="230"/>
      <c r="C1905" s="231"/>
      <c r="D1905" s="232"/>
      <c r="E1905" s="248"/>
      <c r="F1905" s="227"/>
      <c r="G1905" s="226"/>
      <c r="H1905" s="228"/>
      <c r="I1905" s="134"/>
      <c r="J1905" s="134"/>
      <c r="K1905" s="134"/>
      <c r="L1905" s="134"/>
      <c r="M1905" s="134"/>
      <c r="N1905" s="134"/>
      <c r="O1905" s="134"/>
      <c r="P1905" s="134"/>
      <c r="Q1905" s="134"/>
      <c r="R1905" s="134"/>
      <c r="T1905" s="218"/>
      <c r="V1905" s="224"/>
      <c r="X1905" s="221"/>
    </row>
    <row r="1906" spans="1:24" ht="9.75" customHeight="1">
      <c r="A1906" s="229"/>
      <c r="B1906" s="230"/>
      <c r="C1906" s="231"/>
      <c r="D1906" s="232"/>
      <c r="E1906" s="248"/>
      <c r="F1906" s="227"/>
      <c r="G1906" s="226"/>
      <c r="H1906" s="228"/>
      <c r="I1906" s="134"/>
      <c r="J1906" s="134"/>
      <c r="K1906" s="134"/>
      <c r="L1906" s="134"/>
      <c r="M1906" s="134"/>
      <c r="N1906" s="134"/>
      <c r="O1906" s="134"/>
      <c r="P1906" s="134"/>
      <c r="Q1906" s="134"/>
      <c r="R1906" s="134"/>
      <c r="T1906" s="218"/>
      <c r="V1906" s="224"/>
      <c r="X1906" s="221"/>
    </row>
    <row r="1907" spans="1:24" ht="9.75" customHeight="1">
      <c r="A1907" s="229"/>
      <c r="B1907" s="230"/>
      <c r="C1907" s="231"/>
      <c r="D1907" s="232"/>
      <c r="E1907" s="248"/>
      <c r="F1907" s="227"/>
      <c r="G1907" s="226"/>
      <c r="H1907" s="228"/>
      <c r="I1907" s="134"/>
      <c r="J1907" s="134"/>
      <c r="K1907" s="134"/>
      <c r="L1907" s="134"/>
      <c r="M1907" s="134"/>
      <c r="N1907" s="134"/>
      <c r="O1907" s="134"/>
      <c r="P1907" s="134"/>
      <c r="Q1907" s="134"/>
      <c r="R1907" s="134"/>
      <c r="T1907" s="219"/>
      <c r="V1907" s="225"/>
      <c r="X1907" s="222"/>
    </row>
    <row r="1908" spans="1:24" ht="9.75" customHeight="1">
      <c r="A1908" s="229">
        <v>314</v>
      </c>
      <c r="B1908" s="230" t="s">
        <v>89</v>
      </c>
      <c r="C1908" s="231" t="s">
        <v>91</v>
      </c>
      <c r="D1908" s="232" t="s">
        <v>80</v>
      </c>
      <c r="E1908" s="248">
        <v>0.8</v>
      </c>
      <c r="F1908" s="227">
        <v>2.3120773703999999</v>
      </c>
      <c r="G1908" s="226"/>
      <c r="H1908" s="228"/>
      <c r="I1908" s="134"/>
      <c r="J1908" s="134"/>
      <c r="K1908" s="134"/>
      <c r="L1908" s="134"/>
      <c r="M1908" s="134"/>
      <c r="N1908" s="134"/>
      <c r="O1908" s="134"/>
      <c r="P1908" s="134"/>
      <c r="Q1908" s="134"/>
      <c r="R1908" s="134"/>
      <c r="T1908" s="217">
        <f>+H1908</f>
        <v>0</v>
      </c>
      <c r="V1908" s="223">
        <f>+F1908</f>
        <v>2.3120773703999999</v>
      </c>
      <c r="X1908" s="220" t="e">
        <f>V1908*$X$8</f>
        <v>#REF!</v>
      </c>
    </row>
    <row r="1909" spans="1:24" ht="9.75" customHeight="1">
      <c r="A1909" s="229"/>
      <c r="B1909" s="230"/>
      <c r="C1909" s="231"/>
      <c r="D1909" s="232"/>
      <c r="E1909" s="248"/>
      <c r="F1909" s="227"/>
      <c r="G1909" s="226"/>
      <c r="H1909" s="228"/>
      <c r="I1909" s="134"/>
      <c r="J1909" s="134"/>
      <c r="K1909" s="134"/>
      <c r="L1909" s="134"/>
      <c r="M1909" s="134"/>
      <c r="N1909" s="134"/>
      <c r="O1909" s="134"/>
      <c r="P1909" s="134"/>
      <c r="Q1909" s="134"/>
      <c r="R1909" s="134"/>
      <c r="T1909" s="218"/>
      <c r="V1909" s="224"/>
      <c r="X1909" s="221"/>
    </row>
    <row r="1910" spans="1:24" ht="9.75" customHeight="1">
      <c r="A1910" s="229"/>
      <c r="B1910" s="230"/>
      <c r="C1910" s="231"/>
      <c r="D1910" s="232"/>
      <c r="E1910" s="248"/>
      <c r="F1910" s="227"/>
      <c r="G1910" s="226"/>
      <c r="H1910" s="228"/>
      <c r="I1910" s="134"/>
      <c r="J1910" s="134"/>
      <c r="K1910" s="134"/>
      <c r="L1910" s="134"/>
      <c r="M1910" s="134"/>
      <c r="N1910" s="134"/>
      <c r="O1910" s="134"/>
      <c r="P1910" s="134"/>
      <c r="Q1910" s="134"/>
      <c r="R1910" s="134"/>
      <c r="T1910" s="218"/>
      <c r="V1910" s="224"/>
      <c r="X1910" s="221"/>
    </row>
    <row r="1911" spans="1:24" ht="9.75" customHeight="1">
      <c r="A1911" s="229"/>
      <c r="B1911" s="230"/>
      <c r="C1911" s="231"/>
      <c r="D1911" s="232"/>
      <c r="E1911" s="248"/>
      <c r="F1911" s="227"/>
      <c r="G1911" s="226"/>
      <c r="H1911" s="228"/>
      <c r="I1911" s="134"/>
      <c r="J1911" s="134"/>
      <c r="K1911" s="134"/>
      <c r="L1911" s="134"/>
      <c r="M1911" s="134"/>
      <c r="N1911" s="134"/>
      <c r="O1911" s="134"/>
      <c r="P1911" s="134"/>
      <c r="Q1911" s="134"/>
      <c r="R1911" s="134"/>
      <c r="T1911" s="218"/>
      <c r="V1911" s="224"/>
      <c r="X1911" s="221"/>
    </row>
    <row r="1912" spans="1:24" ht="8.25" customHeight="1">
      <c r="A1912" s="229"/>
      <c r="B1912" s="230"/>
      <c r="C1912" s="231"/>
      <c r="D1912" s="232"/>
      <c r="E1912" s="248"/>
      <c r="F1912" s="227"/>
      <c r="G1912" s="226"/>
      <c r="H1912" s="228"/>
      <c r="I1912" s="134"/>
      <c r="J1912" s="134"/>
      <c r="K1912" s="134"/>
      <c r="L1912" s="134"/>
      <c r="M1912" s="134"/>
      <c r="N1912" s="134"/>
      <c r="O1912" s="134"/>
      <c r="P1912" s="134"/>
      <c r="Q1912" s="134"/>
      <c r="R1912" s="134"/>
      <c r="T1912" s="219"/>
      <c r="V1912" s="225"/>
      <c r="X1912" s="222"/>
    </row>
    <row r="1913" spans="1:24" ht="9.75" customHeight="1">
      <c r="A1913" s="229">
        <v>315</v>
      </c>
      <c r="B1913" s="234" t="s">
        <v>92</v>
      </c>
      <c r="C1913" s="231" t="s">
        <v>93</v>
      </c>
      <c r="D1913" s="172" t="s">
        <v>94</v>
      </c>
      <c r="E1913" s="247">
        <v>0.3</v>
      </c>
      <c r="F1913" s="227">
        <v>70.557876674597551</v>
      </c>
      <c r="G1913" s="226"/>
      <c r="H1913" s="228"/>
      <c r="I1913" s="134"/>
      <c r="J1913" s="134"/>
      <c r="K1913" s="134"/>
      <c r="L1913" s="134"/>
      <c r="M1913" s="134"/>
      <c r="N1913" s="134"/>
      <c r="O1913" s="134"/>
      <c r="P1913" s="134"/>
      <c r="Q1913" s="134"/>
      <c r="R1913" s="134"/>
      <c r="T1913" s="217">
        <f>+H1913</f>
        <v>0</v>
      </c>
      <c r="V1913" s="223">
        <f>+F1913</f>
        <v>70.557876674597551</v>
      </c>
      <c r="X1913" s="220" t="e">
        <f>V1913*$X$8</f>
        <v>#REF!</v>
      </c>
    </row>
    <row r="1914" spans="1:24" ht="9.75" customHeight="1">
      <c r="A1914" s="229"/>
      <c r="B1914" s="234"/>
      <c r="C1914" s="231"/>
      <c r="D1914" s="172"/>
      <c r="E1914" s="247"/>
      <c r="F1914" s="227"/>
      <c r="G1914" s="226"/>
      <c r="H1914" s="228"/>
      <c r="I1914" s="134"/>
      <c r="J1914" s="134"/>
      <c r="K1914" s="134"/>
      <c r="L1914" s="134"/>
      <c r="M1914" s="134"/>
      <c r="N1914" s="134"/>
      <c r="O1914" s="134"/>
      <c r="P1914" s="134"/>
      <c r="Q1914" s="134"/>
      <c r="R1914" s="134"/>
      <c r="T1914" s="218"/>
      <c r="V1914" s="224"/>
      <c r="X1914" s="221"/>
    </row>
    <row r="1915" spans="1:24" ht="9.75" customHeight="1">
      <c r="A1915" s="229"/>
      <c r="B1915" s="234"/>
      <c r="C1915" s="231"/>
      <c r="D1915" s="172"/>
      <c r="E1915" s="247"/>
      <c r="F1915" s="227"/>
      <c r="G1915" s="226"/>
      <c r="H1915" s="228"/>
      <c r="I1915" s="134"/>
      <c r="J1915" s="134"/>
      <c r="K1915" s="134"/>
      <c r="L1915" s="134"/>
      <c r="M1915" s="134"/>
      <c r="N1915" s="134"/>
      <c r="O1915" s="134"/>
      <c r="P1915" s="134"/>
      <c r="Q1915" s="134"/>
      <c r="R1915" s="134"/>
      <c r="T1915" s="218"/>
      <c r="V1915" s="224"/>
      <c r="X1915" s="221"/>
    </row>
    <row r="1916" spans="1:24" ht="9.75" customHeight="1">
      <c r="A1916" s="229"/>
      <c r="B1916" s="234"/>
      <c r="C1916" s="231"/>
      <c r="D1916" s="172"/>
      <c r="E1916" s="247"/>
      <c r="F1916" s="227"/>
      <c r="G1916" s="226"/>
      <c r="H1916" s="228"/>
      <c r="I1916" s="134"/>
      <c r="J1916" s="134"/>
      <c r="K1916" s="134"/>
      <c r="L1916" s="134"/>
      <c r="M1916" s="134"/>
      <c r="N1916" s="134"/>
      <c r="O1916" s="134"/>
      <c r="P1916" s="134"/>
      <c r="Q1916" s="134"/>
      <c r="R1916" s="134"/>
      <c r="T1916" s="218"/>
      <c r="V1916" s="224"/>
      <c r="X1916" s="221"/>
    </row>
    <row r="1917" spans="1:24" ht="9.75" customHeight="1">
      <c r="A1917" s="229"/>
      <c r="B1917" s="234"/>
      <c r="C1917" s="231"/>
      <c r="D1917" s="172"/>
      <c r="E1917" s="247"/>
      <c r="F1917" s="227"/>
      <c r="G1917" s="226"/>
      <c r="H1917" s="228"/>
      <c r="I1917" s="134"/>
      <c r="J1917" s="134"/>
      <c r="K1917" s="134"/>
      <c r="L1917" s="134"/>
      <c r="M1917" s="134"/>
      <c r="N1917" s="134"/>
      <c r="O1917" s="134"/>
      <c r="P1917" s="134"/>
      <c r="Q1917" s="134"/>
      <c r="R1917" s="134"/>
      <c r="T1917" s="219"/>
      <c r="V1917" s="225"/>
      <c r="X1917" s="222"/>
    </row>
    <row r="1918" spans="1:24" ht="9.75" customHeight="1">
      <c r="A1918" s="229">
        <v>316</v>
      </c>
      <c r="B1918" s="243" t="s">
        <v>89</v>
      </c>
      <c r="C1918" s="245" t="s">
        <v>96</v>
      </c>
      <c r="D1918" s="245" t="s">
        <v>85</v>
      </c>
      <c r="E1918" s="246">
        <v>3.2000000000000001E-2</v>
      </c>
      <c r="F1918" s="227">
        <v>485.92914242039996</v>
      </c>
      <c r="G1918" s="226"/>
      <c r="H1918" s="228"/>
      <c r="I1918" s="134"/>
      <c r="J1918" s="134"/>
      <c r="K1918" s="134"/>
      <c r="L1918" s="134"/>
      <c r="M1918" s="134"/>
      <c r="N1918" s="134"/>
      <c r="O1918" s="134"/>
      <c r="P1918" s="134"/>
      <c r="Q1918" s="134"/>
      <c r="R1918" s="134"/>
      <c r="T1918" s="217">
        <f>+H1918</f>
        <v>0</v>
      </c>
      <c r="V1918" s="223">
        <f>+F1918</f>
        <v>485.92914242039996</v>
      </c>
      <c r="X1918" s="220" t="e">
        <f>V1918*$X$8</f>
        <v>#REF!</v>
      </c>
    </row>
    <row r="1919" spans="1:24" ht="9.75" customHeight="1">
      <c r="A1919" s="229"/>
      <c r="B1919" s="244"/>
      <c r="C1919" s="245"/>
      <c r="D1919" s="245"/>
      <c r="E1919" s="246"/>
      <c r="F1919" s="227"/>
      <c r="G1919" s="226"/>
      <c r="H1919" s="228"/>
      <c r="I1919" s="134"/>
      <c r="J1919" s="134"/>
      <c r="K1919" s="134"/>
      <c r="L1919" s="134"/>
      <c r="M1919" s="134"/>
      <c r="N1919" s="134"/>
      <c r="O1919" s="134"/>
      <c r="P1919" s="134"/>
      <c r="Q1919" s="134"/>
      <c r="R1919" s="134"/>
      <c r="T1919" s="218"/>
      <c r="V1919" s="224"/>
      <c r="X1919" s="221"/>
    </row>
    <row r="1920" spans="1:24" ht="9.75" customHeight="1">
      <c r="A1920" s="229"/>
      <c r="B1920" s="244"/>
      <c r="C1920" s="245"/>
      <c r="D1920" s="245"/>
      <c r="E1920" s="246"/>
      <c r="F1920" s="227"/>
      <c r="G1920" s="226"/>
      <c r="H1920" s="228"/>
      <c r="I1920" s="134"/>
      <c r="J1920" s="134"/>
      <c r="K1920" s="134"/>
      <c r="L1920" s="134"/>
      <c r="M1920" s="134"/>
      <c r="N1920" s="134"/>
      <c r="O1920" s="134"/>
      <c r="P1920" s="134"/>
      <c r="Q1920" s="134"/>
      <c r="R1920" s="134"/>
      <c r="T1920" s="218"/>
      <c r="V1920" s="224"/>
      <c r="X1920" s="221"/>
    </row>
    <row r="1921" spans="1:24" ht="9.75" customHeight="1">
      <c r="A1921" s="229"/>
      <c r="B1921" s="244"/>
      <c r="C1921" s="245"/>
      <c r="D1921" s="245"/>
      <c r="E1921" s="246"/>
      <c r="F1921" s="227"/>
      <c r="G1921" s="226"/>
      <c r="H1921" s="228"/>
      <c r="I1921" s="134"/>
      <c r="J1921" s="134"/>
      <c r="K1921" s="134"/>
      <c r="L1921" s="134"/>
      <c r="M1921" s="134"/>
      <c r="N1921" s="134"/>
      <c r="O1921" s="134"/>
      <c r="P1921" s="134"/>
      <c r="Q1921" s="134"/>
      <c r="R1921" s="134"/>
      <c r="T1921" s="218"/>
      <c r="V1921" s="224"/>
      <c r="X1921" s="221"/>
    </row>
    <row r="1922" spans="1:24" ht="9.75" customHeight="1">
      <c r="A1922" s="229"/>
      <c r="B1922" s="244"/>
      <c r="C1922" s="245"/>
      <c r="D1922" s="245"/>
      <c r="E1922" s="246"/>
      <c r="F1922" s="227"/>
      <c r="G1922" s="226"/>
      <c r="H1922" s="228"/>
      <c r="I1922" s="134"/>
      <c r="J1922" s="134"/>
      <c r="K1922" s="134"/>
      <c r="L1922" s="134"/>
      <c r="M1922" s="134"/>
      <c r="N1922" s="134"/>
      <c r="O1922" s="134"/>
      <c r="P1922" s="134"/>
      <c r="Q1922" s="134"/>
      <c r="R1922" s="134"/>
      <c r="T1922" s="219"/>
      <c r="V1922" s="225"/>
      <c r="X1922" s="222"/>
    </row>
    <row r="1923" spans="1:24" ht="9.75" customHeight="1">
      <c r="A1923" s="229">
        <v>317</v>
      </c>
      <c r="B1923" s="230" t="s">
        <v>97</v>
      </c>
      <c r="C1923" s="231" t="s">
        <v>98</v>
      </c>
      <c r="D1923" s="232" t="s">
        <v>99</v>
      </c>
      <c r="E1923" s="239">
        <v>4</v>
      </c>
      <c r="F1923" s="227">
        <v>5.1578348999999992</v>
      </c>
      <c r="G1923" s="226"/>
      <c r="H1923" s="228"/>
      <c r="I1923" s="134"/>
      <c r="J1923" s="134"/>
      <c r="K1923" s="134"/>
      <c r="L1923" s="134"/>
      <c r="M1923" s="134"/>
      <c r="N1923" s="134"/>
      <c r="O1923" s="134"/>
      <c r="P1923" s="134"/>
      <c r="Q1923" s="134"/>
      <c r="R1923" s="134"/>
      <c r="T1923" s="217">
        <f>+H1923</f>
        <v>0</v>
      </c>
      <c r="V1923" s="223">
        <f>+F1923</f>
        <v>5.1578348999999992</v>
      </c>
      <c r="X1923" s="220" t="e">
        <f>V1923*$X$8</f>
        <v>#REF!</v>
      </c>
    </row>
    <row r="1924" spans="1:24" ht="9.75" customHeight="1">
      <c r="A1924" s="229"/>
      <c r="B1924" s="230"/>
      <c r="C1924" s="231"/>
      <c r="D1924" s="232"/>
      <c r="E1924" s="239"/>
      <c r="F1924" s="227"/>
      <c r="G1924" s="226"/>
      <c r="H1924" s="228"/>
      <c r="I1924" s="134"/>
      <c r="J1924" s="134"/>
      <c r="K1924" s="134"/>
      <c r="L1924" s="134"/>
      <c r="M1924" s="134"/>
      <c r="N1924" s="134"/>
      <c r="O1924" s="134"/>
      <c r="P1924" s="134"/>
      <c r="Q1924" s="134"/>
      <c r="R1924" s="134"/>
      <c r="T1924" s="218"/>
      <c r="V1924" s="224"/>
      <c r="X1924" s="221"/>
    </row>
    <row r="1925" spans="1:24" ht="9.75" customHeight="1">
      <c r="A1925" s="229"/>
      <c r="B1925" s="230"/>
      <c r="C1925" s="231"/>
      <c r="D1925" s="232"/>
      <c r="E1925" s="239"/>
      <c r="F1925" s="227"/>
      <c r="G1925" s="226"/>
      <c r="H1925" s="228"/>
      <c r="I1925" s="134"/>
      <c r="J1925" s="134"/>
      <c r="K1925" s="134"/>
      <c r="L1925" s="134"/>
      <c r="M1925" s="134"/>
      <c r="N1925" s="134"/>
      <c r="O1925" s="134"/>
      <c r="P1925" s="134"/>
      <c r="Q1925" s="134"/>
      <c r="R1925" s="134"/>
      <c r="T1925" s="218"/>
      <c r="V1925" s="224"/>
      <c r="X1925" s="221"/>
    </row>
    <row r="1926" spans="1:24" ht="9.75" customHeight="1">
      <c r="A1926" s="229"/>
      <c r="B1926" s="230"/>
      <c r="C1926" s="231"/>
      <c r="D1926" s="232"/>
      <c r="E1926" s="239"/>
      <c r="F1926" s="227"/>
      <c r="G1926" s="226"/>
      <c r="H1926" s="228"/>
      <c r="I1926" s="134"/>
      <c r="J1926" s="134"/>
      <c r="K1926" s="134"/>
      <c r="L1926" s="134"/>
      <c r="M1926" s="134"/>
      <c r="N1926" s="134"/>
      <c r="O1926" s="134"/>
      <c r="P1926" s="134"/>
      <c r="Q1926" s="134"/>
      <c r="R1926" s="134"/>
      <c r="T1926" s="218"/>
      <c r="V1926" s="224"/>
      <c r="X1926" s="221"/>
    </row>
    <row r="1927" spans="1:24" ht="9.75" customHeight="1">
      <c r="A1927" s="229"/>
      <c r="B1927" s="230"/>
      <c r="C1927" s="231"/>
      <c r="D1927" s="232"/>
      <c r="E1927" s="239"/>
      <c r="F1927" s="227"/>
      <c r="G1927" s="226"/>
      <c r="H1927" s="228"/>
      <c r="I1927" s="134"/>
      <c r="J1927" s="134"/>
      <c r="K1927" s="134"/>
      <c r="L1927" s="134"/>
      <c r="M1927" s="134"/>
      <c r="N1927" s="134"/>
      <c r="O1927" s="134"/>
      <c r="P1927" s="134"/>
      <c r="Q1927" s="134"/>
      <c r="R1927" s="134"/>
      <c r="T1927" s="219"/>
      <c r="V1927" s="225"/>
      <c r="X1927" s="222"/>
    </row>
    <row r="1928" spans="1:24" ht="9.75" customHeight="1">
      <c r="A1928" s="229">
        <v>318</v>
      </c>
      <c r="B1928" s="230" t="s">
        <v>100</v>
      </c>
      <c r="C1928" s="231" t="s">
        <v>101</v>
      </c>
      <c r="D1928" s="232" t="s">
        <v>74</v>
      </c>
      <c r="E1928" s="239">
        <v>4</v>
      </c>
      <c r="F1928" s="227">
        <v>1.1165262456491998</v>
      </c>
      <c r="G1928" s="226"/>
      <c r="H1928" s="228"/>
      <c r="I1928" s="134"/>
      <c r="J1928" s="134"/>
      <c r="K1928" s="134"/>
      <c r="L1928" s="134"/>
      <c r="M1928" s="134"/>
      <c r="N1928" s="134"/>
      <c r="O1928" s="134"/>
      <c r="P1928" s="134"/>
      <c r="Q1928" s="134"/>
      <c r="R1928" s="134"/>
      <c r="T1928" s="217">
        <f>+H1928</f>
        <v>0</v>
      </c>
      <c r="V1928" s="223">
        <f>+F1928</f>
        <v>1.1165262456491998</v>
      </c>
      <c r="X1928" s="220" t="e">
        <f>V1928*$X$8</f>
        <v>#REF!</v>
      </c>
    </row>
    <row r="1929" spans="1:24" ht="9.75" customHeight="1">
      <c r="A1929" s="229"/>
      <c r="B1929" s="230"/>
      <c r="C1929" s="231"/>
      <c r="D1929" s="232"/>
      <c r="E1929" s="239"/>
      <c r="F1929" s="227"/>
      <c r="G1929" s="226"/>
      <c r="H1929" s="228"/>
      <c r="I1929" s="134"/>
      <c r="J1929" s="134"/>
      <c r="K1929" s="134"/>
      <c r="L1929" s="134"/>
      <c r="M1929" s="134"/>
      <c r="N1929" s="134"/>
      <c r="O1929" s="134"/>
      <c r="P1929" s="134"/>
      <c r="Q1929" s="134"/>
      <c r="R1929" s="134"/>
      <c r="T1929" s="218"/>
      <c r="V1929" s="224"/>
      <c r="X1929" s="221"/>
    </row>
    <row r="1930" spans="1:24" ht="9.75" customHeight="1">
      <c r="A1930" s="229"/>
      <c r="B1930" s="230"/>
      <c r="C1930" s="231"/>
      <c r="D1930" s="232"/>
      <c r="E1930" s="239"/>
      <c r="F1930" s="227"/>
      <c r="G1930" s="226"/>
      <c r="H1930" s="228"/>
      <c r="I1930" s="134"/>
      <c r="J1930" s="134"/>
      <c r="K1930" s="134"/>
      <c r="L1930" s="134"/>
      <c r="M1930" s="134"/>
      <c r="N1930" s="134"/>
      <c r="O1930" s="134"/>
      <c r="P1930" s="134"/>
      <c r="Q1930" s="134"/>
      <c r="R1930" s="134"/>
      <c r="T1930" s="218"/>
      <c r="V1930" s="224"/>
      <c r="X1930" s="221"/>
    </row>
    <row r="1931" spans="1:24" ht="9.75" customHeight="1">
      <c r="A1931" s="229"/>
      <c r="B1931" s="230"/>
      <c r="C1931" s="231"/>
      <c r="D1931" s="232"/>
      <c r="E1931" s="239"/>
      <c r="F1931" s="227"/>
      <c r="G1931" s="226"/>
      <c r="H1931" s="228"/>
      <c r="I1931" s="134"/>
      <c r="J1931" s="134"/>
      <c r="K1931" s="134"/>
      <c r="L1931" s="134"/>
      <c r="M1931" s="134"/>
      <c r="N1931" s="134"/>
      <c r="O1931" s="134"/>
      <c r="P1931" s="134"/>
      <c r="Q1931" s="134"/>
      <c r="R1931" s="134"/>
      <c r="T1931" s="218"/>
      <c r="V1931" s="224"/>
      <c r="X1931" s="221"/>
    </row>
    <row r="1932" spans="1:24" ht="9.75" customHeight="1">
      <c r="A1932" s="229"/>
      <c r="B1932" s="230"/>
      <c r="C1932" s="231"/>
      <c r="D1932" s="232"/>
      <c r="E1932" s="239"/>
      <c r="F1932" s="227"/>
      <c r="G1932" s="226"/>
      <c r="H1932" s="228"/>
      <c r="I1932" s="134"/>
      <c r="J1932" s="134"/>
      <c r="K1932" s="134"/>
      <c r="L1932" s="134"/>
      <c r="M1932" s="134"/>
      <c r="N1932" s="134"/>
      <c r="O1932" s="134"/>
      <c r="P1932" s="134"/>
      <c r="Q1932" s="134"/>
      <c r="R1932" s="134"/>
      <c r="T1932" s="219"/>
      <c r="V1932" s="225"/>
      <c r="X1932" s="222"/>
    </row>
    <row r="1933" spans="1:24" ht="9.75" customHeight="1">
      <c r="A1933" s="229">
        <v>319</v>
      </c>
      <c r="B1933" s="230" t="s">
        <v>102</v>
      </c>
      <c r="C1933" s="231" t="s">
        <v>103</v>
      </c>
      <c r="D1933" s="232" t="s">
        <v>104</v>
      </c>
      <c r="E1933" s="239">
        <v>2</v>
      </c>
      <c r="F1933" s="227">
        <v>1.1518307078079997</v>
      </c>
      <c r="G1933" s="226"/>
      <c r="H1933" s="228"/>
      <c r="I1933" s="134"/>
      <c r="J1933" s="134"/>
      <c r="K1933" s="134"/>
      <c r="L1933" s="134"/>
      <c r="M1933" s="134"/>
      <c r="N1933" s="134"/>
      <c r="O1933" s="134"/>
      <c r="P1933" s="134"/>
      <c r="Q1933" s="134"/>
      <c r="R1933" s="134"/>
      <c r="T1933" s="217">
        <f>+H1933</f>
        <v>0</v>
      </c>
      <c r="V1933" s="223">
        <f>+F1933</f>
        <v>1.1518307078079997</v>
      </c>
      <c r="X1933" s="220" t="e">
        <f>V1933*$X$8</f>
        <v>#REF!</v>
      </c>
    </row>
    <row r="1934" spans="1:24" ht="9.75" customHeight="1">
      <c r="A1934" s="229"/>
      <c r="B1934" s="230"/>
      <c r="C1934" s="231"/>
      <c r="D1934" s="232"/>
      <c r="E1934" s="239"/>
      <c r="F1934" s="227"/>
      <c r="G1934" s="226"/>
      <c r="H1934" s="228"/>
      <c r="I1934" s="134"/>
      <c r="J1934" s="134"/>
      <c r="K1934" s="134"/>
      <c r="L1934" s="134"/>
      <c r="M1934" s="134"/>
      <c r="N1934" s="134"/>
      <c r="O1934" s="134"/>
      <c r="P1934" s="134"/>
      <c r="Q1934" s="134"/>
      <c r="R1934" s="134"/>
      <c r="T1934" s="218"/>
      <c r="V1934" s="224"/>
      <c r="X1934" s="221"/>
    </row>
    <row r="1935" spans="1:24" ht="9.75" customHeight="1">
      <c r="A1935" s="229"/>
      <c r="B1935" s="230"/>
      <c r="C1935" s="231"/>
      <c r="D1935" s="232"/>
      <c r="E1935" s="239"/>
      <c r="F1935" s="227"/>
      <c r="G1935" s="226"/>
      <c r="H1935" s="228"/>
      <c r="I1935" s="134"/>
      <c r="J1935" s="134"/>
      <c r="K1935" s="134"/>
      <c r="L1935" s="134"/>
      <c r="M1935" s="134"/>
      <c r="N1935" s="134"/>
      <c r="O1935" s="134"/>
      <c r="P1935" s="134"/>
      <c r="Q1935" s="134"/>
      <c r="R1935" s="134"/>
      <c r="T1935" s="218"/>
      <c r="V1935" s="224"/>
      <c r="X1935" s="221"/>
    </row>
    <row r="1936" spans="1:24" ht="9.75" customHeight="1">
      <c r="A1936" s="229"/>
      <c r="B1936" s="230"/>
      <c r="C1936" s="231"/>
      <c r="D1936" s="232"/>
      <c r="E1936" s="239"/>
      <c r="F1936" s="227"/>
      <c r="G1936" s="226"/>
      <c r="H1936" s="228"/>
      <c r="I1936" s="134"/>
      <c r="J1936" s="134"/>
      <c r="K1936" s="134"/>
      <c r="L1936" s="134"/>
      <c r="M1936" s="134"/>
      <c r="N1936" s="134"/>
      <c r="O1936" s="134"/>
      <c r="P1936" s="134"/>
      <c r="Q1936" s="134"/>
      <c r="R1936" s="134"/>
      <c r="T1936" s="218"/>
      <c r="V1936" s="224"/>
      <c r="X1936" s="221"/>
    </row>
    <row r="1937" spans="1:24" ht="9.75" customHeight="1">
      <c r="A1937" s="229"/>
      <c r="B1937" s="230"/>
      <c r="C1937" s="231"/>
      <c r="D1937" s="232"/>
      <c r="E1937" s="239"/>
      <c r="F1937" s="227"/>
      <c r="G1937" s="226"/>
      <c r="H1937" s="228"/>
      <c r="I1937" s="134"/>
      <c r="J1937" s="134"/>
      <c r="K1937" s="134"/>
      <c r="L1937" s="134"/>
      <c r="M1937" s="134"/>
      <c r="N1937" s="134"/>
      <c r="O1937" s="134"/>
      <c r="P1937" s="134"/>
      <c r="Q1937" s="134"/>
      <c r="R1937" s="134"/>
      <c r="T1937" s="219"/>
      <c r="V1937" s="225"/>
      <c r="X1937" s="222"/>
    </row>
    <row r="1938" spans="1:24" ht="9.75" customHeight="1">
      <c r="A1938" s="229">
        <v>320</v>
      </c>
      <c r="B1938" s="230" t="s">
        <v>105</v>
      </c>
      <c r="C1938" s="231" t="s">
        <v>106</v>
      </c>
      <c r="D1938" s="232" t="s">
        <v>104</v>
      </c>
      <c r="E1938" s="239">
        <v>2</v>
      </c>
      <c r="F1938" s="227">
        <v>6.3129955599279999</v>
      </c>
      <c r="G1938" s="226"/>
      <c r="H1938" s="228"/>
      <c r="I1938" s="134"/>
      <c r="J1938" s="134"/>
      <c r="K1938" s="134"/>
      <c r="L1938" s="134"/>
      <c r="M1938" s="134"/>
      <c r="N1938" s="134"/>
      <c r="O1938" s="134"/>
      <c r="P1938" s="134"/>
      <c r="Q1938" s="134"/>
      <c r="R1938" s="134"/>
      <c r="T1938" s="217">
        <f>+H1938</f>
        <v>0</v>
      </c>
      <c r="V1938" s="223">
        <f>+F1938</f>
        <v>6.3129955599279999</v>
      </c>
      <c r="X1938" s="220" t="e">
        <f>V1938*$X$8</f>
        <v>#REF!</v>
      </c>
    </row>
    <row r="1939" spans="1:24" ht="9.75" customHeight="1">
      <c r="A1939" s="229"/>
      <c r="B1939" s="230"/>
      <c r="C1939" s="231"/>
      <c r="D1939" s="232"/>
      <c r="E1939" s="239"/>
      <c r="F1939" s="227"/>
      <c r="G1939" s="226"/>
      <c r="H1939" s="228"/>
      <c r="I1939" s="134"/>
      <c r="J1939" s="134"/>
      <c r="K1939" s="134"/>
      <c r="L1939" s="134"/>
      <c r="M1939" s="134"/>
      <c r="N1939" s="134"/>
      <c r="O1939" s="134"/>
      <c r="P1939" s="134"/>
      <c r="Q1939" s="134"/>
      <c r="R1939" s="134"/>
      <c r="T1939" s="218"/>
      <c r="V1939" s="224"/>
      <c r="X1939" s="221"/>
    </row>
    <row r="1940" spans="1:24" ht="9.75" customHeight="1">
      <c r="A1940" s="229"/>
      <c r="B1940" s="230"/>
      <c r="C1940" s="231"/>
      <c r="D1940" s="232"/>
      <c r="E1940" s="239"/>
      <c r="F1940" s="227"/>
      <c r="G1940" s="226"/>
      <c r="H1940" s="228"/>
      <c r="I1940" s="134"/>
      <c r="J1940" s="134"/>
      <c r="K1940" s="134"/>
      <c r="L1940" s="134"/>
      <c r="M1940" s="134"/>
      <c r="N1940" s="134"/>
      <c r="O1940" s="134"/>
      <c r="P1940" s="134"/>
      <c r="Q1940" s="134"/>
      <c r="R1940" s="134"/>
      <c r="T1940" s="218"/>
      <c r="V1940" s="224"/>
      <c r="X1940" s="221"/>
    </row>
    <row r="1941" spans="1:24" ht="9.75" customHeight="1">
      <c r="A1941" s="229"/>
      <c r="B1941" s="230"/>
      <c r="C1941" s="231"/>
      <c r="D1941" s="232"/>
      <c r="E1941" s="239"/>
      <c r="F1941" s="227"/>
      <c r="G1941" s="226"/>
      <c r="H1941" s="228"/>
      <c r="I1941" s="134"/>
      <c r="J1941" s="134"/>
      <c r="K1941" s="134"/>
      <c r="L1941" s="134"/>
      <c r="M1941" s="134"/>
      <c r="N1941" s="134"/>
      <c r="O1941" s="134"/>
      <c r="P1941" s="134"/>
      <c r="Q1941" s="134"/>
      <c r="R1941" s="134"/>
      <c r="T1941" s="218"/>
      <c r="V1941" s="224"/>
      <c r="X1941" s="221"/>
    </row>
    <row r="1942" spans="1:24" ht="9.75" customHeight="1">
      <c r="A1942" s="229"/>
      <c r="B1942" s="230"/>
      <c r="C1942" s="231"/>
      <c r="D1942" s="232"/>
      <c r="E1942" s="239"/>
      <c r="F1942" s="227"/>
      <c r="G1942" s="226"/>
      <c r="H1942" s="228"/>
      <c r="I1942" s="134"/>
      <c r="J1942" s="134"/>
      <c r="K1942" s="134"/>
      <c r="L1942" s="134"/>
      <c r="M1942" s="134"/>
      <c r="N1942" s="134"/>
      <c r="O1942" s="134"/>
      <c r="P1942" s="134"/>
      <c r="Q1942" s="134"/>
      <c r="R1942" s="134"/>
      <c r="T1942" s="219"/>
      <c r="V1942" s="225"/>
      <c r="X1942" s="222"/>
    </row>
    <row r="1943" spans="1:24" ht="9.75" customHeight="1">
      <c r="A1943" s="229">
        <v>321</v>
      </c>
      <c r="B1943" s="234" t="s">
        <v>107</v>
      </c>
      <c r="C1943" s="172" t="s">
        <v>108</v>
      </c>
      <c r="D1943" s="173" t="s">
        <v>95</v>
      </c>
      <c r="E1943" s="235">
        <v>3.7</v>
      </c>
      <c r="F1943" s="227">
        <v>2.1038914398399999</v>
      </c>
      <c r="G1943" s="226"/>
      <c r="H1943" s="228"/>
      <c r="I1943" s="134"/>
      <c r="J1943" s="134"/>
      <c r="K1943" s="134"/>
      <c r="L1943" s="134"/>
      <c r="M1943" s="134"/>
      <c r="N1943" s="134"/>
      <c r="O1943" s="134"/>
      <c r="P1943" s="134"/>
      <c r="Q1943" s="134"/>
      <c r="R1943" s="134"/>
      <c r="T1943" s="217">
        <f>+H1943</f>
        <v>0</v>
      </c>
      <c r="V1943" s="223">
        <f>+F1943</f>
        <v>2.1038914398399999</v>
      </c>
      <c r="X1943" s="220" t="e">
        <f>V1943*$X$8</f>
        <v>#REF!</v>
      </c>
    </row>
    <row r="1944" spans="1:24" ht="9.75" customHeight="1">
      <c r="A1944" s="229"/>
      <c r="B1944" s="234"/>
      <c r="C1944" s="172"/>
      <c r="D1944" s="173"/>
      <c r="E1944" s="235"/>
      <c r="F1944" s="227"/>
      <c r="G1944" s="226"/>
      <c r="H1944" s="228"/>
      <c r="I1944" s="134"/>
      <c r="J1944" s="134"/>
      <c r="K1944" s="134"/>
      <c r="L1944" s="134"/>
      <c r="M1944" s="134"/>
      <c r="N1944" s="134"/>
      <c r="O1944" s="134"/>
      <c r="P1944" s="134"/>
      <c r="Q1944" s="134"/>
      <c r="R1944" s="134"/>
      <c r="T1944" s="218"/>
      <c r="V1944" s="224"/>
      <c r="X1944" s="221"/>
    </row>
    <row r="1945" spans="1:24" ht="9.75" customHeight="1">
      <c r="A1945" s="229"/>
      <c r="B1945" s="234"/>
      <c r="C1945" s="172"/>
      <c r="D1945" s="173"/>
      <c r="E1945" s="235"/>
      <c r="F1945" s="227"/>
      <c r="G1945" s="226"/>
      <c r="H1945" s="228"/>
      <c r="I1945" s="134"/>
      <c r="J1945" s="134"/>
      <c r="K1945" s="134"/>
      <c r="L1945" s="134"/>
      <c r="M1945" s="134"/>
      <c r="N1945" s="134"/>
      <c r="O1945" s="134"/>
      <c r="P1945" s="134"/>
      <c r="Q1945" s="134"/>
      <c r="R1945" s="134"/>
      <c r="T1945" s="218"/>
      <c r="V1945" s="224"/>
      <c r="X1945" s="221"/>
    </row>
    <row r="1946" spans="1:24" ht="9.75" customHeight="1">
      <c r="A1946" s="229"/>
      <c r="B1946" s="234"/>
      <c r="C1946" s="172"/>
      <c r="D1946" s="173"/>
      <c r="E1946" s="235"/>
      <c r="F1946" s="227"/>
      <c r="G1946" s="226"/>
      <c r="H1946" s="228"/>
      <c r="I1946" s="134"/>
      <c r="J1946" s="134"/>
      <c r="K1946" s="134"/>
      <c r="L1946" s="134"/>
      <c r="M1946" s="134"/>
      <c r="N1946" s="134"/>
      <c r="O1946" s="134"/>
      <c r="P1946" s="134"/>
      <c r="Q1946" s="134"/>
      <c r="R1946" s="134"/>
      <c r="T1946" s="218"/>
      <c r="V1946" s="224"/>
      <c r="X1946" s="221"/>
    </row>
    <row r="1947" spans="1:24" ht="9.75" customHeight="1">
      <c r="A1947" s="229"/>
      <c r="B1947" s="234"/>
      <c r="C1947" s="172"/>
      <c r="D1947" s="173"/>
      <c r="E1947" s="235"/>
      <c r="F1947" s="227"/>
      <c r="G1947" s="226"/>
      <c r="H1947" s="228"/>
      <c r="I1947" s="134"/>
      <c r="J1947" s="134"/>
      <c r="K1947" s="134"/>
      <c r="L1947" s="134"/>
      <c r="M1947" s="134"/>
      <c r="N1947" s="134"/>
      <c r="O1947" s="134"/>
      <c r="P1947" s="134"/>
      <c r="Q1947" s="134"/>
      <c r="R1947" s="134"/>
      <c r="T1947" s="219"/>
      <c r="V1947" s="225"/>
      <c r="X1947" s="222"/>
    </row>
    <row r="1948" spans="1:24" ht="9.75" customHeight="1">
      <c r="A1948" s="229">
        <v>322</v>
      </c>
      <c r="B1948" s="240" t="s">
        <v>109</v>
      </c>
      <c r="C1948" s="241" t="s">
        <v>110</v>
      </c>
      <c r="D1948" s="241" t="s">
        <v>85</v>
      </c>
      <c r="E1948" s="242">
        <v>4.4999999999999998E-2</v>
      </c>
      <c r="F1948" s="227">
        <v>682.26287859999991</v>
      </c>
      <c r="G1948" s="226"/>
      <c r="H1948" s="228"/>
      <c r="I1948" s="134"/>
      <c r="J1948" s="134"/>
      <c r="K1948" s="134"/>
      <c r="L1948" s="134"/>
      <c r="M1948" s="134"/>
      <c r="N1948" s="134"/>
      <c r="O1948" s="134"/>
      <c r="P1948" s="134"/>
      <c r="Q1948" s="134"/>
      <c r="R1948" s="134"/>
      <c r="T1948" s="217">
        <f>+H1948</f>
        <v>0</v>
      </c>
      <c r="V1948" s="223">
        <f>+F1948</f>
        <v>682.26287859999991</v>
      </c>
      <c r="X1948" s="220" t="e">
        <f>V1948*$X$8</f>
        <v>#REF!</v>
      </c>
    </row>
    <row r="1949" spans="1:24" ht="9.75" customHeight="1">
      <c r="A1949" s="229"/>
      <c r="B1949" s="240"/>
      <c r="C1949" s="241"/>
      <c r="D1949" s="241"/>
      <c r="E1949" s="242"/>
      <c r="F1949" s="227"/>
      <c r="G1949" s="226"/>
      <c r="H1949" s="228"/>
      <c r="I1949" s="134"/>
      <c r="J1949" s="134"/>
      <c r="K1949" s="134"/>
      <c r="L1949" s="134"/>
      <c r="M1949" s="134"/>
      <c r="N1949" s="134"/>
      <c r="O1949" s="134"/>
      <c r="P1949" s="134"/>
      <c r="Q1949" s="134"/>
      <c r="R1949" s="134"/>
      <c r="T1949" s="218"/>
      <c r="V1949" s="224"/>
      <c r="X1949" s="221"/>
    </row>
    <row r="1950" spans="1:24" ht="9.75" customHeight="1">
      <c r="A1950" s="229"/>
      <c r="B1950" s="240"/>
      <c r="C1950" s="241"/>
      <c r="D1950" s="241"/>
      <c r="E1950" s="242"/>
      <c r="F1950" s="227"/>
      <c r="G1950" s="226"/>
      <c r="H1950" s="228"/>
      <c r="I1950" s="134"/>
      <c r="J1950" s="134"/>
      <c r="K1950" s="134"/>
      <c r="L1950" s="134"/>
      <c r="M1950" s="134"/>
      <c r="N1950" s="134"/>
      <c r="O1950" s="134"/>
      <c r="P1950" s="134"/>
      <c r="Q1950" s="134"/>
      <c r="R1950" s="134"/>
      <c r="T1950" s="218"/>
      <c r="V1950" s="224"/>
      <c r="X1950" s="221"/>
    </row>
    <row r="1951" spans="1:24" ht="9.75" customHeight="1">
      <c r="A1951" s="229"/>
      <c r="B1951" s="240"/>
      <c r="C1951" s="241"/>
      <c r="D1951" s="241"/>
      <c r="E1951" s="242"/>
      <c r="F1951" s="227"/>
      <c r="G1951" s="226"/>
      <c r="H1951" s="228"/>
      <c r="I1951" s="134"/>
      <c r="J1951" s="134"/>
      <c r="K1951" s="134"/>
      <c r="L1951" s="134"/>
      <c r="M1951" s="134"/>
      <c r="N1951" s="134"/>
      <c r="O1951" s="134"/>
      <c r="P1951" s="134"/>
      <c r="Q1951" s="134"/>
      <c r="R1951" s="134"/>
      <c r="T1951" s="218"/>
      <c r="V1951" s="224"/>
      <c r="X1951" s="221"/>
    </row>
    <row r="1952" spans="1:24" ht="9.75" customHeight="1">
      <c r="A1952" s="229"/>
      <c r="B1952" s="240"/>
      <c r="C1952" s="241"/>
      <c r="D1952" s="241"/>
      <c r="E1952" s="242"/>
      <c r="F1952" s="227"/>
      <c r="G1952" s="226"/>
      <c r="H1952" s="228"/>
      <c r="I1952" s="134"/>
      <c r="J1952" s="134"/>
      <c r="K1952" s="134"/>
      <c r="L1952" s="134"/>
      <c r="M1952" s="134"/>
      <c r="N1952" s="134"/>
      <c r="O1952" s="134"/>
      <c r="P1952" s="134"/>
      <c r="Q1952" s="134"/>
      <c r="R1952" s="134"/>
      <c r="T1952" s="219"/>
      <c r="V1952" s="225"/>
      <c r="X1952" s="222"/>
    </row>
    <row r="1953" spans="1:26" ht="9.75" customHeight="1">
      <c r="A1953" s="229">
        <v>323</v>
      </c>
      <c r="B1953" s="234" t="s">
        <v>111</v>
      </c>
      <c r="C1953" s="172" t="s">
        <v>112</v>
      </c>
      <c r="D1953" s="173" t="s">
        <v>95</v>
      </c>
      <c r="E1953" s="235">
        <v>3.7</v>
      </c>
      <c r="F1953" s="227">
        <v>0.78784034459600005</v>
      </c>
      <c r="G1953" s="226"/>
      <c r="H1953" s="228"/>
      <c r="I1953" s="134"/>
      <c r="J1953" s="134"/>
      <c r="K1953" s="134"/>
      <c r="L1953" s="134"/>
      <c r="M1953" s="134"/>
      <c r="N1953" s="134"/>
      <c r="O1953" s="134"/>
      <c r="P1953" s="134"/>
      <c r="Q1953" s="134"/>
      <c r="R1953" s="134"/>
      <c r="T1953" s="217">
        <f>+H1953</f>
        <v>0</v>
      </c>
      <c r="V1953" s="223">
        <f>+F1953</f>
        <v>0.78784034459600005</v>
      </c>
      <c r="X1953" s="220" t="e">
        <f>V1953*$X$8</f>
        <v>#REF!</v>
      </c>
    </row>
    <row r="1954" spans="1:26" ht="9.75" customHeight="1">
      <c r="A1954" s="229"/>
      <c r="B1954" s="234"/>
      <c r="C1954" s="172"/>
      <c r="D1954" s="173"/>
      <c r="E1954" s="235"/>
      <c r="F1954" s="227"/>
      <c r="G1954" s="226"/>
      <c r="H1954" s="228"/>
      <c r="I1954" s="134"/>
      <c r="J1954" s="134"/>
      <c r="K1954" s="134"/>
      <c r="L1954" s="134"/>
      <c r="M1954" s="134"/>
      <c r="N1954" s="134"/>
      <c r="O1954" s="134"/>
      <c r="P1954" s="134"/>
      <c r="Q1954" s="134"/>
      <c r="R1954" s="134"/>
      <c r="T1954" s="218"/>
      <c r="V1954" s="224"/>
      <c r="X1954" s="221"/>
    </row>
    <row r="1955" spans="1:26" ht="9.75" customHeight="1">
      <c r="A1955" s="229"/>
      <c r="B1955" s="234"/>
      <c r="C1955" s="172"/>
      <c r="D1955" s="173"/>
      <c r="E1955" s="235"/>
      <c r="F1955" s="227"/>
      <c r="G1955" s="226"/>
      <c r="H1955" s="228"/>
      <c r="I1955" s="134"/>
      <c r="J1955" s="134"/>
      <c r="K1955" s="134"/>
      <c r="L1955" s="134"/>
      <c r="M1955" s="134"/>
      <c r="N1955" s="134"/>
      <c r="O1955" s="134"/>
      <c r="P1955" s="134"/>
      <c r="Q1955" s="134"/>
      <c r="R1955" s="134"/>
      <c r="T1955" s="218"/>
      <c r="V1955" s="224"/>
      <c r="X1955" s="221"/>
    </row>
    <row r="1956" spans="1:26" ht="9.75" customHeight="1">
      <c r="A1956" s="229"/>
      <c r="B1956" s="234"/>
      <c r="C1956" s="172"/>
      <c r="D1956" s="173"/>
      <c r="E1956" s="235"/>
      <c r="F1956" s="227"/>
      <c r="G1956" s="226"/>
      <c r="H1956" s="228"/>
      <c r="I1956" s="134"/>
      <c r="J1956" s="134"/>
      <c r="K1956" s="134"/>
      <c r="L1956" s="134"/>
      <c r="M1956" s="134"/>
      <c r="N1956" s="134"/>
      <c r="O1956" s="134"/>
      <c r="P1956" s="134"/>
      <c r="Q1956" s="134"/>
      <c r="R1956" s="134"/>
      <c r="T1956" s="218"/>
      <c r="V1956" s="224"/>
      <c r="X1956" s="221"/>
    </row>
    <row r="1957" spans="1:26" ht="9.75" customHeight="1">
      <c r="A1957" s="229"/>
      <c r="B1957" s="234"/>
      <c r="C1957" s="172"/>
      <c r="D1957" s="173"/>
      <c r="E1957" s="235"/>
      <c r="F1957" s="227"/>
      <c r="G1957" s="226"/>
      <c r="H1957" s="228"/>
      <c r="I1957" s="134"/>
      <c r="J1957" s="134"/>
      <c r="K1957" s="134"/>
      <c r="L1957" s="134"/>
      <c r="M1957" s="134"/>
      <c r="N1957" s="134"/>
      <c r="O1957" s="134"/>
      <c r="P1957" s="134"/>
      <c r="Q1957" s="134"/>
      <c r="R1957" s="134"/>
      <c r="T1957" s="219"/>
      <c r="V1957" s="225"/>
      <c r="X1957" s="222"/>
    </row>
    <row r="1958" spans="1:26" ht="9.75" customHeight="1">
      <c r="A1958" s="229">
        <v>324</v>
      </c>
      <c r="B1958" s="230" t="s">
        <v>113</v>
      </c>
      <c r="C1958" s="231" t="s">
        <v>114</v>
      </c>
      <c r="D1958" s="232" t="s">
        <v>74</v>
      </c>
      <c r="E1958" s="233">
        <v>40</v>
      </c>
      <c r="F1958" s="227">
        <v>0.84138478180477594</v>
      </c>
      <c r="G1958" s="226"/>
      <c r="H1958" s="228"/>
      <c r="I1958" s="134"/>
      <c r="J1958" s="134"/>
      <c r="K1958" s="134"/>
      <c r="L1958" s="134"/>
      <c r="M1958" s="134"/>
      <c r="N1958" s="134"/>
      <c r="O1958" s="134"/>
      <c r="P1958" s="134"/>
      <c r="Q1958" s="134"/>
      <c r="R1958" s="134"/>
      <c r="T1958" s="217">
        <f>+H1958</f>
        <v>0</v>
      </c>
      <c r="V1958" s="223">
        <f>+F1958</f>
        <v>0.84138478180477594</v>
      </c>
      <c r="X1958" s="220" t="e">
        <f>V1958*$X$8</f>
        <v>#REF!</v>
      </c>
    </row>
    <row r="1959" spans="1:26" ht="9.75" customHeight="1">
      <c r="A1959" s="229"/>
      <c r="B1959" s="230"/>
      <c r="C1959" s="231"/>
      <c r="D1959" s="232"/>
      <c r="E1959" s="233"/>
      <c r="F1959" s="227"/>
      <c r="G1959" s="226"/>
      <c r="H1959" s="228"/>
      <c r="I1959" s="134"/>
      <c r="J1959" s="134"/>
      <c r="K1959" s="134"/>
      <c r="L1959" s="134"/>
      <c r="M1959" s="134"/>
      <c r="N1959" s="134"/>
      <c r="O1959" s="134"/>
      <c r="P1959" s="134"/>
      <c r="Q1959" s="134"/>
      <c r="R1959" s="134"/>
      <c r="T1959" s="218"/>
      <c r="V1959" s="224"/>
      <c r="X1959" s="221"/>
    </row>
    <row r="1960" spans="1:26" ht="9.75" customHeight="1">
      <c r="A1960" s="229"/>
      <c r="B1960" s="230"/>
      <c r="C1960" s="231"/>
      <c r="D1960" s="232"/>
      <c r="E1960" s="233"/>
      <c r="F1960" s="227"/>
      <c r="G1960" s="226"/>
      <c r="H1960" s="228"/>
      <c r="I1960" s="134"/>
      <c r="J1960" s="134"/>
      <c r="K1960" s="134"/>
      <c r="L1960" s="134"/>
      <c r="M1960" s="134"/>
      <c r="N1960" s="134"/>
      <c r="O1960" s="134"/>
      <c r="P1960" s="134"/>
      <c r="Q1960" s="134"/>
      <c r="R1960" s="134"/>
      <c r="T1960" s="218"/>
      <c r="V1960" s="224"/>
      <c r="X1960" s="221"/>
    </row>
    <row r="1961" spans="1:26" ht="9.75" customHeight="1">
      <c r="A1961" s="229"/>
      <c r="B1961" s="230"/>
      <c r="C1961" s="231"/>
      <c r="D1961" s="232"/>
      <c r="E1961" s="233"/>
      <c r="F1961" s="227"/>
      <c r="G1961" s="226"/>
      <c r="H1961" s="228"/>
      <c r="I1961" s="134"/>
      <c r="J1961" s="134"/>
      <c r="K1961" s="134"/>
      <c r="L1961" s="134"/>
      <c r="M1961" s="134"/>
      <c r="N1961" s="134"/>
      <c r="O1961" s="134"/>
      <c r="P1961" s="134"/>
      <c r="Q1961" s="134"/>
      <c r="R1961" s="134"/>
      <c r="T1961" s="218"/>
      <c r="V1961" s="224"/>
      <c r="X1961" s="221"/>
    </row>
    <row r="1962" spans="1:26" ht="9.75" customHeight="1">
      <c r="A1962" s="229"/>
      <c r="B1962" s="230"/>
      <c r="C1962" s="231"/>
      <c r="D1962" s="232"/>
      <c r="E1962" s="233"/>
      <c r="F1962" s="227"/>
      <c r="G1962" s="226"/>
      <c r="H1962" s="228"/>
      <c r="I1962" s="134"/>
      <c r="J1962" s="134"/>
      <c r="K1962" s="134"/>
      <c r="L1962" s="134"/>
      <c r="M1962" s="134"/>
      <c r="N1962" s="134"/>
      <c r="O1962" s="134"/>
      <c r="P1962" s="134"/>
      <c r="Q1962" s="134"/>
      <c r="R1962" s="134"/>
      <c r="T1962" s="219"/>
      <c r="V1962" s="225"/>
      <c r="X1962" s="222"/>
    </row>
    <row r="1963" spans="1:26" ht="23.25" customHeight="1">
      <c r="A1963" s="114"/>
      <c r="B1963" s="119"/>
      <c r="C1963" s="120" t="s">
        <v>143</v>
      </c>
      <c r="D1963" s="128">
        <v>96.727467742461826</v>
      </c>
      <c r="E1963" s="121" t="s">
        <v>70</v>
      </c>
      <c r="F1963" s="122"/>
      <c r="G1963" s="123"/>
      <c r="H1963" s="124"/>
      <c r="I1963" s="135"/>
      <c r="J1963" s="135"/>
      <c r="K1963" s="135"/>
      <c r="L1963" s="135"/>
      <c r="M1963" s="135"/>
      <c r="N1963" s="135"/>
      <c r="O1963" s="135"/>
      <c r="P1963" s="135"/>
      <c r="Q1963" s="135"/>
      <c r="R1963" s="135"/>
      <c r="T1963" s="127">
        <f>SUM(T1893:T1962)</f>
        <v>0</v>
      </c>
      <c r="V1963" s="125"/>
      <c r="W1963" s="6"/>
      <c r="X1963" s="6"/>
      <c r="Z1963" s="5"/>
    </row>
    <row r="1964" spans="1:26" ht="24.75" customHeight="1">
      <c r="A1964" s="114"/>
      <c r="B1964" s="119"/>
      <c r="C1964" s="120" t="s">
        <v>19</v>
      </c>
      <c r="D1964" s="128"/>
      <c r="E1964" s="121"/>
      <c r="F1964" s="122"/>
      <c r="G1964" s="123"/>
      <c r="H1964" s="124"/>
      <c r="I1964" s="135"/>
      <c r="J1964" s="135"/>
      <c r="K1964" s="135"/>
      <c r="L1964" s="135"/>
      <c r="M1964" s="135"/>
      <c r="N1964" s="135"/>
      <c r="O1964" s="135"/>
      <c r="P1964" s="135"/>
      <c r="Q1964" s="135"/>
      <c r="R1964" s="135"/>
      <c r="T1964" s="127">
        <f>+H1964</f>
        <v>0</v>
      </c>
      <c r="V1964" s="125"/>
      <c r="W1964" s="6"/>
      <c r="X1964" s="6"/>
    </row>
    <row r="1965" spans="1:26" ht="9.75" customHeight="1">
      <c r="A1965" s="232"/>
      <c r="B1965" s="230"/>
      <c r="C1965" s="236" t="s">
        <v>130</v>
      </c>
      <c r="D1965" s="232"/>
      <c r="E1965" s="239"/>
      <c r="F1965" s="227">
        <v>0</v>
      </c>
      <c r="G1965" s="226"/>
      <c r="H1965" s="228"/>
      <c r="I1965" s="134"/>
      <c r="J1965" s="134"/>
      <c r="K1965" s="134"/>
      <c r="L1965" s="134"/>
      <c r="M1965" s="134"/>
      <c r="N1965" s="134"/>
      <c r="O1965" s="134"/>
      <c r="P1965" s="134"/>
      <c r="Q1965" s="134"/>
      <c r="R1965" s="134"/>
      <c r="T1965" s="217">
        <f>+H1965</f>
        <v>0</v>
      </c>
      <c r="V1965" s="223">
        <f>+F1965</f>
        <v>0</v>
      </c>
      <c r="X1965" s="220" t="e">
        <f>V1965*$X$8</f>
        <v>#REF!</v>
      </c>
    </row>
    <row r="1966" spans="1:26" ht="9.75" customHeight="1">
      <c r="A1966" s="232"/>
      <c r="B1966" s="230"/>
      <c r="C1966" s="237"/>
      <c r="D1966" s="232"/>
      <c r="E1966" s="239"/>
      <c r="F1966" s="227"/>
      <c r="G1966" s="226"/>
      <c r="H1966" s="228"/>
      <c r="I1966" s="134"/>
      <c r="J1966" s="134"/>
      <c r="K1966" s="134"/>
      <c r="L1966" s="134"/>
      <c r="M1966" s="134"/>
      <c r="N1966" s="134"/>
      <c r="O1966" s="134"/>
      <c r="P1966" s="134"/>
      <c r="Q1966" s="134"/>
      <c r="R1966" s="134"/>
      <c r="T1966" s="218"/>
      <c r="V1966" s="224"/>
      <c r="X1966" s="221"/>
    </row>
    <row r="1967" spans="1:26" ht="9.75" customHeight="1">
      <c r="A1967" s="232"/>
      <c r="B1967" s="230"/>
      <c r="C1967" s="237"/>
      <c r="D1967" s="232"/>
      <c r="E1967" s="239"/>
      <c r="F1967" s="227"/>
      <c r="G1967" s="226"/>
      <c r="H1967" s="228"/>
      <c r="I1967" s="134"/>
      <c r="J1967" s="134"/>
      <c r="K1967" s="134"/>
      <c r="L1967" s="134"/>
      <c r="M1967" s="134"/>
      <c r="N1967" s="134"/>
      <c r="O1967" s="134"/>
      <c r="P1967" s="134"/>
      <c r="Q1967" s="134"/>
      <c r="R1967" s="134"/>
      <c r="T1967" s="218"/>
      <c r="V1967" s="224"/>
      <c r="X1967" s="221"/>
    </row>
    <row r="1968" spans="1:26" ht="9.75" customHeight="1">
      <c r="A1968" s="232"/>
      <c r="B1968" s="230"/>
      <c r="C1968" s="237"/>
      <c r="D1968" s="232"/>
      <c r="E1968" s="239"/>
      <c r="F1968" s="227"/>
      <c r="G1968" s="226"/>
      <c r="H1968" s="228"/>
      <c r="I1968" s="134"/>
      <c r="J1968" s="134"/>
      <c r="K1968" s="134"/>
      <c r="L1968" s="134"/>
      <c r="M1968" s="134"/>
      <c r="N1968" s="134"/>
      <c r="O1968" s="134"/>
      <c r="P1968" s="134"/>
      <c r="Q1968" s="134"/>
      <c r="R1968" s="134"/>
      <c r="T1968" s="218"/>
      <c r="V1968" s="224"/>
      <c r="X1968" s="221"/>
    </row>
    <row r="1969" spans="1:24" ht="9.75" customHeight="1">
      <c r="A1969" s="232"/>
      <c r="B1969" s="230"/>
      <c r="C1969" s="238"/>
      <c r="D1969" s="232"/>
      <c r="E1969" s="239"/>
      <c r="F1969" s="227"/>
      <c r="G1969" s="226"/>
      <c r="H1969" s="228"/>
      <c r="I1969" s="134"/>
      <c r="J1969" s="134"/>
      <c r="K1969" s="134"/>
      <c r="L1969" s="134"/>
      <c r="M1969" s="134"/>
      <c r="N1969" s="134"/>
      <c r="O1969" s="134"/>
      <c r="P1969" s="134"/>
      <c r="Q1969" s="134"/>
      <c r="R1969" s="134"/>
      <c r="T1969" s="219"/>
      <c r="V1969" s="225"/>
      <c r="X1969" s="222"/>
    </row>
    <row r="1970" spans="1:24" ht="9.75" customHeight="1">
      <c r="A1970" s="173"/>
      <c r="B1970" s="234"/>
      <c r="C1970" s="255" t="s">
        <v>12</v>
      </c>
      <c r="D1970" s="173"/>
      <c r="E1970" s="235"/>
      <c r="F1970" s="227">
        <v>0</v>
      </c>
      <c r="G1970" s="226"/>
      <c r="H1970" s="228"/>
      <c r="I1970" s="134"/>
      <c r="J1970" s="134"/>
      <c r="K1970" s="134"/>
      <c r="L1970" s="134"/>
      <c r="M1970" s="134"/>
      <c r="N1970" s="134"/>
      <c r="O1970" s="134"/>
      <c r="P1970" s="134"/>
      <c r="Q1970" s="134"/>
      <c r="R1970" s="134"/>
      <c r="T1970" s="217">
        <f>+H1970</f>
        <v>0</v>
      </c>
      <c r="V1970" s="223">
        <f>+F1970</f>
        <v>0</v>
      </c>
      <c r="X1970" s="220" t="e">
        <f>V1970*$X$8</f>
        <v>#REF!</v>
      </c>
    </row>
    <row r="1971" spans="1:24" ht="9.75" customHeight="1">
      <c r="A1971" s="173"/>
      <c r="B1971" s="234"/>
      <c r="C1971" s="255"/>
      <c r="D1971" s="173"/>
      <c r="E1971" s="235"/>
      <c r="F1971" s="227"/>
      <c r="G1971" s="226"/>
      <c r="H1971" s="228"/>
      <c r="I1971" s="134"/>
      <c r="J1971" s="134"/>
      <c r="K1971" s="134"/>
      <c r="L1971" s="134"/>
      <c r="M1971" s="134"/>
      <c r="N1971" s="134"/>
      <c r="O1971" s="134"/>
      <c r="P1971" s="134"/>
      <c r="Q1971" s="134"/>
      <c r="R1971" s="134"/>
      <c r="T1971" s="218"/>
      <c r="V1971" s="224"/>
      <c r="X1971" s="221"/>
    </row>
    <row r="1972" spans="1:24" ht="9.75" customHeight="1">
      <c r="A1972" s="173"/>
      <c r="B1972" s="234"/>
      <c r="C1972" s="255"/>
      <c r="D1972" s="173"/>
      <c r="E1972" s="235"/>
      <c r="F1972" s="227"/>
      <c r="G1972" s="226"/>
      <c r="H1972" s="228"/>
      <c r="I1972" s="134"/>
      <c r="J1972" s="134"/>
      <c r="K1972" s="134"/>
      <c r="L1972" s="134"/>
      <c r="M1972" s="134"/>
      <c r="N1972" s="134"/>
      <c r="O1972" s="134"/>
      <c r="P1972" s="134"/>
      <c r="Q1972" s="134"/>
      <c r="R1972" s="134"/>
      <c r="T1972" s="218"/>
      <c r="V1972" s="224"/>
      <c r="X1972" s="221"/>
    </row>
    <row r="1973" spans="1:24" ht="9.75" customHeight="1">
      <c r="A1973" s="173"/>
      <c r="B1973" s="234"/>
      <c r="C1973" s="255"/>
      <c r="D1973" s="173"/>
      <c r="E1973" s="235"/>
      <c r="F1973" s="227"/>
      <c r="G1973" s="226"/>
      <c r="H1973" s="228"/>
      <c r="I1973" s="134"/>
      <c r="J1973" s="134"/>
      <c r="K1973" s="134"/>
      <c r="L1973" s="134"/>
      <c r="M1973" s="134"/>
      <c r="N1973" s="134"/>
      <c r="O1973" s="134"/>
      <c r="P1973" s="134"/>
      <c r="Q1973" s="134"/>
      <c r="R1973" s="134"/>
      <c r="T1973" s="218"/>
      <c r="V1973" s="224"/>
      <c r="X1973" s="221"/>
    </row>
    <row r="1974" spans="1:24" ht="9.75" customHeight="1">
      <c r="A1974" s="173"/>
      <c r="B1974" s="234"/>
      <c r="C1974" s="255"/>
      <c r="D1974" s="173"/>
      <c r="E1974" s="235"/>
      <c r="F1974" s="227"/>
      <c r="G1974" s="226"/>
      <c r="H1974" s="228"/>
      <c r="I1974" s="134"/>
      <c r="J1974" s="134"/>
      <c r="K1974" s="134"/>
      <c r="L1974" s="134"/>
      <c r="M1974" s="134"/>
      <c r="N1974" s="134"/>
      <c r="O1974" s="134"/>
      <c r="P1974" s="134"/>
      <c r="Q1974" s="134"/>
      <c r="R1974" s="134"/>
      <c r="T1974" s="219"/>
      <c r="V1974" s="225"/>
      <c r="X1974" s="222"/>
    </row>
    <row r="1975" spans="1:24" ht="9.75" customHeight="1">
      <c r="A1975" s="229">
        <v>325</v>
      </c>
      <c r="B1975" s="230" t="s">
        <v>72</v>
      </c>
      <c r="C1975" s="231" t="s">
        <v>73</v>
      </c>
      <c r="D1975" s="232" t="s">
        <v>74</v>
      </c>
      <c r="E1975" s="248">
        <v>2</v>
      </c>
      <c r="F1975" s="227">
        <v>0.42240325999999995</v>
      </c>
      <c r="G1975" s="226"/>
      <c r="H1975" s="228"/>
      <c r="I1975" s="134"/>
      <c r="J1975" s="134"/>
      <c r="K1975" s="134"/>
      <c r="L1975" s="134"/>
      <c r="M1975" s="134"/>
      <c r="N1975" s="134"/>
      <c r="O1975" s="134"/>
      <c r="P1975" s="134"/>
      <c r="Q1975" s="134"/>
      <c r="R1975" s="134"/>
      <c r="T1975" s="217">
        <f>+H1975</f>
        <v>0</v>
      </c>
      <c r="V1975" s="223">
        <f>+F1975</f>
        <v>0.42240325999999995</v>
      </c>
      <c r="X1975" s="220" t="e">
        <f>V1975*$X$8</f>
        <v>#REF!</v>
      </c>
    </row>
    <row r="1976" spans="1:24" ht="9.75" customHeight="1">
      <c r="A1976" s="229"/>
      <c r="B1976" s="230"/>
      <c r="C1976" s="231"/>
      <c r="D1976" s="232"/>
      <c r="E1976" s="248"/>
      <c r="F1976" s="227"/>
      <c r="G1976" s="226"/>
      <c r="H1976" s="228"/>
      <c r="I1976" s="134"/>
      <c r="J1976" s="134"/>
      <c r="K1976" s="134"/>
      <c r="L1976" s="134"/>
      <c r="M1976" s="134"/>
      <c r="N1976" s="134"/>
      <c r="O1976" s="134"/>
      <c r="P1976" s="134"/>
      <c r="Q1976" s="134"/>
      <c r="R1976" s="134"/>
      <c r="T1976" s="218"/>
      <c r="V1976" s="224"/>
      <c r="X1976" s="221"/>
    </row>
    <row r="1977" spans="1:24" ht="9.75" customHeight="1">
      <c r="A1977" s="229"/>
      <c r="B1977" s="230"/>
      <c r="C1977" s="231"/>
      <c r="D1977" s="232"/>
      <c r="E1977" s="248"/>
      <c r="F1977" s="227"/>
      <c r="G1977" s="226"/>
      <c r="H1977" s="228"/>
      <c r="I1977" s="134"/>
      <c r="J1977" s="134"/>
      <c r="K1977" s="134"/>
      <c r="L1977" s="134"/>
      <c r="M1977" s="134"/>
      <c r="N1977" s="134"/>
      <c r="O1977" s="134"/>
      <c r="P1977" s="134"/>
      <c r="Q1977" s="134"/>
      <c r="R1977" s="134"/>
      <c r="T1977" s="218"/>
      <c r="V1977" s="224"/>
      <c r="X1977" s="221"/>
    </row>
    <row r="1978" spans="1:24" ht="9.75" customHeight="1">
      <c r="A1978" s="229"/>
      <c r="B1978" s="230"/>
      <c r="C1978" s="231"/>
      <c r="D1978" s="232"/>
      <c r="E1978" s="248"/>
      <c r="F1978" s="227"/>
      <c r="G1978" s="226"/>
      <c r="H1978" s="228"/>
      <c r="I1978" s="134"/>
      <c r="J1978" s="134"/>
      <c r="K1978" s="134"/>
      <c r="L1978" s="134"/>
      <c r="M1978" s="134"/>
      <c r="N1978" s="134"/>
      <c r="O1978" s="134"/>
      <c r="P1978" s="134"/>
      <c r="Q1978" s="134"/>
      <c r="R1978" s="134"/>
      <c r="T1978" s="218"/>
      <c r="V1978" s="224"/>
      <c r="X1978" s="221"/>
    </row>
    <row r="1979" spans="1:24" ht="9.75" customHeight="1">
      <c r="A1979" s="229"/>
      <c r="B1979" s="230"/>
      <c r="C1979" s="231"/>
      <c r="D1979" s="232"/>
      <c r="E1979" s="248"/>
      <c r="F1979" s="227"/>
      <c r="G1979" s="226"/>
      <c r="H1979" s="228"/>
      <c r="I1979" s="134"/>
      <c r="J1979" s="134"/>
      <c r="K1979" s="134"/>
      <c r="L1979" s="134"/>
      <c r="M1979" s="134"/>
      <c r="N1979" s="134"/>
      <c r="O1979" s="134"/>
      <c r="P1979" s="134"/>
      <c r="Q1979" s="134"/>
      <c r="R1979" s="134"/>
      <c r="T1979" s="219"/>
      <c r="V1979" s="225"/>
      <c r="X1979" s="222"/>
    </row>
    <row r="1980" spans="1:24" ht="9.75" customHeight="1">
      <c r="A1980" s="252">
        <v>326</v>
      </c>
      <c r="B1980" s="230" t="s">
        <v>75</v>
      </c>
      <c r="C1980" s="231" t="s">
        <v>76</v>
      </c>
      <c r="D1980" s="232" t="s">
        <v>77</v>
      </c>
      <c r="E1980" s="248">
        <v>0.1</v>
      </c>
      <c r="F1980" s="227">
        <v>15.792288999999998</v>
      </c>
      <c r="G1980" s="226"/>
      <c r="H1980" s="228"/>
      <c r="I1980" s="134"/>
      <c r="J1980" s="134"/>
      <c r="K1980" s="134"/>
      <c r="L1980" s="134"/>
      <c r="M1980" s="134"/>
      <c r="N1980" s="134"/>
      <c r="O1980" s="134"/>
      <c r="P1980" s="134"/>
      <c r="Q1980" s="134"/>
      <c r="R1980" s="134"/>
      <c r="T1980" s="217">
        <f>+H1980</f>
        <v>0</v>
      </c>
      <c r="V1980" s="223">
        <f>+F1980</f>
        <v>15.792288999999998</v>
      </c>
      <c r="X1980" s="220" t="e">
        <f>V1980*$X$8</f>
        <v>#REF!</v>
      </c>
    </row>
    <row r="1981" spans="1:24" ht="9.75" customHeight="1">
      <c r="A1981" s="253"/>
      <c r="B1981" s="230"/>
      <c r="C1981" s="231"/>
      <c r="D1981" s="232"/>
      <c r="E1981" s="248"/>
      <c r="F1981" s="227"/>
      <c r="G1981" s="226"/>
      <c r="H1981" s="228"/>
      <c r="I1981" s="134"/>
      <c r="J1981" s="134"/>
      <c r="K1981" s="134"/>
      <c r="L1981" s="134"/>
      <c r="M1981" s="134"/>
      <c r="N1981" s="134"/>
      <c r="O1981" s="134"/>
      <c r="P1981" s="134"/>
      <c r="Q1981" s="134"/>
      <c r="R1981" s="134"/>
      <c r="T1981" s="218"/>
      <c r="V1981" s="224"/>
      <c r="X1981" s="221"/>
    </row>
    <row r="1982" spans="1:24" ht="9.75" customHeight="1">
      <c r="A1982" s="253"/>
      <c r="B1982" s="230"/>
      <c r="C1982" s="231"/>
      <c r="D1982" s="232"/>
      <c r="E1982" s="248"/>
      <c r="F1982" s="227"/>
      <c r="G1982" s="226"/>
      <c r="H1982" s="228"/>
      <c r="I1982" s="134"/>
      <c r="J1982" s="134"/>
      <c r="K1982" s="134"/>
      <c r="L1982" s="134"/>
      <c r="M1982" s="134"/>
      <c r="N1982" s="134"/>
      <c r="O1982" s="134"/>
      <c r="P1982" s="134"/>
      <c r="Q1982" s="134"/>
      <c r="R1982" s="134"/>
      <c r="T1982" s="218"/>
      <c r="V1982" s="224"/>
      <c r="X1982" s="221"/>
    </row>
    <row r="1983" spans="1:24" ht="9.75" customHeight="1">
      <c r="A1983" s="253"/>
      <c r="B1983" s="230"/>
      <c r="C1983" s="231"/>
      <c r="D1983" s="232"/>
      <c r="E1983" s="248"/>
      <c r="F1983" s="227"/>
      <c r="G1983" s="226"/>
      <c r="H1983" s="228"/>
      <c r="I1983" s="134"/>
      <c r="J1983" s="134"/>
      <c r="K1983" s="134"/>
      <c r="L1983" s="134"/>
      <c r="M1983" s="134"/>
      <c r="N1983" s="134"/>
      <c r="O1983" s="134"/>
      <c r="P1983" s="134"/>
      <c r="Q1983" s="134"/>
      <c r="R1983" s="134"/>
      <c r="T1983" s="218"/>
      <c r="V1983" s="224"/>
      <c r="X1983" s="221"/>
    </row>
    <row r="1984" spans="1:24" ht="9.75" customHeight="1">
      <c r="A1984" s="254"/>
      <c r="B1984" s="230"/>
      <c r="C1984" s="231"/>
      <c r="D1984" s="232"/>
      <c r="E1984" s="248"/>
      <c r="F1984" s="227"/>
      <c r="G1984" s="226"/>
      <c r="H1984" s="228"/>
      <c r="I1984" s="134"/>
      <c r="J1984" s="134"/>
      <c r="K1984" s="134"/>
      <c r="L1984" s="134"/>
      <c r="M1984" s="134"/>
      <c r="N1984" s="134"/>
      <c r="O1984" s="134"/>
      <c r="P1984" s="134"/>
      <c r="Q1984" s="134"/>
      <c r="R1984" s="134"/>
      <c r="T1984" s="219"/>
      <c r="V1984" s="225"/>
      <c r="X1984" s="222"/>
    </row>
    <row r="1985" spans="1:24" ht="9.75" customHeight="1">
      <c r="A1985" s="252">
        <v>327</v>
      </c>
      <c r="B1985" s="230" t="s">
        <v>78</v>
      </c>
      <c r="C1985" s="231" t="s">
        <v>79</v>
      </c>
      <c r="D1985" s="232" t="s">
        <v>80</v>
      </c>
      <c r="E1985" s="248">
        <v>4</v>
      </c>
      <c r="F1985" s="227">
        <v>0.45559117999999998</v>
      </c>
      <c r="G1985" s="226"/>
      <c r="H1985" s="228"/>
      <c r="I1985" s="134"/>
      <c r="J1985" s="134"/>
      <c r="K1985" s="134"/>
      <c r="L1985" s="134"/>
      <c r="M1985" s="134"/>
      <c r="N1985" s="134"/>
      <c r="O1985" s="134"/>
      <c r="P1985" s="134"/>
      <c r="Q1985" s="134"/>
      <c r="R1985" s="134"/>
      <c r="T1985" s="217">
        <f>+H1985</f>
        <v>0</v>
      </c>
      <c r="V1985" s="223">
        <f>+F1985</f>
        <v>0.45559117999999998</v>
      </c>
      <c r="X1985" s="220" t="e">
        <f>V1985*$X$8</f>
        <v>#REF!</v>
      </c>
    </row>
    <row r="1986" spans="1:24" ht="9.75" customHeight="1">
      <c r="A1986" s="253"/>
      <c r="B1986" s="230"/>
      <c r="C1986" s="231"/>
      <c r="D1986" s="232"/>
      <c r="E1986" s="248"/>
      <c r="F1986" s="227"/>
      <c r="G1986" s="226"/>
      <c r="H1986" s="228"/>
      <c r="I1986" s="134"/>
      <c r="J1986" s="134"/>
      <c r="K1986" s="134"/>
      <c r="L1986" s="134"/>
      <c r="M1986" s="134"/>
      <c r="N1986" s="134"/>
      <c r="O1986" s="134"/>
      <c r="P1986" s="134"/>
      <c r="Q1986" s="134"/>
      <c r="R1986" s="134"/>
      <c r="T1986" s="218"/>
      <c r="V1986" s="224"/>
      <c r="X1986" s="221"/>
    </row>
    <row r="1987" spans="1:24" ht="9.75" customHeight="1">
      <c r="A1987" s="253"/>
      <c r="B1987" s="230"/>
      <c r="C1987" s="231"/>
      <c r="D1987" s="232"/>
      <c r="E1987" s="248"/>
      <c r="F1987" s="227"/>
      <c r="G1987" s="226"/>
      <c r="H1987" s="228"/>
      <c r="I1987" s="134"/>
      <c r="J1987" s="134"/>
      <c r="K1987" s="134"/>
      <c r="L1987" s="134"/>
      <c r="M1987" s="134"/>
      <c r="N1987" s="134"/>
      <c r="O1987" s="134"/>
      <c r="P1987" s="134"/>
      <c r="Q1987" s="134"/>
      <c r="R1987" s="134"/>
      <c r="T1987" s="218"/>
      <c r="V1987" s="224"/>
      <c r="X1987" s="221"/>
    </row>
    <row r="1988" spans="1:24" ht="9.75" customHeight="1">
      <c r="A1988" s="253"/>
      <c r="B1988" s="230"/>
      <c r="C1988" s="231"/>
      <c r="D1988" s="232"/>
      <c r="E1988" s="248"/>
      <c r="F1988" s="227"/>
      <c r="G1988" s="226"/>
      <c r="H1988" s="228"/>
      <c r="I1988" s="134"/>
      <c r="J1988" s="134"/>
      <c r="K1988" s="134"/>
      <c r="L1988" s="134"/>
      <c r="M1988" s="134"/>
      <c r="N1988" s="134"/>
      <c r="O1988" s="134"/>
      <c r="P1988" s="134"/>
      <c r="Q1988" s="134"/>
      <c r="R1988" s="134"/>
      <c r="T1988" s="218"/>
      <c r="V1988" s="224"/>
      <c r="X1988" s="221"/>
    </row>
    <row r="1989" spans="1:24" ht="6.75" customHeight="1">
      <c r="A1989" s="254"/>
      <c r="B1989" s="230"/>
      <c r="C1989" s="231"/>
      <c r="D1989" s="232"/>
      <c r="E1989" s="248"/>
      <c r="F1989" s="227"/>
      <c r="G1989" s="226"/>
      <c r="H1989" s="228"/>
      <c r="I1989" s="134"/>
      <c r="J1989" s="134"/>
      <c r="K1989" s="134"/>
      <c r="L1989" s="134"/>
      <c r="M1989" s="134"/>
      <c r="N1989" s="134"/>
      <c r="O1989" s="134"/>
      <c r="P1989" s="134"/>
      <c r="Q1989" s="134"/>
      <c r="R1989" s="134"/>
      <c r="T1989" s="219"/>
      <c r="V1989" s="225"/>
      <c r="X1989" s="222"/>
    </row>
    <row r="1990" spans="1:24" ht="9.75" customHeight="1">
      <c r="A1990" s="252">
        <v>328</v>
      </c>
      <c r="B1990" s="230" t="s">
        <v>81</v>
      </c>
      <c r="C1990" s="231" t="s">
        <v>82</v>
      </c>
      <c r="D1990" s="232" t="s">
        <v>77</v>
      </c>
      <c r="E1990" s="248">
        <v>0.1</v>
      </c>
      <c r="F1990" s="249">
        <v>11.890155</v>
      </c>
      <c r="G1990" s="226"/>
      <c r="H1990" s="228"/>
      <c r="I1990" s="134"/>
      <c r="J1990" s="134"/>
      <c r="K1990" s="134"/>
      <c r="L1990" s="134"/>
      <c r="M1990" s="134"/>
      <c r="N1990" s="134"/>
      <c r="O1990" s="134"/>
      <c r="P1990" s="134"/>
      <c r="Q1990" s="134"/>
      <c r="R1990" s="134"/>
      <c r="T1990" s="217">
        <f>+H1990</f>
        <v>0</v>
      </c>
      <c r="V1990" s="223">
        <f>+F1990</f>
        <v>11.890155</v>
      </c>
      <c r="X1990" s="220" t="e">
        <f>V1990*$X$8</f>
        <v>#REF!</v>
      </c>
    </row>
    <row r="1991" spans="1:24" ht="9.75" customHeight="1">
      <c r="A1991" s="253"/>
      <c r="B1991" s="230"/>
      <c r="C1991" s="231"/>
      <c r="D1991" s="232"/>
      <c r="E1991" s="248"/>
      <c r="F1991" s="249"/>
      <c r="G1991" s="226"/>
      <c r="H1991" s="228"/>
      <c r="I1991" s="134"/>
      <c r="J1991" s="134"/>
      <c r="K1991" s="134"/>
      <c r="L1991" s="134"/>
      <c r="M1991" s="134"/>
      <c r="N1991" s="134"/>
      <c r="O1991" s="134"/>
      <c r="P1991" s="134"/>
      <c r="Q1991" s="134"/>
      <c r="R1991" s="134"/>
      <c r="T1991" s="218"/>
      <c r="V1991" s="224"/>
      <c r="X1991" s="221"/>
    </row>
    <row r="1992" spans="1:24" ht="9.75" customHeight="1">
      <c r="A1992" s="253"/>
      <c r="B1992" s="230"/>
      <c r="C1992" s="231"/>
      <c r="D1992" s="232"/>
      <c r="E1992" s="248"/>
      <c r="F1992" s="249"/>
      <c r="G1992" s="226"/>
      <c r="H1992" s="228"/>
      <c r="I1992" s="134"/>
      <c r="J1992" s="134"/>
      <c r="K1992" s="134"/>
      <c r="L1992" s="134"/>
      <c r="M1992" s="134"/>
      <c r="N1992" s="134"/>
      <c r="O1992" s="134"/>
      <c r="P1992" s="134"/>
      <c r="Q1992" s="134"/>
      <c r="R1992" s="134"/>
      <c r="T1992" s="218"/>
      <c r="V1992" s="224"/>
      <c r="X1992" s="221"/>
    </row>
    <row r="1993" spans="1:24" ht="9.75" customHeight="1">
      <c r="A1993" s="253"/>
      <c r="B1993" s="230"/>
      <c r="C1993" s="231"/>
      <c r="D1993" s="232"/>
      <c r="E1993" s="248"/>
      <c r="F1993" s="249"/>
      <c r="G1993" s="226"/>
      <c r="H1993" s="228"/>
      <c r="I1993" s="134"/>
      <c r="J1993" s="134"/>
      <c r="K1993" s="134"/>
      <c r="L1993" s="134"/>
      <c r="M1993" s="134"/>
      <c r="N1993" s="134"/>
      <c r="O1993" s="134"/>
      <c r="P1993" s="134"/>
      <c r="Q1993" s="134"/>
      <c r="R1993" s="134"/>
      <c r="T1993" s="218"/>
      <c r="V1993" s="224"/>
      <c r="X1993" s="221"/>
    </row>
    <row r="1994" spans="1:24" ht="9.75" customHeight="1">
      <c r="A1994" s="254"/>
      <c r="B1994" s="230"/>
      <c r="C1994" s="231"/>
      <c r="D1994" s="232"/>
      <c r="E1994" s="248"/>
      <c r="F1994" s="249"/>
      <c r="G1994" s="226"/>
      <c r="H1994" s="228"/>
      <c r="I1994" s="134"/>
      <c r="J1994" s="134"/>
      <c r="K1994" s="134"/>
      <c r="L1994" s="134"/>
      <c r="M1994" s="134"/>
      <c r="N1994" s="134"/>
      <c r="O1994" s="134"/>
      <c r="P1994" s="134"/>
      <c r="Q1994" s="134"/>
      <c r="R1994" s="134"/>
      <c r="T1994" s="219"/>
      <c r="V1994" s="225"/>
      <c r="X1994" s="222"/>
    </row>
    <row r="1995" spans="1:24" ht="9.75" customHeight="1">
      <c r="A1995" s="252">
        <v>329</v>
      </c>
      <c r="B1995" s="230" t="s">
        <v>83</v>
      </c>
      <c r="C1995" s="231" t="s">
        <v>84</v>
      </c>
      <c r="D1995" s="232" t="s">
        <v>85</v>
      </c>
      <c r="E1995" s="239">
        <v>0.436</v>
      </c>
      <c r="F1995" s="227">
        <v>3.3333540000000004</v>
      </c>
      <c r="G1995" s="226"/>
      <c r="H1995" s="228"/>
      <c r="I1995" s="134"/>
      <c r="J1995" s="134"/>
      <c r="K1995" s="134"/>
      <c r="L1995" s="134"/>
      <c r="M1995" s="134"/>
      <c r="N1995" s="134"/>
      <c r="O1995" s="134"/>
      <c r="P1995" s="134"/>
      <c r="Q1995" s="134"/>
      <c r="R1995" s="134"/>
      <c r="T1995" s="217">
        <f>+H1995</f>
        <v>0</v>
      </c>
      <c r="V1995" s="223">
        <f>+F1995</f>
        <v>3.3333540000000004</v>
      </c>
      <c r="X1995" s="220" t="e">
        <f>V1995*$X$8</f>
        <v>#REF!</v>
      </c>
    </row>
    <row r="1996" spans="1:24" ht="9.75" customHeight="1">
      <c r="A1996" s="253"/>
      <c r="B1996" s="230"/>
      <c r="C1996" s="231"/>
      <c r="D1996" s="232"/>
      <c r="E1996" s="239"/>
      <c r="F1996" s="227"/>
      <c r="G1996" s="226"/>
      <c r="H1996" s="228"/>
      <c r="I1996" s="134"/>
      <c r="J1996" s="134"/>
      <c r="K1996" s="134"/>
      <c r="L1996" s="134"/>
      <c r="M1996" s="134"/>
      <c r="N1996" s="134"/>
      <c r="O1996" s="134"/>
      <c r="P1996" s="134"/>
      <c r="Q1996" s="134"/>
      <c r="R1996" s="134"/>
      <c r="T1996" s="218"/>
      <c r="V1996" s="224"/>
      <c r="X1996" s="221"/>
    </row>
    <row r="1997" spans="1:24" ht="9.75" customHeight="1">
      <c r="A1997" s="253"/>
      <c r="B1997" s="230"/>
      <c r="C1997" s="231"/>
      <c r="D1997" s="232"/>
      <c r="E1997" s="239"/>
      <c r="F1997" s="227"/>
      <c r="G1997" s="226"/>
      <c r="H1997" s="228"/>
      <c r="I1997" s="134"/>
      <c r="J1997" s="134"/>
      <c r="K1997" s="134"/>
      <c r="L1997" s="134"/>
      <c r="M1997" s="134"/>
      <c r="N1997" s="134"/>
      <c r="O1997" s="134"/>
      <c r="P1997" s="134"/>
      <c r="Q1997" s="134"/>
      <c r="R1997" s="134"/>
      <c r="T1997" s="218"/>
      <c r="V1997" s="224"/>
      <c r="X1997" s="221"/>
    </row>
    <row r="1998" spans="1:24" ht="9.75" customHeight="1">
      <c r="A1998" s="253"/>
      <c r="B1998" s="230"/>
      <c r="C1998" s="231"/>
      <c r="D1998" s="232"/>
      <c r="E1998" s="239"/>
      <c r="F1998" s="227"/>
      <c r="G1998" s="226"/>
      <c r="H1998" s="228"/>
      <c r="I1998" s="134"/>
      <c r="J1998" s="134"/>
      <c r="K1998" s="134"/>
      <c r="L1998" s="134"/>
      <c r="M1998" s="134"/>
      <c r="N1998" s="134"/>
      <c r="O1998" s="134"/>
      <c r="P1998" s="134"/>
      <c r="Q1998" s="134"/>
      <c r="R1998" s="134"/>
      <c r="T1998" s="218"/>
      <c r="V1998" s="224"/>
      <c r="X1998" s="221"/>
    </row>
    <row r="1999" spans="1:24" ht="9.75" customHeight="1">
      <c r="A1999" s="254"/>
      <c r="B1999" s="230"/>
      <c r="C1999" s="231"/>
      <c r="D1999" s="232"/>
      <c r="E1999" s="239"/>
      <c r="F1999" s="227"/>
      <c r="G1999" s="226"/>
      <c r="H1999" s="228"/>
      <c r="I1999" s="134"/>
      <c r="J1999" s="134"/>
      <c r="K1999" s="134"/>
      <c r="L1999" s="134"/>
      <c r="M1999" s="134"/>
      <c r="N1999" s="134"/>
      <c r="O1999" s="134"/>
      <c r="P1999" s="134"/>
      <c r="Q1999" s="134"/>
      <c r="R1999" s="134"/>
      <c r="T1999" s="219"/>
      <c r="V1999" s="225"/>
      <c r="X1999" s="222"/>
    </row>
    <row r="2000" spans="1:24" ht="23.25" customHeight="1">
      <c r="A2000" s="114"/>
      <c r="B2000" s="119"/>
      <c r="C2000" s="120" t="s">
        <v>143</v>
      </c>
      <c r="D2000" s="126">
        <v>3.2725322575381743</v>
      </c>
      <c r="E2000" s="121" t="s">
        <v>70</v>
      </c>
      <c r="F2000" s="122"/>
      <c r="G2000" s="123"/>
      <c r="H2000" s="124"/>
      <c r="I2000" s="135"/>
      <c r="J2000" s="135"/>
      <c r="K2000" s="135"/>
      <c r="L2000" s="135"/>
      <c r="M2000" s="135"/>
      <c r="N2000" s="135"/>
      <c r="O2000" s="135"/>
      <c r="P2000" s="135"/>
      <c r="Q2000" s="135"/>
      <c r="R2000" s="135"/>
      <c r="T2000" s="127">
        <f>SUM(T1970:T1999)</f>
        <v>0</v>
      </c>
      <c r="V2000" s="125"/>
      <c r="W2000" s="6"/>
      <c r="X2000" s="6"/>
    </row>
    <row r="2001" spans="1:24" ht="9.75" customHeight="1">
      <c r="A2001" s="229"/>
      <c r="B2001" s="230"/>
      <c r="C2001" s="251" t="s">
        <v>86</v>
      </c>
      <c r="D2001" s="232"/>
      <c r="E2001" s="239"/>
      <c r="F2001" s="227">
        <v>0</v>
      </c>
      <c r="G2001" s="226"/>
      <c r="H2001" s="228"/>
      <c r="I2001" s="134"/>
      <c r="J2001" s="134"/>
      <c r="K2001" s="134"/>
      <c r="L2001" s="134"/>
      <c r="M2001" s="134"/>
      <c r="N2001" s="134"/>
      <c r="O2001" s="134"/>
      <c r="P2001" s="134"/>
      <c r="Q2001" s="134"/>
      <c r="R2001" s="134"/>
      <c r="T2001" s="217">
        <f>+H2001</f>
        <v>0</v>
      </c>
      <c r="V2001" s="223">
        <f>+F2001</f>
        <v>0</v>
      </c>
      <c r="X2001" s="220" t="e">
        <f>V2001*$X$8</f>
        <v>#REF!</v>
      </c>
    </row>
    <row r="2002" spans="1:24" ht="9.75" customHeight="1">
      <c r="A2002" s="229"/>
      <c r="B2002" s="230"/>
      <c r="C2002" s="251"/>
      <c r="D2002" s="232"/>
      <c r="E2002" s="239"/>
      <c r="F2002" s="227"/>
      <c r="G2002" s="226"/>
      <c r="H2002" s="228"/>
      <c r="I2002" s="134"/>
      <c r="J2002" s="134"/>
      <c r="K2002" s="134"/>
      <c r="L2002" s="134"/>
      <c r="M2002" s="134"/>
      <c r="N2002" s="134"/>
      <c r="O2002" s="134"/>
      <c r="P2002" s="134"/>
      <c r="Q2002" s="134"/>
      <c r="R2002" s="134"/>
      <c r="T2002" s="218"/>
      <c r="V2002" s="224"/>
      <c r="X2002" s="221"/>
    </row>
    <row r="2003" spans="1:24" ht="9.75" customHeight="1">
      <c r="A2003" s="229"/>
      <c r="B2003" s="230"/>
      <c r="C2003" s="251"/>
      <c r="D2003" s="232"/>
      <c r="E2003" s="239"/>
      <c r="F2003" s="227"/>
      <c r="G2003" s="226"/>
      <c r="H2003" s="228"/>
      <c r="I2003" s="134"/>
      <c r="J2003" s="134"/>
      <c r="K2003" s="134"/>
      <c r="L2003" s="134"/>
      <c r="M2003" s="134"/>
      <c r="N2003" s="134"/>
      <c r="O2003" s="134"/>
      <c r="P2003" s="134"/>
      <c r="Q2003" s="134"/>
      <c r="R2003" s="134"/>
      <c r="T2003" s="218"/>
      <c r="V2003" s="224"/>
      <c r="X2003" s="221"/>
    </row>
    <row r="2004" spans="1:24" ht="9.75" customHeight="1">
      <c r="A2004" s="229"/>
      <c r="B2004" s="230"/>
      <c r="C2004" s="251"/>
      <c r="D2004" s="232"/>
      <c r="E2004" s="239"/>
      <c r="F2004" s="227"/>
      <c r="G2004" s="226"/>
      <c r="H2004" s="228"/>
      <c r="I2004" s="134"/>
      <c r="J2004" s="134"/>
      <c r="K2004" s="134"/>
      <c r="L2004" s="134"/>
      <c r="M2004" s="134"/>
      <c r="N2004" s="134"/>
      <c r="O2004" s="134"/>
      <c r="P2004" s="134"/>
      <c r="Q2004" s="134"/>
      <c r="R2004" s="134"/>
      <c r="T2004" s="218"/>
      <c r="V2004" s="224"/>
      <c r="X2004" s="221"/>
    </row>
    <row r="2005" spans="1:24" ht="9.75" customHeight="1">
      <c r="A2005" s="229"/>
      <c r="B2005" s="230"/>
      <c r="C2005" s="251"/>
      <c r="D2005" s="232"/>
      <c r="E2005" s="239"/>
      <c r="F2005" s="227"/>
      <c r="G2005" s="226"/>
      <c r="H2005" s="228"/>
      <c r="I2005" s="134"/>
      <c r="J2005" s="134"/>
      <c r="K2005" s="134"/>
      <c r="L2005" s="134"/>
      <c r="M2005" s="134"/>
      <c r="N2005" s="134"/>
      <c r="O2005" s="134"/>
      <c r="P2005" s="134"/>
      <c r="Q2005" s="134"/>
      <c r="R2005" s="134"/>
      <c r="T2005" s="219"/>
      <c r="V2005" s="225"/>
      <c r="X2005" s="222"/>
    </row>
    <row r="2006" spans="1:24" ht="9.75" customHeight="1">
      <c r="A2006" s="229">
        <v>330</v>
      </c>
      <c r="B2006" s="250" t="s">
        <v>87</v>
      </c>
      <c r="C2006" s="231" t="s">
        <v>88</v>
      </c>
      <c r="D2006" s="232" t="s">
        <v>85</v>
      </c>
      <c r="E2006" s="239">
        <v>6.9755999999999999E-2</v>
      </c>
      <c r="F2006" s="227">
        <v>74.129678924680007</v>
      </c>
      <c r="G2006" s="226"/>
      <c r="H2006" s="228"/>
      <c r="I2006" s="134"/>
      <c r="J2006" s="134"/>
      <c r="K2006" s="134"/>
      <c r="L2006" s="134"/>
      <c r="M2006" s="134"/>
      <c r="N2006" s="134"/>
      <c r="O2006" s="134"/>
      <c r="P2006" s="134"/>
      <c r="Q2006" s="134"/>
      <c r="R2006" s="134"/>
      <c r="T2006" s="217">
        <f>+H2006</f>
        <v>0</v>
      </c>
      <c r="V2006" s="223">
        <f>+F2006</f>
        <v>74.129678924680007</v>
      </c>
      <c r="X2006" s="220" t="e">
        <f>V2006*$X$8</f>
        <v>#REF!</v>
      </c>
    </row>
    <row r="2007" spans="1:24" ht="9.75" customHeight="1">
      <c r="A2007" s="229"/>
      <c r="B2007" s="231"/>
      <c r="C2007" s="231"/>
      <c r="D2007" s="232"/>
      <c r="E2007" s="239"/>
      <c r="F2007" s="227"/>
      <c r="G2007" s="226"/>
      <c r="H2007" s="228"/>
      <c r="I2007" s="134"/>
      <c r="J2007" s="134"/>
      <c r="K2007" s="134"/>
      <c r="L2007" s="134"/>
      <c r="M2007" s="134"/>
      <c r="N2007" s="134"/>
      <c r="O2007" s="134"/>
      <c r="P2007" s="134"/>
      <c r="Q2007" s="134"/>
      <c r="R2007" s="134"/>
      <c r="T2007" s="218"/>
      <c r="V2007" s="224"/>
      <c r="X2007" s="221"/>
    </row>
    <row r="2008" spans="1:24" ht="9.75" customHeight="1">
      <c r="A2008" s="229"/>
      <c r="B2008" s="231"/>
      <c r="C2008" s="231"/>
      <c r="D2008" s="232"/>
      <c r="E2008" s="239"/>
      <c r="F2008" s="227"/>
      <c r="G2008" s="226"/>
      <c r="H2008" s="228"/>
      <c r="I2008" s="134"/>
      <c r="J2008" s="134"/>
      <c r="K2008" s="134"/>
      <c r="L2008" s="134"/>
      <c r="M2008" s="134"/>
      <c r="N2008" s="134"/>
      <c r="O2008" s="134"/>
      <c r="P2008" s="134"/>
      <c r="Q2008" s="134"/>
      <c r="R2008" s="134"/>
      <c r="T2008" s="218"/>
      <c r="V2008" s="224"/>
      <c r="X2008" s="221"/>
    </row>
    <row r="2009" spans="1:24" ht="9.75" customHeight="1">
      <c r="A2009" s="229"/>
      <c r="B2009" s="231"/>
      <c r="C2009" s="231"/>
      <c r="D2009" s="232"/>
      <c r="E2009" s="239"/>
      <c r="F2009" s="227"/>
      <c r="G2009" s="226"/>
      <c r="H2009" s="228"/>
      <c r="I2009" s="134"/>
      <c r="J2009" s="134"/>
      <c r="K2009" s="134"/>
      <c r="L2009" s="134"/>
      <c r="M2009" s="134"/>
      <c r="N2009" s="134"/>
      <c r="O2009" s="134"/>
      <c r="P2009" s="134"/>
      <c r="Q2009" s="134"/>
      <c r="R2009" s="134"/>
      <c r="T2009" s="218"/>
      <c r="V2009" s="224"/>
      <c r="X2009" s="221"/>
    </row>
    <row r="2010" spans="1:24" ht="9.75" customHeight="1">
      <c r="A2010" s="229"/>
      <c r="B2010" s="231"/>
      <c r="C2010" s="231"/>
      <c r="D2010" s="232"/>
      <c r="E2010" s="239"/>
      <c r="F2010" s="227"/>
      <c r="G2010" s="226"/>
      <c r="H2010" s="228"/>
      <c r="I2010" s="134"/>
      <c r="J2010" s="134"/>
      <c r="K2010" s="134"/>
      <c r="L2010" s="134"/>
      <c r="M2010" s="134"/>
      <c r="N2010" s="134"/>
      <c r="O2010" s="134"/>
      <c r="P2010" s="134"/>
      <c r="Q2010" s="134"/>
      <c r="R2010" s="134"/>
      <c r="T2010" s="219"/>
      <c r="V2010" s="225"/>
      <c r="X2010" s="222"/>
    </row>
    <row r="2011" spans="1:24" ht="9.75" customHeight="1">
      <c r="A2011" s="229">
        <v>331</v>
      </c>
      <c r="B2011" s="230" t="s">
        <v>89</v>
      </c>
      <c r="C2011" s="231" t="s">
        <v>90</v>
      </c>
      <c r="D2011" s="232" t="s">
        <v>80</v>
      </c>
      <c r="E2011" s="248">
        <v>4.7</v>
      </c>
      <c r="F2011" s="227">
        <v>9.5302425204000016</v>
      </c>
      <c r="G2011" s="226"/>
      <c r="H2011" s="228"/>
      <c r="I2011" s="134"/>
      <c r="J2011" s="134"/>
      <c r="K2011" s="134"/>
      <c r="L2011" s="134"/>
      <c r="M2011" s="134"/>
      <c r="N2011" s="134"/>
      <c r="O2011" s="134"/>
      <c r="P2011" s="134"/>
      <c r="Q2011" s="134"/>
      <c r="R2011" s="134"/>
      <c r="T2011" s="217">
        <f>+H2011</f>
        <v>0</v>
      </c>
      <c r="V2011" s="223">
        <f>+F2011</f>
        <v>9.5302425204000016</v>
      </c>
      <c r="X2011" s="220" t="e">
        <f>V2011*$X$8</f>
        <v>#REF!</v>
      </c>
    </row>
    <row r="2012" spans="1:24" ht="9.75" customHeight="1">
      <c r="A2012" s="229"/>
      <c r="B2012" s="230"/>
      <c r="C2012" s="231"/>
      <c r="D2012" s="232"/>
      <c r="E2012" s="248"/>
      <c r="F2012" s="227"/>
      <c r="G2012" s="226"/>
      <c r="H2012" s="228"/>
      <c r="I2012" s="134"/>
      <c r="J2012" s="134"/>
      <c r="K2012" s="134"/>
      <c r="L2012" s="134"/>
      <c r="M2012" s="134"/>
      <c r="N2012" s="134"/>
      <c r="O2012" s="134"/>
      <c r="P2012" s="134"/>
      <c r="Q2012" s="134"/>
      <c r="R2012" s="134"/>
      <c r="T2012" s="218"/>
      <c r="V2012" s="224"/>
      <c r="X2012" s="221"/>
    </row>
    <row r="2013" spans="1:24" ht="9.75" customHeight="1">
      <c r="A2013" s="229"/>
      <c r="B2013" s="230"/>
      <c r="C2013" s="231"/>
      <c r="D2013" s="232"/>
      <c r="E2013" s="248"/>
      <c r="F2013" s="227"/>
      <c r="G2013" s="226"/>
      <c r="H2013" s="228"/>
      <c r="I2013" s="134"/>
      <c r="J2013" s="134"/>
      <c r="K2013" s="134"/>
      <c r="L2013" s="134"/>
      <c r="M2013" s="134"/>
      <c r="N2013" s="134"/>
      <c r="O2013" s="134"/>
      <c r="P2013" s="134"/>
      <c r="Q2013" s="134"/>
      <c r="R2013" s="134"/>
      <c r="T2013" s="218"/>
      <c r="V2013" s="224"/>
      <c r="X2013" s="221"/>
    </row>
    <row r="2014" spans="1:24" ht="9.75" customHeight="1">
      <c r="A2014" s="229"/>
      <c r="B2014" s="230"/>
      <c r="C2014" s="231"/>
      <c r="D2014" s="232"/>
      <c r="E2014" s="248"/>
      <c r="F2014" s="227"/>
      <c r="G2014" s="226"/>
      <c r="H2014" s="228"/>
      <c r="I2014" s="134"/>
      <c r="J2014" s="134"/>
      <c r="K2014" s="134"/>
      <c r="L2014" s="134"/>
      <c r="M2014" s="134"/>
      <c r="N2014" s="134"/>
      <c r="O2014" s="134"/>
      <c r="P2014" s="134"/>
      <c r="Q2014" s="134"/>
      <c r="R2014" s="134"/>
      <c r="T2014" s="218"/>
      <c r="V2014" s="224"/>
      <c r="X2014" s="221"/>
    </row>
    <row r="2015" spans="1:24" ht="9.75" customHeight="1">
      <c r="A2015" s="229"/>
      <c r="B2015" s="230"/>
      <c r="C2015" s="231"/>
      <c r="D2015" s="232"/>
      <c r="E2015" s="248"/>
      <c r="F2015" s="227"/>
      <c r="G2015" s="226"/>
      <c r="H2015" s="228"/>
      <c r="I2015" s="134"/>
      <c r="J2015" s="134"/>
      <c r="K2015" s="134"/>
      <c r="L2015" s="134"/>
      <c r="M2015" s="134"/>
      <c r="N2015" s="134"/>
      <c r="O2015" s="134"/>
      <c r="P2015" s="134"/>
      <c r="Q2015" s="134"/>
      <c r="R2015" s="134"/>
      <c r="T2015" s="219"/>
      <c r="V2015" s="225"/>
      <c r="X2015" s="222"/>
    </row>
    <row r="2016" spans="1:24" ht="9.75" customHeight="1">
      <c r="A2016" s="229">
        <v>332</v>
      </c>
      <c r="B2016" s="230" t="s">
        <v>89</v>
      </c>
      <c r="C2016" s="231" t="s">
        <v>91</v>
      </c>
      <c r="D2016" s="232" t="s">
        <v>80</v>
      </c>
      <c r="E2016" s="248">
        <v>0.8</v>
      </c>
      <c r="F2016" s="227">
        <v>2.3120773703999999</v>
      </c>
      <c r="G2016" s="226"/>
      <c r="H2016" s="228"/>
      <c r="I2016" s="134"/>
      <c r="J2016" s="134"/>
      <c r="K2016" s="134"/>
      <c r="L2016" s="134"/>
      <c r="M2016" s="134"/>
      <c r="N2016" s="134"/>
      <c r="O2016" s="134"/>
      <c r="P2016" s="134"/>
      <c r="Q2016" s="134"/>
      <c r="R2016" s="134"/>
      <c r="T2016" s="217">
        <f>+H2016</f>
        <v>0</v>
      </c>
      <c r="V2016" s="223">
        <f>+F2016</f>
        <v>2.3120773703999999</v>
      </c>
      <c r="X2016" s="220" t="e">
        <f>V2016*$X$8</f>
        <v>#REF!</v>
      </c>
    </row>
    <row r="2017" spans="1:24" ht="9.75" customHeight="1">
      <c r="A2017" s="229"/>
      <c r="B2017" s="230"/>
      <c r="C2017" s="231"/>
      <c r="D2017" s="232"/>
      <c r="E2017" s="248"/>
      <c r="F2017" s="227"/>
      <c r="G2017" s="226"/>
      <c r="H2017" s="228"/>
      <c r="I2017" s="134"/>
      <c r="J2017" s="134"/>
      <c r="K2017" s="134"/>
      <c r="L2017" s="134"/>
      <c r="M2017" s="134"/>
      <c r="N2017" s="134"/>
      <c r="O2017" s="134"/>
      <c r="P2017" s="134"/>
      <c r="Q2017" s="134"/>
      <c r="R2017" s="134"/>
      <c r="T2017" s="218"/>
      <c r="V2017" s="224"/>
      <c r="X2017" s="221"/>
    </row>
    <row r="2018" spans="1:24" ht="9.75" customHeight="1">
      <c r="A2018" s="229"/>
      <c r="B2018" s="230"/>
      <c r="C2018" s="231"/>
      <c r="D2018" s="232"/>
      <c r="E2018" s="248"/>
      <c r="F2018" s="227"/>
      <c r="G2018" s="226"/>
      <c r="H2018" s="228"/>
      <c r="I2018" s="134"/>
      <c r="J2018" s="134"/>
      <c r="K2018" s="134"/>
      <c r="L2018" s="134"/>
      <c r="M2018" s="134"/>
      <c r="N2018" s="134"/>
      <c r="O2018" s="134"/>
      <c r="P2018" s="134"/>
      <c r="Q2018" s="134"/>
      <c r="R2018" s="134"/>
      <c r="T2018" s="218"/>
      <c r="V2018" s="224"/>
      <c r="X2018" s="221"/>
    </row>
    <row r="2019" spans="1:24" ht="9.75" customHeight="1">
      <c r="A2019" s="229"/>
      <c r="B2019" s="230"/>
      <c r="C2019" s="231"/>
      <c r="D2019" s="232"/>
      <c r="E2019" s="248"/>
      <c r="F2019" s="227"/>
      <c r="G2019" s="226"/>
      <c r="H2019" s="228"/>
      <c r="I2019" s="134"/>
      <c r="J2019" s="134"/>
      <c r="K2019" s="134"/>
      <c r="L2019" s="134"/>
      <c r="M2019" s="134"/>
      <c r="N2019" s="134"/>
      <c r="O2019" s="134"/>
      <c r="P2019" s="134"/>
      <c r="Q2019" s="134"/>
      <c r="R2019" s="134"/>
      <c r="T2019" s="218"/>
      <c r="V2019" s="224"/>
      <c r="X2019" s="221"/>
    </row>
    <row r="2020" spans="1:24" ht="9.75" customHeight="1">
      <c r="A2020" s="229"/>
      <c r="B2020" s="230"/>
      <c r="C2020" s="231"/>
      <c r="D2020" s="232"/>
      <c r="E2020" s="248"/>
      <c r="F2020" s="227"/>
      <c r="G2020" s="226"/>
      <c r="H2020" s="228"/>
      <c r="I2020" s="134"/>
      <c r="J2020" s="134"/>
      <c r="K2020" s="134"/>
      <c r="L2020" s="134"/>
      <c r="M2020" s="134"/>
      <c r="N2020" s="134"/>
      <c r="O2020" s="134"/>
      <c r="P2020" s="134"/>
      <c r="Q2020" s="134"/>
      <c r="R2020" s="134"/>
      <c r="T2020" s="219"/>
      <c r="V2020" s="225"/>
      <c r="X2020" s="222"/>
    </row>
    <row r="2021" spans="1:24" ht="9.75" customHeight="1">
      <c r="A2021" s="229">
        <v>333</v>
      </c>
      <c r="B2021" s="234" t="s">
        <v>92</v>
      </c>
      <c r="C2021" s="231" t="s">
        <v>93</v>
      </c>
      <c r="D2021" s="172" t="s">
        <v>94</v>
      </c>
      <c r="E2021" s="247">
        <v>0.3</v>
      </c>
      <c r="F2021" s="227">
        <v>70.557876674597551</v>
      </c>
      <c r="G2021" s="226"/>
      <c r="H2021" s="228"/>
      <c r="I2021" s="134"/>
      <c r="J2021" s="134"/>
      <c r="K2021" s="134"/>
      <c r="L2021" s="134"/>
      <c r="M2021" s="134"/>
      <c r="N2021" s="134"/>
      <c r="O2021" s="134"/>
      <c r="P2021" s="134"/>
      <c r="Q2021" s="134"/>
      <c r="R2021" s="134"/>
      <c r="T2021" s="217">
        <f>+H2021</f>
        <v>0</v>
      </c>
      <c r="V2021" s="223">
        <f>+F2021</f>
        <v>70.557876674597551</v>
      </c>
      <c r="X2021" s="220" t="e">
        <f>V2021*$X$8</f>
        <v>#REF!</v>
      </c>
    </row>
    <row r="2022" spans="1:24" ht="9.75" customHeight="1">
      <c r="A2022" s="229"/>
      <c r="B2022" s="234"/>
      <c r="C2022" s="231"/>
      <c r="D2022" s="172"/>
      <c r="E2022" s="247"/>
      <c r="F2022" s="227"/>
      <c r="G2022" s="226"/>
      <c r="H2022" s="228"/>
      <c r="I2022" s="134"/>
      <c r="J2022" s="134"/>
      <c r="K2022" s="134"/>
      <c r="L2022" s="134"/>
      <c r="M2022" s="134"/>
      <c r="N2022" s="134"/>
      <c r="O2022" s="134"/>
      <c r="P2022" s="134"/>
      <c r="Q2022" s="134"/>
      <c r="R2022" s="134"/>
      <c r="T2022" s="218"/>
      <c r="V2022" s="224"/>
      <c r="X2022" s="221"/>
    </row>
    <row r="2023" spans="1:24" ht="9.75" customHeight="1">
      <c r="A2023" s="229"/>
      <c r="B2023" s="234"/>
      <c r="C2023" s="231"/>
      <c r="D2023" s="172"/>
      <c r="E2023" s="247"/>
      <c r="F2023" s="227"/>
      <c r="G2023" s="226"/>
      <c r="H2023" s="228"/>
      <c r="I2023" s="134"/>
      <c r="J2023" s="134"/>
      <c r="K2023" s="134"/>
      <c r="L2023" s="134"/>
      <c r="M2023" s="134"/>
      <c r="N2023" s="134"/>
      <c r="O2023" s="134"/>
      <c r="P2023" s="134"/>
      <c r="Q2023" s="134"/>
      <c r="R2023" s="134"/>
      <c r="T2023" s="218"/>
      <c r="V2023" s="224"/>
      <c r="X2023" s="221"/>
    </row>
    <row r="2024" spans="1:24" ht="9.75" customHeight="1">
      <c r="A2024" s="229"/>
      <c r="B2024" s="234"/>
      <c r="C2024" s="231"/>
      <c r="D2024" s="172"/>
      <c r="E2024" s="247"/>
      <c r="F2024" s="227"/>
      <c r="G2024" s="226"/>
      <c r="H2024" s="228"/>
      <c r="I2024" s="134"/>
      <c r="J2024" s="134"/>
      <c r="K2024" s="134"/>
      <c r="L2024" s="134"/>
      <c r="M2024" s="134"/>
      <c r="N2024" s="134"/>
      <c r="O2024" s="134"/>
      <c r="P2024" s="134"/>
      <c r="Q2024" s="134"/>
      <c r="R2024" s="134"/>
      <c r="T2024" s="218"/>
      <c r="V2024" s="224"/>
      <c r="X2024" s="221"/>
    </row>
    <row r="2025" spans="1:24" ht="9.75" customHeight="1">
      <c r="A2025" s="229"/>
      <c r="B2025" s="234"/>
      <c r="C2025" s="231"/>
      <c r="D2025" s="172"/>
      <c r="E2025" s="247"/>
      <c r="F2025" s="227"/>
      <c r="G2025" s="226"/>
      <c r="H2025" s="228"/>
      <c r="I2025" s="134"/>
      <c r="J2025" s="134"/>
      <c r="K2025" s="134"/>
      <c r="L2025" s="134"/>
      <c r="M2025" s="134"/>
      <c r="N2025" s="134"/>
      <c r="O2025" s="134"/>
      <c r="P2025" s="134"/>
      <c r="Q2025" s="134"/>
      <c r="R2025" s="134"/>
      <c r="T2025" s="219"/>
      <c r="V2025" s="225"/>
      <c r="X2025" s="222"/>
    </row>
    <row r="2026" spans="1:24" ht="9.75" customHeight="1">
      <c r="A2026" s="229">
        <v>334</v>
      </c>
      <c r="B2026" s="243" t="s">
        <v>89</v>
      </c>
      <c r="C2026" s="245" t="s">
        <v>96</v>
      </c>
      <c r="D2026" s="245" t="s">
        <v>85</v>
      </c>
      <c r="E2026" s="246">
        <v>3.2000000000000001E-2</v>
      </c>
      <c r="F2026" s="227">
        <v>485.92914242039996</v>
      </c>
      <c r="G2026" s="226"/>
      <c r="H2026" s="228"/>
      <c r="I2026" s="134"/>
      <c r="J2026" s="134"/>
      <c r="K2026" s="134"/>
      <c r="L2026" s="134"/>
      <c r="M2026" s="134"/>
      <c r="N2026" s="134"/>
      <c r="O2026" s="134"/>
      <c r="P2026" s="134"/>
      <c r="Q2026" s="134"/>
      <c r="R2026" s="134"/>
      <c r="T2026" s="217">
        <f>+H2026</f>
        <v>0</v>
      </c>
      <c r="V2026" s="223">
        <f>+F2026</f>
        <v>485.92914242039996</v>
      </c>
      <c r="X2026" s="220" t="e">
        <f>V2026*$X$8</f>
        <v>#REF!</v>
      </c>
    </row>
    <row r="2027" spans="1:24" ht="9.75" customHeight="1">
      <c r="A2027" s="229"/>
      <c r="B2027" s="244"/>
      <c r="C2027" s="245"/>
      <c r="D2027" s="245"/>
      <c r="E2027" s="246"/>
      <c r="F2027" s="227"/>
      <c r="G2027" s="226"/>
      <c r="H2027" s="228"/>
      <c r="I2027" s="134"/>
      <c r="J2027" s="134"/>
      <c r="K2027" s="134"/>
      <c r="L2027" s="134"/>
      <c r="M2027" s="134"/>
      <c r="N2027" s="134"/>
      <c r="O2027" s="134"/>
      <c r="P2027" s="134"/>
      <c r="Q2027" s="134"/>
      <c r="R2027" s="134"/>
      <c r="T2027" s="218"/>
      <c r="V2027" s="224"/>
      <c r="X2027" s="221"/>
    </row>
    <row r="2028" spans="1:24" ht="9.75" customHeight="1">
      <c r="A2028" s="229"/>
      <c r="B2028" s="244"/>
      <c r="C2028" s="245"/>
      <c r="D2028" s="245"/>
      <c r="E2028" s="246"/>
      <c r="F2028" s="227"/>
      <c r="G2028" s="226"/>
      <c r="H2028" s="228"/>
      <c r="I2028" s="134"/>
      <c r="J2028" s="134"/>
      <c r="K2028" s="134"/>
      <c r="L2028" s="134"/>
      <c r="M2028" s="134"/>
      <c r="N2028" s="134"/>
      <c r="O2028" s="134"/>
      <c r="P2028" s="134"/>
      <c r="Q2028" s="134"/>
      <c r="R2028" s="134"/>
      <c r="T2028" s="218"/>
      <c r="V2028" s="224"/>
      <c r="X2028" s="221"/>
    </row>
    <row r="2029" spans="1:24" ht="9.75" customHeight="1">
      <c r="A2029" s="229"/>
      <c r="B2029" s="244"/>
      <c r="C2029" s="245"/>
      <c r="D2029" s="245"/>
      <c r="E2029" s="246"/>
      <c r="F2029" s="227"/>
      <c r="G2029" s="226"/>
      <c r="H2029" s="228"/>
      <c r="I2029" s="134"/>
      <c r="J2029" s="134"/>
      <c r="K2029" s="134"/>
      <c r="L2029" s="134"/>
      <c r="M2029" s="134"/>
      <c r="N2029" s="134"/>
      <c r="O2029" s="134"/>
      <c r="P2029" s="134"/>
      <c r="Q2029" s="134"/>
      <c r="R2029" s="134"/>
      <c r="T2029" s="218"/>
      <c r="V2029" s="224"/>
      <c r="X2029" s="221"/>
    </row>
    <row r="2030" spans="1:24" ht="9.75" customHeight="1">
      <c r="A2030" s="229"/>
      <c r="B2030" s="244"/>
      <c r="C2030" s="245"/>
      <c r="D2030" s="245"/>
      <c r="E2030" s="246"/>
      <c r="F2030" s="227"/>
      <c r="G2030" s="226"/>
      <c r="H2030" s="228"/>
      <c r="I2030" s="134"/>
      <c r="J2030" s="134"/>
      <c r="K2030" s="134"/>
      <c r="L2030" s="134"/>
      <c r="M2030" s="134"/>
      <c r="N2030" s="134"/>
      <c r="O2030" s="134"/>
      <c r="P2030" s="134"/>
      <c r="Q2030" s="134"/>
      <c r="R2030" s="134"/>
      <c r="T2030" s="219"/>
      <c r="V2030" s="225"/>
      <c r="X2030" s="222"/>
    </row>
    <row r="2031" spans="1:24" ht="9.75" customHeight="1">
      <c r="A2031" s="229">
        <v>335</v>
      </c>
      <c r="B2031" s="230" t="s">
        <v>97</v>
      </c>
      <c r="C2031" s="231" t="s">
        <v>98</v>
      </c>
      <c r="D2031" s="232" t="s">
        <v>99</v>
      </c>
      <c r="E2031" s="239">
        <v>4</v>
      </c>
      <c r="F2031" s="227">
        <v>5.1578348999999992</v>
      </c>
      <c r="G2031" s="226"/>
      <c r="H2031" s="228"/>
      <c r="I2031" s="134"/>
      <c r="J2031" s="134"/>
      <c r="K2031" s="134"/>
      <c r="L2031" s="134"/>
      <c r="M2031" s="134"/>
      <c r="N2031" s="134"/>
      <c r="O2031" s="134"/>
      <c r="P2031" s="134"/>
      <c r="Q2031" s="134"/>
      <c r="R2031" s="134"/>
      <c r="T2031" s="217">
        <f>+H2031</f>
        <v>0</v>
      </c>
      <c r="V2031" s="223">
        <f>+F2031</f>
        <v>5.1578348999999992</v>
      </c>
      <c r="X2031" s="220" t="e">
        <f>V2031*$X$8</f>
        <v>#REF!</v>
      </c>
    </row>
    <row r="2032" spans="1:24" ht="9.75" customHeight="1">
      <c r="A2032" s="229"/>
      <c r="B2032" s="230"/>
      <c r="C2032" s="231"/>
      <c r="D2032" s="232"/>
      <c r="E2032" s="239"/>
      <c r="F2032" s="227"/>
      <c r="G2032" s="226"/>
      <c r="H2032" s="228"/>
      <c r="I2032" s="134"/>
      <c r="J2032" s="134"/>
      <c r="K2032" s="134"/>
      <c r="L2032" s="134"/>
      <c r="M2032" s="134"/>
      <c r="N2032" s="134"/>
      <c r="O2032" s="134"/>
      <c r="P2032" s="134"/>
      <c r="Q2032" s="134"/>
      <c r="R2032" s="134"/>
      <c r="T2032" s="218"/>
      <c r="V2032" s="224"/>
      <c r="X2032" s="221"/>
    </row>
    <row r="2033" spans="1:24" ht="9.75" customHeight="1">
      <c r="A2033" s="229"/>
      <c r="B2033" s="230"/>
      <c r="C2033" s="231"/>
      <c r="D2033" s="232"/>
      <c r="E2033" s="239"/>
      <c r="F2033" s="227"/>
      <c r="G2033" s="226"/>
      <c r="H2033" s="228"/>
      <c r="I2033" s="134"/>
      <c r="J2033" s="134"/>
      <c r="K2033" s="134"/>
      <c r="L2033" s="134"/>
      <c r="M2033" s="134"/>
      <c r="N2033" s="134"/>
      <c r="O2033" s="134"/>
      <c r="P2033" s="134"/>
      <c r="Q2033" s="134"/>
      <c r="R2033" s="134"/>
      <c r="T2033" s="218"/>
      <c r="V2033" s="224"/>
      <c r="X2033" s="221"/>
    </row>
    <row r="2034" spans="1:24" ht="9.75" customHeight="1">
      <c r="A2034" s="229"/>
      <c r="B2034" s="230"/>
      <c r="C2034" s="231"/>
      <c r="D2034" s="232"/>
      <c r="E2034" s="239"/>
      <c r="F2034" s="227"/>
      <c r="G2034" s="226"/>
      <c r="H2034" s="228"/>
      <c r="I2034" s="134"/>
      <c r="J2034" s="134"/>
      <c r="K2034" s="134"/>
      <c r="L2034" s="134"/>
      <c r="M2034" s="134"/>
      <c r="N2034" s="134"/>
      <c r="O2034" s="134"/>
      <c r="P2034" s="134"/>
      <c r="Q2034" s="134"/>
      <c r="R2034" s="134"/>
      <c r="T2034" s="218"/>
      <c r="V2034" s="224"/>
      <c r="X2034" s="221"/>
    </row>
    <row r="2035" spans="1:24" ht="9.75" customHeight="1">
      <c r="A2035" s="229"/>
      <c r="B2035" s="230"/>
      <c r="C2035" s="231"/>
      <c r="D2035" s="232"/>
      <c r="E2035" s="239"/>
      <c r="F2035" s="227"/>
      <c r="G2035" s="226"/>
      <c r="H2035" s="228"/>
      <c r="I2035" s="134"/>
      <c r="J2035" s="134"/>
      <c r="K2035" s="134"/>
      <c r="L2035" s="134"/>
      <c r="M2035" s="134"/>
      <c r="N2035" s="134"/>
      <c r="O2035" s="134"/>
      <c r="P2035" s="134"/>
      <c r="Q2035" s="134"/>
      <c r="R2035" s="134"/>
      <c r="T2035" s="219"/>
      <c r="V2035" s="225"/>
      <c r="X2035" s="222"/>
    </row>
    <row r="2036" spans="1:24" ht="9.75" customHeight="1">
      <c r="A2036" s="229">
        <v>336</v>
      </c>
      <c r="B2036" s="230" t="s">
        <v>100</v>
      </c>
      <c r="C2036" s="231" t="s">
        <v>101</v>
      </c>
      <c r="D2036" s="232" t="s">
        <v>74</v>
      </c>
      <c r="E2036" s="239">
        <v>4</v>
      </c>
      <c r="F2036" s="227">
        <v>1.1165262456491998</v>
      </c>
      <c r="G2036" s="226"/>
      <c r="H2036" s="228"/>
      <c r="I2036" s="134"/>
      <c r="J2036" s="134"/>
      <c r="K2036" s="134"/>
      <c r="L2036" s="134"/>
      <c r="M2036" s="134"/>
      <c r="N2036" s="134"/>
      <c r="O2036" s="134"/>
      <c r="P2036" s="134"/>
      <c r="Q2036" s="134"/>
      <c r="R2036" s="134"/>
      <c r="T2036" s="217">
        <f>+H2036</f>
        <v>0</v>
      </c>
      <c r="V2036" s="223">
        <f>+F2036</f>
        <v>1.1165262456491998</v>
      </c>
      <c r="X2036" s="220" t="e">
        <f>V2036*$X$8</f>
        <v>#REF!</v>
      </c>
    </row>
    <row r="2037" spans="1:24" ht="9.75" customHeight="1">
      <c r="A2037" s="229"/>
      <c r="B2037" s="230"/>
      <c r="C2037" s="231"/>
      <c r="D2037" s="232"/>
      <c r="E2037" s="239"/>
      <c r="F2037" s="227"/>
      <c r="G2037" s="226"/>
      <c r="H2037" s="228"/>
      <c r="I2037" s="134"/>
      <c r="J2037" s="134"/>
      <c r="K2037" s="134"/>
      <c r="L2037" s="134"/>
      <c r="M2037" s="134"/>
      <c r="N2037" s="134"/>
      <c r="O2037" s="134"/>
      <c r="P2037" s="134"/>
      <c r="Q2037" s="134"/>
      <c r="R2037" s="134"/>
      <c r="T2037" s="218"/>
      <c r="V2037" s="224"/>
      <c r="X2037" s="221"/>
    </row>
    <row r="2038" spans="1:24" ht="9.75" customHeight="1">
      <c r="A2038" s="229"/>
      <c r="B2038" s="230"/>
      <c r="C2038" s="231"/>
      <c r="D2038" s="232"/>
      <c r="E2038" s="239"/>
      <c r="F2038" s="227"/>
      <c r="G2038" s="226"/>
      <c r="H2038" s="228"/>
      <c r="I2038" s="134"/>
      <c r="J2038" s="134"/>
      <c r="K2038" s="134"/>
      <c r="L2038" s="134"/>
      <c r="M2038" s="134"/>
      <c r="N2038" s="134"/>
      <c r="O2038" s="134"/>
      <c r="P2038" s="134"/>
      <c r="Q2038" s="134"/>
      <c r="R2038" s="134"/>
      <c r="T2038" s="218"/>
      <c r="V2038" s="224"/>
      <c r="X2038" s="221"/>
    </row>
    <row r="2039" spans="1:24" ht="9.75" customHeight="1">
      <c r="A2039" s="229"/>
      <c r="B2039" s="230"/>
      <c r="C2039" s="231"/>
      <c r="D2039" s="232"/>
      <c r="E2039" s="239"/>
      <c r="F2039" s="227"/>
      <c r="G2039" s="226"/>
      <c r="H2039" s="228"/>
      <c r="I2039" s="134"/>
      <c r="J2039" s="134"/>
      <c r="K2039" s="134"/>
      <c r="L2039" s="134"/>
      <c r="M2039" s="134"/>
      <c r="N2039" s="134"/>
      <c r="O2039" s="134"/>
      <c r="P2039" s="134"/>
      <c r="Q2039" s="134"/>
      <c r="R2039" s="134"/>
      <c r="T2039" s="218"/>
      <c r="V2039" s="224"/>
      <c r="X2039" s="221"/>
    </row>
    <row r="2040" spans="1:24" ht="9.75" customHeight="1">
      <c r="A2040" s="229"/>
      <c r="B2040" s="230"/>
      <c r="C2040" s="231"/>
      <c r="D2040" s="232"/>
      <c r="E2040" s="239"/>
      <c r="F2040" s="227"/>
      <c r="G2040" s="226"/>
      <c r="H2040" s="228"/>
      <c r="I2040" s="134"/>
      <c r="J2040" s="134"/>
      <c r="K2040" s="134"/>
      <c r="L2040" s="134"/>
      <c r="M2040" s="134"/>
      <c r="N2040" s="134"/>
      <c r="O2040" s="134"/>
      <c r="P2040" s="134"/>
      <c r="Q2040" s="134"/>
      <c r="R2040" s="134"/>
      <c r="T2040" s="219"/>
      <c r="V2040" s="225"/>
      <c r="X2040" s="222"/>
    </row>
    <row r="2041" spans="1:24" ht="9.75" customHeight="1">
      <c r="A2041" s="229">
        <v>337</v>
      </c>
      <c r="B2041" s="230" t="s">
        <v>102</v>
      </c>
      <c r="C2041" s="231" t="s">
        <v>103</v>
      </c>
      <c r="D2041" s="232" t="s">
        <v>104</v>
      </c>
      <c r="E2041" s="239">
        <v>2</v>
      </c>
      <c r="F2041" s="227">
        <v>1.1518307078079997</v>
      </c>
      <c r="G2041" s="226"/>
      <c r="H2041" s="228"/>
      <c r="I2041" s="134"/>
      <c r="J2041" s="134"/>
      <c r="K2041" s="134"/>
      <c r="L2041" s="134"/>
      <c r="M2041" s="134"/>
      <c r="N2041" s="134"/>
      <c r="O2041" s="134"/>
      <c r="P2041" s="134"/>
      <c r="Q2041" s="134"/>
      <c r="R2041" s="134"/>
      <c r="T2041" s="217">
        <f>+H2041</f>
        <v>0</v>
      </c>
      <c r="V2041" s="223">
        <f>+F2041</f>
        <v>1.1518307078079997</v>
      </c>
      <c r="X2041" s="220" t="e">
        <f>V2041*$X$8</f>
        <v>#REF!</v>
      </c>
    </row>
    <row r="2042" spans="1:24" ht="9.75" customHeight="1">
      <c r="A2042" s="229"/>
      <c r="B2042" s="230"/>
      <c r="C2042" s="231"/>
      <c r="D2042" s="232"/>
      <c r="E2042" s="239"/>
      <c r="F2042" s="227"/>
      <c r="G2042" s="226"/>
      <c r="H2042" s="228"/>
      <c r="I2042" s="134"/>
      <c r="J2042" s="134"/>
      <c r="K2042" s="134"/>
      <c r="L2042" s="134"/>
      <c r="M2042" s="134"/>
      <c r="N2042" s="134"/>
      <c r="O2042" s="134"/>
      <c r="P2042" s="134"/>
      <c r="Q2042" s="134"/>
      <c r="R2042" s="134"/>
      <c r="T2042" s="218"/>
      <c r="V2042" s="224"/>
      <c r="X2042" s="221"/>
    </row>
    <row r="2043" spans="1:24" ht="9.75" customHeight="1">
      <c r="A2043" s="229"/>
      <c r="B2043" s="230"/>
      <c r="C2043" s="231"/>
      <c r="D2043" s="232"/>
      <c r="E2043" s="239"/>
      <c r="F2043" s="227"/>
      <c r="G2043" s="226"/>
      <c r="H2043" s="228"/>
      <c r="I2043" s="134"/>
      <c r="J2043" s="134"/>
      <c r="K2043" s="134"/>
      <c r="L2043" s="134"/>
      <c r="M2043" s="134"/>
      <c r="N2043" s="134"/>
      <c r="O2043" s="134"/>
      <c r="P2043" s="134"/>
      <c r="Q2043" s="134"/>
      <c r="R2043" s="134"/>
      <c r="T2043" s="218"/>
      <c r="V2043" s="224"/>
      <c r="X2043" s="221"/>
    </row>
    <row r="2044" spans="1:24" ht="9.75" customHeight="1">
      <c r="A2044" s="229"/>
      <c r="B2044" s="230"/>
      <c r="C2044" s="231"/>
      <c r="D2044" s="232"/>
      <c r="E2044" s="239"/>
      <c r="F2044" s="227"/>
      <c r="G2044" s="226"/>
      <c r="H2044" s="228"/>
      <c r="I2044" s="134"/>
      <c r="J2044" s="134"/>
      <c r="K2044" s="134"/>
      <c r="L2044" s="134"/>
      <c r="M2044" s="134"/>
      <c r="N2044" s="134"/>
      <c r="O2044" s="134"/>
      <c r="P2044" s="134"/>
      <c r="Q2044" s="134"/>
      <c r="R2044" s="134"/>
      <c r="T2044" s="218"/>
      <c r="V2044" s="224"/>
      <c r="X2044" s="221"/>
    </row>
    <row r="2045" spans="1:24" ht="9.75" customHeight="1">
      <c r="A2045" s="229"/>
      <c r="B2045" s="230"/>
      <c r="C2045" s="231"/>
      <c r="D2045" s="232"/>
      <c r="E2045" s="239"/>
      <c r="F2045" s="227"/>
      <c r="G2045" s="226"/>
      <c r="H2045" s="228"/>
      <c r="I2045" s="134"/>
      <c r="J2045" s="134"/>
      <c r="K2045" s="134"/>
      <c r="L2045" s="134"/>
      <c r="M2045" s="134"/>
      <c r="N2045" s="134"/>
      <c r="O2045" s="134"/>
      <c r="P2045" s="134"/>
      <c r="Q2045" s="134"/>
      <c r="R2045" s="134"/>
      <c r="T2045" s="219"/>
      <c r="V2045" s="225"/>
      <c r="X2045" s="222"/>
    </row>
    <row r="2046" spans="1:24" ht="9.75" customHeight="1">
      <c r="A2046" s="229">
        <v>338</v>
      </c>
      <c r="B2046" s="230" t="s">
        <v>105</v>
      </c>
      <c r="C2046" s="231" t="s">
        <v>106</v>
      </c>
      <c r="D2046" s="232" t="s">
        <v>104</v>
      </c>
      <c r="E2046" s="239">
        <v>2</v>
      </c>
      <c r="F2046" s="227">
        <v>6.3129955599279999</v>
      </c>
      <c r="G2046" s="226"/>
      <c r="H2046" s="228"/>
      <c r="I2046" s="134"/>
      <c r="J2046" s="134"/>
      <c r="K2046" s="134"/>
      <c r="L2046" s="134"/>
      <c r="M2046" s="134"/>
      <c r="N2046" s="134"/>
      <c r="O2046" s="134"/>
      <c r="P2046" s="134"/>
      <c r="Q2046" s="134"/>
      <c r="R2046" s="134"/>
      <c r="T2046" s="217">
        <f>+H2046</f>
        <v>0</v>
      </c>
      <c r="V2046" s="223">
        <f>+F2046</f>
        <v>6.3129955599279999</v>
      </c>
      <c r="X2046" s="220" t="e">
        <f>V2046*$X$8</f>
        <v>#REF!</v>
      </c>
    </row>
    <row r="2047" spans="1:24" ht="9.75" customHeight="1">
      <c r="A2047" s="229"/>
      <c r="B2047" s="230"/>
      <c r="C2047" s="231"/>
      <c r="D2047" s="232"/>
      <c r="E2047" s="239"/>
      <c r="F2047" s="227"/>
      <c r="G2047" s="226"/>
      <c r="H2047" s="228"/>
      <c r="I2047" s="134"/>
      <c r="J2047" s="134"/>
      <c r="K2047" s="134"/>
      <c r="L2047" s="134"/>
      <c r="M2047" s="134"/>
      <c r="N2047" s="134"/>
      <c r="O2047" s="134"/>
      <c r="P2047" s="134"/>
      <c r="Q2047" s="134"/>
      <c r="R2047" s="134"/>
      <c r="T2047" s="218"/>
      <c r="V2047" s="224"/>
      <c r="X2047" s="221"/>
    </row>
    <row r="2048" spans="1:24" ht="9.75" customHeight="1">
      <c r="A2048" s="229"/>
      <c r="B2048" s="230"/>
      <c r="C2048" s="231"/>
      <c r="D2048" s="232"/>
      <c r="E2048" s="239"/>
      <c r="F2048" s="227"/>
      <c r="G2048" s="226"/>
      <c r="H2048" s="228"/>
      <c r="I2048" s="134"/>
      <c r="J2048" s="134"/>
      <c r="K2048" s="134"/>
      <c r="L2048" s="134"/>
      <c r="M2048" s="134"/>
      <c r="N2048" s="134"/>
      <c r="O2048" s="134"/>
      <c r="P2048" s="134"/>
      <c r="Q2048" s="134"/>
      <c r="R2048" s="134"/>
      <c r="T2048" s="218"/>
      <c r="V2048" s="224"/>
      <c r="X2048" s="221"/>
    </row>
    <row r="2049" spans="1:24" ht="9.75" customHeight="1">
      <c r="A2049" s="229"/>
      <c r="B2049" s="230"/>
      <c r="C2049" s="231"/>
      <c r="D2049" s="232"/>
      <c r="E2049" s="239"/>
      <c r="F2049" s="227"/>
      <c r="G2049" s="226"/>
      <c r="H2049" s="228"/>
      <c r="I2049" s="134"/>
      <c r="J2049" s="134"/>
      <c r="K2049" s="134"/>
      <c r="L2049" s="134"/>
      <c r="M2049" s="134"/>
      <c r="N2049" s="134"/>
      <c r="O2049" s="134"/>
      <c r="P2049" s="134"/>
      <c r="Q2049" s="134"/>
      <c r="R2049" s="134"/>
      <c r="T2049" s="218"/>
      <c r="V2049" s="224"/>
      <c r="X2049" s="221"/>
    </row>
    <row r="2050" spans="1:24" ht="9.75" customHeight="1">
      <c r="A2050" s="229"/>
      <c r="B2050" s="230"/>
      <c r="C2050" s="231"/>
      <c r="D2050" s="232"/>
      <c r="E2050" s="239"/>
      <c r="F2050" s="227"/>
      <c r="G2050" s="226"/>
      <c r="H2050" s="228"/>
      <c r="I2050" s="134"/>
      <c r="J2050" s="134"/>
      <c r="K2050" s="134"/>
      <c r="L2050" s="134"/>
      <c r="M2050" s="134"/>
      <c r="N2050" s="134"/>
      <c r="O2050" s="134"/>
      <c r="P2050" s="134"/>
      <c r="Q2050" s="134"/>
      <c r="R2050" s="134"/>
      <c r="T2050" s="219"/>
      <c r="V2050" s="225"/>
      <c r="X2050" s="222"/>
    </row>
    <row r="2051" spans="1:24" ht="9.75" customHeight="1">
      <c r="A2051" s="229">
        <v>339</v>
      </c>
      <c r="B2051" s="234" t="s">
        <v>107</v>
      </c>
      <c r="C2051" s="172" t="s">
        <v>108</v>
      </c>
      <c r="D2051" s="173" t="s">
        <v>95</v>
      </c>
      <c r="E2051" s="235">
        <v>3.7</v>
      </c>
      <c r="F2051" s="227">
        <v>2.1038914398399999</v>
      </c>
      <c r="G2051" s="226"/>
      <c r="H2051" s="228"/>
      <c r="I2051" s="134"/>
      <c r="J2051" s="134"/>
      <c r="K2051" s="134"/>
      <c r="L2051" s="134"/>
      <c r="M2051" s="134"/>
      <c r="N2051" s="134"/>
      <c r="O2051" s="134"/>
      <c r="P2051" s="134"/>
      <c r="Q2051" s="134"/>
      <c r="R2051" s="134"/>
      <c r="T2051" s="217">
        <f>+H2051</f>
        <v>0</v>
      </c>
      <c r="V2051" s="223">
        <f>+F2051</f>
        <v>2.1038914398399999</v>
      </c>
      <c r="X2051" s="220" t="e">
        <f>V2051*$X$8</f>
        <v>#REF!</v>
      </c>
    </row>
    <row r="2052" spans="1:24" ht="9.75" customHeight="1">
      <c r="A2052" s="229"/>
      <c r="B2052" s="234"/>
      <c r="C2052" s="172"/>
      <c r="D2052" s="173"/>
      <c r="E2052" s="235"/>
      <c r="F2052" s="227"/>
      <c r="G2052" s="226"/>
      <c r="H2052" s="228"/>
      <c r="I2052" s="134"/>
      <c r="J2052" s="134"/>
      <c r="K2052" s="134"/>
      <c r="L2052" s="134"/>
      <c r="M2052" s="134"/>
      <c r="N2052" s="134"/>
      <c r="O2052" s="134"/>
      <c r="P2052" s="134"/>
      <c r="Q2052" s="134"/>
      <c r="R2052" s="134"/>
      <c r="T2052" s="218"/>
      <c r="V2052" s="224"/>
      <c r="X2052" s="221"/>
    </row>
    <row r="2053" spans="1:24" ht="9.75" customHeight="1">
      <c r="A2053" s="229"/>
      <c r="B2053" s="234"/>
      <c r="C2053" s="172"/>
      <c r="D2053" s="173"/>
      <c r="E2053" s="235"/>
      <c r="F2053" s="227"/>
      <c r="G2053" s="226"/>
      <c r="H2053" s="228"/>
      <c r="I2053" s="134"/>
      <c r="J2053" s="134"/>
      <c r="K2053" s="134"/>
      <c r="L2053" s="134"/>
      <c r="M2053" s="134"/>
      <c r="N2053" s="134"/>
      <c r="O2053" s="134"/>
      <c r="P2053" s="134"/>
      <c r="Q2053" s="134"/>
      <c r="R2053" s="134"/>
      <c r="T2053" s="218"/>
      <c r="V2053" s="224"/>
      <c r="X2053" s="221"/>
    </row>
    <row r="2054" spans="1:24" ht="9.75" customHeight="1">
      <c r="A2054" s="229"/>
      <c r="B2054" s="234"/>
      <c r="C2054" s="172"/>
      <c r="D2054" s="173"/>
      <c r="E2054" s="235"/>
      <c r="F2054" s="227"/>
      <c r="G2054" s="226"/>
      <c r="H2054" s="228"/>
      <c r="I2054" s="134"/>
      <c r="J2054" s="134"/>
      <c r="K2054" s="134"/>
      <c r="L2054" s="134"/>
      <c r="M2054" s="134"/>
      <c r="N2054" s="134"/>
      <c r="O2054" s="134"/>
      <c r="P2054" s="134"/>
      <c r="Q2054" s="134"/>
      <c r="R2054" s="134"/>
      <c r="T2054" s="218"/>
      <c r="V2054" s="224"/>
      <c r="X2054" s="221"/>
    </row>
    <row r="2055" spans="1:24" ht="9.75" customHeight="1">
      <c r="A2055" s="229"/>
      <c r="B2055" s="234"/>
      <c r="C2055" s="172"/>
      <c r="D2055" s="173"/>
      <c r="E2055" s="235"/>
      <c r="F2055" s="227"/>
      <c r="G2055" s="226"/>
      <c r="H2055" s="228"/>
      <c r="I2055" s="134"/>
      <c r="J2055" s="134"/>
      <c r="K2055" s="134"/>
      <c r="L2055" s="134"/>
      <c r="M2055" s="134"/>
      <c r="N2055" s="134"/>
      <c r="O2055" s="134"/>
      <c r="P2055" s="134"/>
      <c r="Q2055" s="134"/>
      <c r="R2055" s="134"/>
      <c r="T2055" s="219"/>
      <c r="V2055" s="225"/>
      <c r="X2055" s="222"/>
    </row>
    <row r="2056" spans="1:24" ht="9.75" customHeight="1">
      <c r="A2056" s="229">
        <v>340</v>
      </c>
      <c r="B2056" s="240" t="s">
        <v>109</v>
      </c>
      <c r="C2056" s="241" t="s">
        <v>110</v>
      </c>
      <c r="D2056" s="241" t="s">
        <v>85</v>
      </c>
      <c r="E2056" s="242">
        <v>4.4999999999999998E-2</v>
      </c>
      <c r="F2056" s="227">
        <v>682.26287859999991</v>
      </c>
      <c r="G2056" s="226"/>
      <c r="H2056" s="228"/>
      <c r="I2056" s="134"/>
      <c r="J2056" s="134"/>
      <c r="K2056" s="134"/>
      <c r="L2056" s="134"/>
      <c r="M2056" s="134"/>
      <c r="N2056" s="134"/>
      <c r="O2056" s="134"/>
      <c r="P2056" s="134"/>
      <c r="Q2056" s="134"/>
      <c r="R2056" s="134"/>
      <c r="T2056" s="217">
        <f>+H2056</f>
        <v>0</v>
      </c>
      <c r="V2056" s="223">
        <f>+F2056</f>
        <v>682.26287859999991</v>
      </c>
      <c r="X2056" s="220" t="e">
        <f>V2056*$X$8</f>
        <v>#REF!</v>
      </c>
    </row>
    <row r="2057" spans="1:24" ht="9.75" customHeight="1">
      <c r="A2057" s="229"/>
      <c r="B2057" s="240"/>
      <c r="C2057" s="241"/>
      <c r="D2057" s="241"/>
      <c r="E2057" s="242"/>
      <c r="F2057" s="227"/>
      <c r="G2057" s="226"/>
      <c r="H2057" s="228"/>
      <c r="I2057" s="134"/>
      <c r="J2057" s="134"/>
      <c r="K2057" s="134"/>
      <c r="L2057" s="134"/>
      <c r="M2057" s="134"/>
      <c r="N2057" s="134"/>
      <c r="O2057" s="134"/>
      <c r="P2057" s="134"/>
      <c r="Q2057" s="134"/>
      <c r="R2057" s="134"/>
      <c r="T2057" s="218"/>
      <c r="V2057" s="224"/>
      <c r="X2057" s="221"/>
    </row>
    <row r="2058" spans="1:24" ht="9.75" customHeight="1">
      <c r="A2058" s="229"/>
      <c r="B2058" s="240"/>
      <c r="C2058" s="241"/>
      <c r="D2058" s="241"/>
      <c r="E2058" s="242"/>
      <c r="F2058" s="227"/>
      <c r="G2058" s="226"/>
      <c r="H2058" s="228"/>
      <c r="I2058" s="134"/>
      <c r="J2058" s="134"/>
      <c r="K2058" s="134"/>
      <c r="L2058" s="134"/>
      <c r="M2058" s="134"/>
      <c r="N2058" s="134"/>
      <c r="O2058" s="134"/>
      <c r="P2058" s="134"/>
      <c r="Q2058" s="134"/>
      <c r="R2058" s="134"/>
      <c r="T2058" s="218"/>
      <c r="V2058" s="224"/>
      <c r="X2058" s="221"/>
    </row>
    <row r="2059" spans="1:24" ht="9.75" customHeight="1">
      <c r="A2059" s="229"/>
      <c r="B2059" s="240"/>
      <c r="C2059" s="241"/>
      <c r="D2059" s="241"/>
      <c r="E2059" s="242"/>
      <c r="F2059" s="227"/>
      <c r="G2059" s="226"/>
      <c r="H2059" s="228"/>
      <c r="I2059" s="134"/>
      <c r="J2059" s="134"/>
      <c r="K2059" s="134"/>
      <c r="L2059" s="134"/>
      <c r="M2059" s="134"/>
      <c r="N2059" s="134"/>
      <c r="O2059" s="134"/>
      <c r="P2059" s="134"/>
      <c r="Q2059" s="134"/>
      <c r="R2059" s="134"/>
      <c r="T2059" s="218"/>
      <c r="V2059" s="224"/>
      <c r="X2059" s="221"/>
    </row>
    <row r="2060" spans="1:24" ht="9.75" customHeight="1">
      <c r="A2060" s="229"/>
      <c r="B2060" s="240"/>
      <c r="C2060" s="241"/>
      <c r="D2060" s="241"/>
      <c r="E2060" s="242"/>
      <c r="F2060" s="227"/>
      <c r="G2060" s="226"/>
      <c r="H2060" s="228"/>
      <c r="I2060" s="134"/>
      <c r="J2060" s="134"/>
      <c r="K2060" s="134"/>
      <c r="L2060" s="134"/>
      <c r="M2060" s="134"/>
      <c r="N2060" s="134"/>
      <c r="O2060" s="134"/>
      <c r="P2060" s="134"/>
      <c r="Q2060" s="134"/>
      <c r="R2060" s="134"/>
      <c r="T2060" s="219"/>
      <c r="V2060" s="225"/>
      <c r="X2060" s="222"/>
    </row>
    <row r="2061" spans="1:24" ht="9.75" customHeight="1">
      <c r="A2061" s="229">
        <v>341</v>
      </c>
      <c r="B2061" s="234" t="s">
        <v>111</v>
      </c>
      <c r="C2061" s="172" t="s">
        <v>112</v>
      </c>
      <c r="D2061" s="173" t="s">
        <v>95</v>
      </c>
      <c r="E2061" s="235">
        <v>3.7</v>
      </c>
      <c r="F2061" s="227">
        <v>0.78784034459600005</v>
      </c>
      <c r="G2061" s="226"/>
      <c r="H2061" s="228"/>
      <c r="I2061" s="134"/>
      <c r="J2061" s="134"/>
      <c r="K2061" s="134"/>
      <c r="L2061" s="134"/>
      <c r="M2061" s="134"/>
      <c r="N2061" s="134"/>
      <c r="O2061" s="134"/>
      <c r="P2061" s="134"/>
      <c r="Q2061" s="134"/>
      <c r="R2061" s="134"/>
      <c r="T2061" s="217">
        <f>+H2061</f>
        <v>0</v>
      </c>
      <c r="V2061" s="223">
        <f>+F2061</f>
        <v>0.78784034459600005</v>
      </c>
      <c r="X2061" s="220" t="e">
        <f>V2061*$X$8</f>
        <v>#REF!</v>
      </c>
    </row>
    <row r="2062" spans="1:24" ht="9.75" customHeight="1">
      <c r="A2062" s="229"/>
      <c r="B2062" s="234"/>
      <c r="C2062" s="172"/>
      <c r="D2062" s="173"/>
      <c r="E2062" s="235"/>
      <c r="F2062" s="227"/>
      <c r="G2062" s="226"/>
      <c r="H2062" s="228"/>
      <c r="I2062" s="134"/>
      <c r="J2062" s="134"/>
      <c r="K2062" s="134"/>
      <c r="L2062" s="134"/>
      <c r="M2062" s="134"/>
      <c r="N2062" s="134"/>
      <c r="O2062" s="134"/>
      <c r="P2062" s="134"/>
      <c r="Q2062" s="134"/>
      <c r="R2062" s="134"/>
      <c r="T2062" s="218"/>
      <c r="V2062" s="224"/>
      <c r="X2062" s="221"/>
    </row>
    <row r="2063" spans="1:24" ht="9.75" customHeight="1">
      <c r="A2063" s="229"/>
      <c r="B2063" s="234"/>
      <c r="C2063" s="172"/>
      <c r="D2063" s="173"/>
      <c r="E2063" s="235"/>
      <c r="F2063" s="227"/>
      <c r="G2063" s="226"/>
      <c r="H2063" s="228"/>
      <c r="I2063" s="134"/>
      <c r="J2063" s="134"/>
      <c r="K2063" s="134"/>
      <c r="L2063" s="134"/>
      <c r="M2063" s="134"/>
      <c r="N2063" s="134"/>
      <c r="O2063" s="134"/>
      <c r="P2063" s="134"/>
      <c r="Q2063" s="134"/>
      <c r="R2063" s="134"/>
      <c r="T2063" s="218"/>
      <c r="V2063" s="224"/>
      <c r="X2063" s="221"/>
    </row>
    <row r="2064" spans="1:24" ht="9.75" customHeight="1">
      <c r="A2064" s="229"/>
      <c r="B2064" s="234"/>
      <c r="C2064" s="172"/>
      <c r="D2064" s="173"/>
      <c r="E2064" s="235"/>
      <c r="F2064" s="227"/>
      <c r="G2064" s="226"/>
      <c r="H2064" s="228"/>
      <c r="I2064" s="134"/>
      <c r="J2064" s="134"/>
      <c r="K2064" s="134"/>
      <c r="L2064" s="134"/>
      <c r="M2064" s="134"/>
      <c r="N2064" s="134"/>
      <c r="O2064" s="134"/>
      <c r="P2064" s="134"/>
      <c r="Q2064" s="134"/>
      <c r="R2064" s="134"/>
      <c r="T2064" s="218"/>
      <c r="V2064" s="224"/>
      <c r="X2064" s="221"/>
    </row>
    <row r="2065" spans="1:26" ht="7.5" customHeight="1">
      <c r="A2065" s="229"/>
      <c r="B2065" s="234"/>
      <c r="C2065" s="172"/>
      <c r="D2065" s="173"/>
      <c r="E2065" s="235"/>
      <c r="F2065" s="227"/>
      <c r="G2065" s="226"/>
      <c r="H2065" s="228"/>
      <c r="I2065" s="134"/>
      <c r="J2065" s="134"/>
      <c r="K2065" s="134"/>
      <c r="L2065" s="134"/>
      <c r="M2065" s="134"/>
      <c r="N2065" s="134"/>
      <c r="O2065" s="134"/>
      <c r="P2065" s="134"/>
      <c r="Q2065" s="134"/>
      <c r="R2065" s="134"/>
      <c r="T2065" s="219"/>
      <c r="V2065" s="225"/>
      <c r="X2065" s="222"/>
    </row>
    <row r="2066" spans="1:26" ht="9.75" customHeight="1">
      <c r="A2066" s="229">
        <v>342</v>
      </c>
      <c r="B2066" s="230" t="s">
        <v>113</v>
      </c>
      <c r="C2066" s="231" t="s">
        <v>114</v>
      </c>
      <c r="D2066" s="232" t="s">
        <v>74</v>
      </c>
      <c r="E2066" s="233">
        <v>40</v>
      </c>
      <c r="F2066" s="227">
        <v>0.84138478180477594</v>
      </c>
      <c r="G2066" s="226"/>
      <c r="H2066" s="228"/>
      <c r="I2066" s="134"/>
      <c r="J2066" s="134"/>
      <c r="K2066" s="134"/>
      <c r="L2066" s="134"/>
      <c r="M2066" s="134"/>
      <c r="N2066" s="134"/>
      <c r="O2066" s="134"/>
      <c r="P2066" s="134"/>
      <c r="Q2066" s="134"/>
      <c r="R2066" s="134"/>
      <c r="T2066" s="217">
        <f>+H2066</f>
        <v>0</v>
      </c>
      <c r="V2066" s="223">
        <f>+F2066</f>
        <v>0.84138478180477594</v>
      </c>
      <c r="X2066" s="220" t="e">
        <f>V2066*$X$8</f>
        <v>#REF!</v>
      </c>
    </row>
    <row r="2067" spans="1:26" ht="9.75" customHeight="1">
      <c r="A2067" s="229"/>
      <c r="B2067" s="230"/>
      <c r="C2067" s="231"/>
      <c r="D2067" s="232"/>
      <c r="E2067" s="233"/>
      <c r="F2067" s="227"/>
      <c r="G2067" s="226"/>
      <c r="H2067" s="228"/>
      <c r="I2067" s="134"/>
      <c r="J2067" s="134"/>
      <c r="K2067" s="134"/>
      <c r="L2067" s="134"/>
      <c r="M2067" s="134"/>
      <c r="N2067" s="134"/>
      <c r="O2067" s="134"/>
      <c r="P2067" s="134"/>
      <c r="Q2067" s="134"/>
      <c r="R2067" s="134"/>
      <c r="T2067" s="218"/>
      <c r="V2067" s="224"/>
      <c r="X2067" s="221"/>
    </row>
    <row r="2068" spans="1:26" ht="9.75" customHeight="1">
      <c r="A2068" s="229"/>
      <c r="B2068" s="230"/>
      <c r="C2068" s="231"/>
      <c r="D2068" s="232"/>
      <c r="E2068" s="233"/>
      <c r="F2068" s="227"/>
      <c r="G2068" s="226"/>
      <c r="H2068" s="228"/>
      <c r="I2068" s="134"/>
      <c r="J2068" s="134"/>
      <c r="K2068" s="134"/>
      <c r="L2068" s="134"/>
      <c r="M2068" s="134"/>
      <c r="N2068" s="134"/>
      <c r="O2068" s="134"/>
      <c r="P2068" s="134"/>
      <c r="Q2068" s="134"/>
      <c r="R2068" s="134"/>
      <c r="T2068" s="218"/>
      <c r="V2068" s="224"/>
      <c r="X2068" s="221"/>
    </row>
    <row r="2069" spans="1:26" ht="9.75" customHeight="1">
      <c r="A2069" s="229"/>
      <c r="B2069" s="230"/>
      <c r="C2069" s="231"/>
      <c r="D2069" s="232"/>
      <c r="E2069" s="233"/>
      <c r="F2069" s="227"/>
      <c r="G2069" s="226"/>
      <c r="H2069" s="228"/>
      <c r="I2069" s="134"/>
      <c r="J2069" s="134"/>
      <c r="K2069" s="134"/>
      <c r="L2069" s="134"/>
      <c r="M2069" s="134"/>
      <c r="N2069" s="134"/>
      <c r="O2069" s="134"/>
      <c r="P2069" s="134"/>
      <c r="Q2069" s="134"/>
      <c r="R2069" s="134"/>
      <c r="T2069" s="218"/>
      <c r="V2069" s="224"/>
      <c r="X2069" s="221"/>
    </row>
    <row r="2070" spans="1:26" ht="9.75" customHeight="1">
      <c r="A2070" s="229"/>
      <c r="B2070" s="230"/>
      <c r="C2070" s="231"/>
      <c r="D2070" s="232"/>
      <c r="E2070" s="233"/>
      <c r="F2070" s="227"/>
      <c r="G2070" s="226"/>
      <c r="H2070" s="228"/>
      <c r="I2070" s="134"/>
      <c r="J2070" s="134"/>
      <c r="K2070" s="134"/>
      <c r="L2070" s="134"/>
      <c r="M2070" s="134"/>
      <c r="N2070" s="134"/>
      <c r="O2070" s="134"/>
      <c r="P2070" s="134"/>
      <c r="Q2070" s="134"/>
      <c r="R2070" s="134"/>
      <c r="T2070" s="219"/>
      <c r="V2070" s="225"/>
      <c r="X2070" s="222"/>
    </row>
    <row r="2071" spans="1:26" ht="23.25" customHeight="1">
      <c r="A2071" s="114"/>
      <c r="B2071" s="119"/>
      <c r="C2071" s="120" t="s">
        <v>143</v>
      </c>
      <c r="D2071" s="128">
        <v>96.727467742461826</v>
      </c>
      <c r="E2071" s="121" t="s">
        <v>70</v>
      </c>
      <c r="F2071" s="122"/>
      <c r="G2071" s="123"/>
      <c r="H2071" s="124"/>
      <c r="I2071" s="135"/>
      <c r="J2071" s="135"/>
      <c r="K2071" s="135"/>
      <c r="L2071" s="135"/>
      <c r="M2071" s="135"/>
      <c r="N2071" s="135"/>
      <c r="O2071" s="135"/>
      <c r="P2071" s="135"/>
      <c r="Q2071" s="135"/>
      <c r="R2071" s="135"/>
      <c r="T2071" s="127">
        <f>SUM(T2001:T2070)</f>
        <v>0</v>
      </c>
      <c r="V2071" s="125"/>
      <c r="W2071" s="6"/>
      <c r="X2071" s="6"/>
      <c r="Z2071" s="5"/>
    </row>
    <row r="2072" spans="1:26" ht="24.75" customHeight="1">
      <c r="A2072" s="114"/>
      <c r="B2072" s="119"/>
      <c r="C2072" s="120" t="s">
        <v>19</v>
      </c>
      <c r="D2072" s="128"/>
      <c r="E2072" s="121"/>
      <c r="F2072" s="122"/>
      <c r="G2072" s="123"/>
      <c r="H2072" s="124"/>
      <c r="I2072" s="135"/>
      <c r="J2072" s="135"/>
      <c r="K2072" s="135"/>
      <c r="L2072" s="135"/>
      <c r="M2072" s="135"/>
      <c r="N2072" s="135"/>
      <c r="O2072" s="135"/>
      <c r="P2072" s="135"/>
      <c r="Q2072" s="135"/>
      <c r="R2072" s="135"/>
      <c r="T2072" s="127">
        <f>+H2072</f>
        <v>0</v>
      </c>
      <c r="V2072" s="125"/>
      <c r="W2072" s="6"/>
      <c r="X2072" s="6"/>
    </row>
    <row r="2073" spans="1:26" ht="9.75" customHeight="1">
      <c r="A2073" s="232"/>
      <c r="B2073" s="230"/>
      <c r="C2073" s="236" t="s">
        <v>131</v>
      </c>
      <c r="D2073" s="232"/>
      <c r="E2073" s="239"/>
      <c r="F2073" s="227">
        <v>0</v>
      </c>
      <c r="G2073" s="226"/>
      <c r="H2073" s="228"/>
      <c r="I2073" s="134"/>
      <c r="J2073" s="134"/>
      <c r="K2073" s="134"/>
      <c r="L2073" s="134"/>
      <c r="M2073" s="134"/>
      <c r="N2073" s="134"/>
      <c r="O2073" s="134"/>
      <c r="P2073" s="134"/>
      <c r="Q2073" s="134"/>
      <c r="R2073" s="134"/>
      <c r="T2073" s="217">
        <f>+H2073</f>
        <v>0</v>
      </c>
      <c r="V2073" s="223">
        <f>+F2073</f>
        <v>0</v>
      </c>
      <c r="X2073" s="220" t="e">
        <f>V2073*$X$8</f>
        <v>#REF!</v>
      </c>
    </row>
    <row r="2074" spans="1:26" ht="9.75" customHeight="1">
      <c r="A2074" s="232"/>
      <c r="B2074" s="230"/>
      <c r="C2074" s="237"/>
      <c r="D2074" s="232"/>
      <c r="E2074" s="239"/>
      <c r="F2074" s="227"/>
      <c r="G2074" s="226"/>
      <c r="H2074" s="228"/>
      <c r="I2074" s="134"/>
      <c r="J2074" s="134"/>
      <c r="K2074" s="134"/>
      <c r="L2074" s="134"/>
      <c r="M2074" s="134"/>
      <c r="N2074" s="134"/>
      <c r="O2074" s="134"/>
      <c r="P2074" s="134"/>
      <c r="Q2074" s="134"/>
      <c r="R2074" s="134"/>
      <c r="T2074" s="218"/>
      <c r="V2074" s="224"/>
      <c r="X2074" s="221"/>
    </row>
    <row r="2075" spans="1:26" ht="9.75" customHeight="1">
      <c r="A2075" s="232"/>
      <c r="B2075" s="230"/>
      <c r="C2075" s="237"/>
      <c r="D2075" s="232"/>
      <c r="E2075" s="239"/>
      <c r="F2075" s="227"/>
      <c r="G2075" s="226"/>
      <c r="H2075" s="228"/>
      <c r="I2075" s="134"/>
      <c r="J2075" s="134"/>
      <c r="K2075" s="134"/>
      <c r="L2075" s="134"/>
      <c r="M2075" s="134"/>
      <c r="N2075" s="134"/>
      <c r="O2075" s="134"/>
      <c r="P2075" s="134"/>
      <c r="Q2075" s="134"/>
      <c r="R2075" s="134"/>
      <c r="T2075" s="218"/>
      <c r="V2075" s="224"/>
      <c r="X2075" s="221"/>
    </row>
    <row r="2076" spans="1:26" ht="9.75" customHeight="1">
      <c r="A2076" s="232"/>
      <c r="B2076" s="230"/>
      <c r="C2076" s="237"/>
      <c r="D2076" s="232"/>
      <c r="E2076" s="239"/>
      <c r="F2076" s="227"/>
      <c r="G2076" s="226"/>
      <c r="H2076" s="228"/>
      <c r="I2076" s="134"/>
      <c r="J2076" s="134"/>
      <c r="K2076" s="134"/>
      <c r="L2076" s="134"/>
      <c r="M2076" s="134"/>
      <c r="N2076" s="134"/>
      <c r="O2076" s="134"/>
      <c r="P2076" s="134"/>
      <c r="Q2076" s="134"/>
      <c r="R2076" s="134"/>
      <c r="T2076" s="218"/>
      <c r="V2076" s="224"/>
      <c r="X2076" s="221"/>
    </row>
    <row r="2077" spans="1:26" ht="9.75" customHeight="1">
      <c r="A2077" s="232"/>
      <c r="B2077" s="230"/>
      <c r="C2077" s="238"/>
      <c r="D2077" s="232"/>
      <c r="E2077" s="239"/>
      <c r="F2077" s="227"/>
      <c r="G2077" s="226"/>
      <c r="H2077" s="228"/>
      <c r="I2077" s="134"/>
      <c r="J2077" s="134"/>
      <c r="K2077" s="134"/>
      <c r="L2077" s="134"/>
      <c r="M2077" s="134"/>
      <c r="N2077" s="134"/>
      <c r="O2077" s="134"/>
      <c r="P2077" s="134"/>
      <c r="Q2077" s="134"/>
      <c r="R2077" s="134"/>
      <c r="T2077" s="219"/>
      <c r="V2077" s="225"/>
      <c r="X2077" s="222"/>
    </row>
    <row r="2078" spans="1:26" ht="9.75" customHeight="1">
      <c r="A2078" s="173"/>
      <c r="B2078" s="234"/>
      <c r="C2078" s="255" t="s">
        <v>12</v>
      </c>
      <c r="D2078" s="173"/>
      <c r="E2078" s="235"/>
      <c r="F2078" s="227">
        <v>0</v>
      </c>
      <c r="G2078" s="226"/>
      <c r="H2078" s="228"/>
      <c r="I2078" s="134"/>
      <c r="J2078" s="134"/>
      <c r="K2078" s="134"/>
      <c r="L2078" s="134"/>
      <c r="M2078" s="134"/>
      <c r="N2078" s="134"/>
      <c r="O2078" s="134"/>
      <c r="P2078" s="134"/>
      <c r="Q2078" s="134"/>
      <c r="R2078" s="134"/>
      <c r="T2078" s="217">
        <f>+H2078</f>
        <v>0</v>
      </c>
      <c r="V2078" s="223">
        <f>+F2078</f>
        <v>0</v>
      </c>
      <c r="X2078" s="220" t="e">
        <f>V2078*$X$8</f>
        <v>#REF!</v>
      </c>
    </row>
    <row r="2079" spans="1:26" ht="9.75" customHeight="1">
      <c r="A2079" s="173"/>
      <c r="B2079" s="234"/>
      <c r="C2079" s="255"/>
      <c r="D2079" s="173"/>
      <c r="E2079" s="235"/>
      <c r="F2079" s="227"/>
      <c r="G2079" s="226"/>
      <c r="H2079" s="228"/>
      <c r="I2079" s="134"/>
      <c r="J2079" s="134"/>
      <c r="K2079" s="134"/>
      <c r="L2079" s="134"/>
      <c r="M2079" s="134"/>
      <c r="N2079" s="134"/>
      <c r="O2079" s="134"/>
      <c r="P2079" s="134"/>
      <c r="Q2079" s="134"/>
      <c r="R2079" s="134"/>
      <c r="T2079" s="218"/>
      <c r="V2079" s="224"/>
      <c r="X2079" s="221"/>
    </row>
    <row r="2080" spans="1:26" ht="9.75" customHeight="1">
      <c r="A2080" s="173"/>
      <c r="B2080" s="234"/>
      <c r="C2080" s="255"/>
      <c r="D2080" s="173"/>
      <c r="E2080" s="235"/>
      <c r="F2080" s="227"/>
      <c r="G2080" s="226"/>
      <c r="H2080" s="228"/>
      <c r="I2080" s="134"/>
      <c r="J2080" s="134"/>
      <c r="K2080" s="134"/>
      <c r="L2080" s="134"/>
      <c r="M2080" s="134"/>
      <c r="N2080" s="134"/>
      <c r="O2080" s="134"/>
      <c r="P2080" s="134"/>
      <c r="Q2080" s="134"/>
      <c r="R2080" s="134"/>
      <c r="T2080" s="218"/>
      <c r="V2080" s="224"/>
      <c r="X2080" s="221"/>
    </row>
    <row r="2081" spans="1:24" ht="9.75" customHeight="1">
      <c r="A2081" s="173"/>
      <c r="B2081" s="234"/>
      <c r="C2081" s="255"/>
      <c r="D2081" s="173"/>
      <c r="E2081" s="235"/>
      <c r="F2081" s="227"/>
      <c r="G2081" s="226"/>
      <c r="H2081" s="228"/>
      <c r="I2081" s="134"/>
      <c r="J2081" s="134"/>
      <c r="K2081" s="134"/>
      <c r="L2081" s="134"/>
      <c r="M2081" s="134"/>
      <c r="N2081" s="134"/>
      <c r="O2081" s="134"/>
      <c r="P2081" s="134"/>
      <c r="Q2081" s="134"/>
      <c r="R2081" s="134"/>
      <c r="T2081" s="218"/>
      <c r="V2081" s="224"/>
      <c r="X2081" s="221"/>
    </row>
    <row r="2082" spans="1:24" ht="9.75" customHeight="1">
      <c r="A2082" s="173"/>
      <c r="B2082" s="234"/>
      <c r="C2082" s="255"/>
      <c r="D2082" s="173"/>
      <c r="E2082" s="235"/>
      <c r="F2082" s="227"/>
      <c r="G2082" s="226"/>
      <c r="H2082" s="228"/>
      <c r="I2082" s="134"/>
      <c r="J2082" s="134"/>
      <c r="K2082" s="134"/>
      <c r="L2082" s="134"/>
      <c r="M2082" s="134"/>
      <c r="N2082" s="134"/>
      <c r="O2082" s="134"/>
      <c r="P2082" s="134"/>
      <c r="Q2082" s="134"/>
      <c r="R2082" s="134"/>
      <c r="T2082" s="219"/>
      <c r="V2082" s="225"/>
      <c r="X2082" s="222"/>
    </row>
    <row r="2083" spans="1:24" ht="9.75" customHeight="1">
      <c r="A2083" s="229">
        <v>343</v>
      </c>
      <c r="B2083" s="230" t="s">
        <v>72</v>
      </c>
      <c r="C2083" s="231" t="s">
        <v>73</v>
      </c>
      <c r="D2083" s="232" t="s">
        <v>74</v>
      </c>
      <c r="E2083" s="248">
        <v>2</v>
      </c>
      <c r="F2083" s="227">
        <v>0.42240325999999995</v>
      </c>
      <c r="G2083" s="226"/>
      <c r="H2083" s="228"/>
      <c r="I2083" s="134"/>
      <c r="J2083" s="134"/>
      <c r="K2083" s="134"/>
      <c r="L2083" s="134"/>
      <c r="M2083" s="134"/>
      <c r="N2083" s="134"/>
      <c r="O2083" s="134"/>
      <c r="P2083" s="134"/>
      <c r="Q2083" s="134"/>
      <c r="R2083" s="134"/>
      <c r="T2083" s="217">
        <f>+H2083</f>
        <v>0</v>
      </c>
      <c r="V2083" s="223">
        <f>+F2083</f>
        <v>0.42240325999999995</v>
      </c>
      <c r="X2083" s="220" t="e">
        <f>V2083*$X$8</f>
        <v>#REF!</v>
      </c>
    </row>
    <row r="2084" spans="1:24" ht="9.75" customHeight="1">
      <c r="A2084" s="229"/>
      <c r="B2084" s="230"/>
      <c r="C2084" s="231"/>
      <c r="D2084" s="232"/>
      <c r="E2084" s="248"/>
      <c r="F2084" s="227"/>
      <c r="G2084" s="226"/>
      <c r="H2084" s="228"/>
      <c r="I2084" s="134"/>
      <c r="J2084" s="134"/>
      <c r="K2084" s="134"/>
      <c r="L2084" s="134"/>
      <c r="M2084" s="134"/>
      <c r="N2084" s="134"/>
      <c r="O2084" s="134"/>
      <c r="P2084" s="134"/>
      <c r="Q2084" s="134"/>
      <c r="R2084" s="134"/>
      <c r="T2084" s="218"/>
      <c r="V2084" s="224"/>
      <c r="X2084" s="221"/>
    </row>
    <row r="2085" spans="1:24" ht="9.75" customHeight="1">
      <c r="A2085" s="229"/>
      <c r="B2085" s="230"/>
      <c r="C2085" s="231"/>
      <c r="D2085" s="232"/>
      <c r="E2085" s="248"/>
      <c r="F2085" s="227"/>
      <c r="G2085" s="226"/>
      <c r="H2085" s="228"/>
      <c r="I2085" s="134"/>
      <c r="J2085" s="134"/>
      <c r="K2085" s="134"/>
      <c r="L2085" s="134"/>
      <c r="M2085" s="134"/>
      <c r="N2085" s="134"/>
      <c r="O2085" s="134"/>
      <c r="P2085" s="134"/>
      <c r="Q2085" s="134"/>
      <c r="R2085" s="134"/>
      <c r="T2085" s="218"/>
      <c r="V2085" s="224"/>
      <c r="X2085" s="221"/>
    </row>
    <row r="2086" spans="1:24" ht="9.75" customHeight="1">
      <c r="A2086" s="229"/>
      <c r="B2086" s="230"/>
      <c r="C2086" s="231"/>
      <c r="D2086" s="232"/>
      <c r="E2086" s="248"/>
      <c r="F2086" s="227"/>
      <c r="G2086" s="226"/>
      <c r="H2086" s="228"/>
      <c r="I2086" s="134"/>
      <c r="J2086" s="134"/>
      <c r="K2086" s="134"/>
      <c r="L2086" s="134"/>
      <c r="M2086" s="134"/>
      <c r="N2086" s="134"/>
      <c r="O2086" s="134"/>
      <c r="P2086" s="134"/>
      <c r="Q2086" s="134"/>
      <c r="R2086" s="134"/>
      <c r="T2086" s="218"/>
      <c r="V2086" s="224"/>
      <c r="X2086" s="221"/>
    </row>
    <row r="2087" spans="1:24" ht="9.75" customHeight="1">
      <c r="A2087" s="229"/>
      <c r="B2087" s="230"/>
      <c r="C2087" s="231"/>
      <c r="D2087" s="232"/>
      <c r="E2087" s="248"/>
      <c r="F2087" s="227"/>
      <c r="G2087" s="226"/>
      <c r="H2087" s="228"/>
      <c r="I2087" s="134"/>
      <c r="J2087" s="134"/>
      <c r="K2087" s="134"/>
      <c r="L2087" s="134"/>
      <c r="M2087" s="134"/>
      <c r="N2087" s="134"/>
      <c r="O2087" s="134"/>
      <c r="P2087" s="134"/>
      <c r="Q2087" s="134"/>
      <c r="R2087" s="134"/>
      <c r="T2087" s="219"/>
      <c r="V2087" s="225"/>
      <c r="X2087" s="222"/>
    </row>
    <row r="2088" spans="1:24" ht="9.75" customHeight="1">
      <c r="A2088" s="252">
        <v>344</v>
      </c>
      <c r="B2088" s="230" t="s">
        <v>75</v>
      </c>
      <c r="C2088" s="231" t="s">
        <v>76</v>
      </c>
      <c r="D2088" s="232" t="s">
        <v>77</v>
      </c>
      <c r="E2088" s="248">
        <v>0.1</v>
      </c>
      <c r="F2088" s="227">
        <v>15.792288999999998</v>
      </c>
      <c r="G2088" s="226"/>
      <c r="H2088" s="228"/>
      <c r="I2088" s="134"/>
      <c r="J2088" s="134"/>
      <c r="K2088" s="134"/>
      <c r="L2088" s="134"/>
      <c r="M2088" s="134"/>
      <c r="N2088" s="134"/>
      <c r="O2088" s="134"/>
      <c r="P2088" s="134"/>
      <c r="Q2088" s="134"/>
      <c r="R2088" s="134"/>
      <c r="T2088" s="217">
        <f>+H2088</f>
        <v>0</v>
      </c>
      <c r="V2088" s="223">
        <f>+F2088</f>
        <v>15.792288999999998</v>
      </c>
      <c r="X2088" s="220" t="e">
        <f>V2088*$X$8</f>
        <v>#REF!</v>
      </c>
    </row>
    <row r="2089" spans="1:24" ht="9.75" customHeight="1">
      <c r="A2089" s="253"/>
      <c r="B2089" s="230"/>
      <c r="C2089" s="231"/>
      <c r="D2089" s="232"/>
      <c r="E2089" s="248"/>
      <c r="F2089" s="227"/>
      <c r="G2089" s="226"/>
      <c r="H2089" s="228"/>
      <c r="I2089" s="134"/>
      <c r="J2089" s="134"/>
      <c r="K2089" s="134"/>
      <c r="L2089" s="134"/>
      <c r="M2089" s="134"/>
      <c r="N2089" s="134"/>
      <c r="O2089" s="134"/>
      <c r="P2089" s="134"/>
      <c r="Q2089" s="134"/>
      <c r="R2089" s="134"/>
      <c r="T2089" s="218"/>
      <c r="V2089" s="224"/>
      <c r="X2089" s="221"/>
    </row>
    <row r="2090" spans="1:24" ht="9.75" customHeight="1">
      <c r="A2090" s="253"/>
      <c r="B2090" s="230"/>
      <c r="C2090" s="231"/>
      <c r="D2090" s="232"/>
      <c r="E2090" s="248"/>
      <c r="F2090" s="227"/>
      <c r="G2090" s="226"/>
      <c r="H2090" s="228"/>
      <c r="I2090" s="134"/>
      <c r="J2090" s="134"/>
      <c r="K2090" s="134"/>
      <c r="L2090" s="134"/>
      <c r="M2090" s="134"/>
      <c r="N2090" s="134"/>
      <c r="O2090" s="134"/>
      <c r="P2090" s="134"/>
      <c r="Q2090" s="134"/>
      <c r="R2090" s="134"/>
      <c r="T2090" s="218"/>
      <c r="V2090" s="224"/>
      <c r="X2090" s="221"/>
    </row>
    <row r="2091" spans="1:24" ht="9.75" customHeight="1">
      <c r="A2091" s="253"/>
      <c r="B2091" s="230"/>
      <c r="C2091" s="231"/>
      <c r="D2091" s="232"/>
      <c r="E2091" s="248"/>
      <c r="F2091" s="227"/>
      <c r="G2091" s="226"/>
      <c r="H2091" s="228"/>
      <c r="I2091" s="134"/>
      <c r="J2091" s="134"/>
      <c r="K2091" s="134"/>
      <c r="L2091" s="134"/>
      <c r="M2091" s="134"/>
      <c r="N2091" s="134"/>
      <c r="O2091" s="134"/>
      <c r="P2091" s="134"/>
      <c r="Q2091" s="134"/>
      <c r="R2091" s="134"/>
      <c r="T2091" s="218"/>
      <c r="V2091" s="224"/>
      <c r="X2091" s="221"/>
    </row>
    <row r="2092" spans="1:24" ht="9.75" customHeight="1">
      <c r="A2092" s="254"/>
      <c r="B2092" s="230"/>
      <c r="C2092" s="231"/>
      <c r="D2092" s="232"/>
      <c r="E2092" s="248"/>
      <c r="F2092" s="227"/>
      <c r="G2092" s="226"/>
      <c r="H2092" s="228"/>
      <c r="I2092" s="134"/>
      <c r="J2092" s="134"/>
      <c r="K2092" s="134"/>
      <c r="L2092" s="134"/>
      <c r="M2092" s="134"/>
      <c r="N2092" s="134"/>
      <c r="O2092" s="134"/>
      <c r="P2092" s="134"/>
      <c r="Q2092" s="134"/>
      <c r="R2092" s="134"/>
      <c r="T2092" s="219"/>
      <c r="V2092" s="225"/>
      <c r="X2092" s="222"/>
    </row>
    <row r="2093" spans="1:24" ht="9.75" customHeight="1">
      <c r="A2093" s="252">
        <v>345</v>
      </c>
      <c r="B2093" s="230" t="s">
        <v>78</v>
      </c>
      <c r="C2093" s="231" t="s">
        <v>79</v>
      </c>
      <c r="D2093" s="232" t="s">
        <v>80</v>
      </c>
      <c r="E2093" s="248">
        <v>4</v>
      </c>
      <c r="F2093" s="227">
        <v>0.45559117999999998</v>
      </c>
      <c r="G2093" s="226"/>
      <c r="H2093" s="228"/>
      <c r="I2093" s="134"/>
      <c r="J2093" s="134"/>
      <c r="K2093" s="134"/>
      <c r="L2093" s="134"/>
      <c r="M2093" s="134"/>
      <c r="N2093" s="134"/>
      <c r="O2093" s="134"/>
      <c r="P2093" s="134"/>
      <c r="Q2093" s="134"/>
      <c r="R2093" s="134"/>
      <c r="T2093" s="217">
        <f>+H2093</f>
        <v>0</v>
      </c>
      <c r="V2093" s="223">
        <f>+F2093</f>
        <v>0.45559117999999998</v>
      </c>
      <c r="X2093" s="220" t="e">
        <f>V2093*$X$8</f>
        <v>#REF!</v>
      </c>
    </row>
    <row r="2094" spans="1:24" ht="9.75" customHeight="1">
      <c r="A2094" s="253"/>
      <c r="B2094" s="230"/>
      <c r="C2094" s="231"/>
      <c r="D2094" s="232"/>
      <c r="E2094" s="248"/>
      <c r="F2094" s="227"/>
      <c r="G2094" s="226"/>
      <c r="H2094" s="228"/>
      <c r="I2094" s="134"/>
      <c r="J2094" s="134"/>
      <c r="K2094" s="134"/>
      <c r="L2094" s="134"/>
      <c r="M2094" s="134"/>
      <c r="N2094" s="134"/>
      <c r="O2094" s="134"/>
      <c r="P2094" s="134"/>
      <c r="Q2094" s="134"/>
      <c r="R2094" s="134"/>
      <c r="T2094" s="218"/>
      <c r="V2094" s="224"/>
      <c r="X2094" s="221"/>
    </row>
    <row r="2095" spans="1:24" ht="9.75" customHeight="1">
      <c r="A2095" s="253"/>
      <c r="B2095" s="230"/>
      <c r="C2095" s="231"/>
      <c r="D2095" s="232"/>
      <c r="E2095" s="248"/>
      <c r="F2095" s="227"/>
      <c r="G2095" s="226"/>
      <c r="H2095" s="228"/>
      <c r="I2095" s="134"/>
      <c r="J2095" s="134"/>
      <c r="K2095" s="134"/>
      <c r="L2095" s="134"/>
      <c r="M2095" s="134"/>
      <c r="N2095" s="134"/>
      <c r="O2095" s="134"/>
      <c r="P2095" s="134"/>
      <c r="Q2095" s="134"/>
      <c r="R2095" s="134"/>
      <c r="T2095" s="218"/>
      <c r="V2095" s="224"/>
      <c r="X2095" s="221"/>
    </row>
    <row r="2096" spans="1:24" ht="9.75" customHeight="1">
      <c r="A2096" s="253"/>
      <c r="B2096" s="230"/>
      <c r="C2096" s="231"/>
      <c r="D2096" s="232"/>
      <c r="E2096" s="248"/>
      <c r="F2096" s="227"/>
      <c r="G2096" s="226"/>
      <c r="H2096" s="228"/>
      <c r="I2096" s="134"/>
      <c r="J2096" s="134"/>
      <c r="K2096" s="134"/>
      <c r="L2096" s="134"/>
      <c r="M2096" s="134"/>
      <c r="N2096" s="134"/>
      <c r="O2096" s="134"/>
      <c r="P2096" s="134"/>
      <c r="Q2096" s="134"/>
      <c r="R2096" s="134"/>
      <c r="T2096" s="218"/>
      <c r="V2096" s="224"/>
      <c r="X2096" s="221"/>
    </row>
    <row r="2097" spans="1:24" ht="9.75" customHeight="1">
      <c r="A2097" s="254"/>
      <c r="B2097" s="230"/>
      <c r="C2097" s="231"/>
      <c r="D2097" s="232"/>
      <c r="E2097" s="248"/>
      <c r="F2097" s="227"/>
      <c r="G2097" s="226"/>
      <c r="H2097" s="228"/>
      <c r="I2097" s="134"/>
      <c r="J2097" s="134"/>
      <c r="K2097" s="134"/>
      <c r="L2097" s="134"/>
      <c r="M2097" s="134"/>
      <c r="N2097" s="134"/>
      <c r="O2097" s="134"/>
      <c r="P2097" s="134"/>
      <c r="Q2097" s="134"/>
      <c r="R2097" s="134"/>
      <c r="T2097" s="219"/>
      <c r="V2097" s="225"/>
      <c r="X2097" s="222"/>
    </row>
    <row r="2098" spans="1:24" ht="9.75" customHeight="1">
      <c r="A2098" s="252">
        <v>346</v>
      </c>
      <c r="B2098" s="230" t="s">
        <v>81</v>
      </c>
      <c r="C2098" s="231" t="s">
        <v>82</v>
      </c>
      <c r="D2098" s="232" t="s">
        <v>77</v>
      </c>
      <c r="E2098" s="248">
        <v>0.1</v>
      </c>
      <c r="F2098" s="227">
        <v>11.890155</v>
      </c>
      <c r="G2098" s="226"/>
      <c r="H2098" s="228"/>
      <c r="I2098" s="134"/>
      <c r="J2098" s="134"/>
      <c r="K2098" s="134"/>
      <c r="L2098" s="134"/>
      <c r="M2098" s="134"/>
      <c r="N2098" s="134"/>
      <c r="O2098" s="134"/>
      <c r="P2098" s="134"/>
      <c r="Q2098" s="134"/>
      <c r="R2098" s="134"/>
      <c r="T2098" s="217">
        <f>+H2098</f>
        <v>0</v>
      </c>
      <c r="V2098" s="223">
        <f>+F2098</f>
        <v>11.890155</v>
      </c>
      <c r="X2098" s="220" t="e">
        <f>V2098*$X$8</f>
        <v>#REF!</v>
      </c>
    </row>
    <row r="2099" spans="1:24" ht="9.75" customHeight="1">
      <c r="A2099" s="253"/>
      <c r="B2099" s="230"/>
      <c r="C2099" s="231"/>
      <c r="D2099" s="232"/>
      <c r="E2099" s="248"/>
      <c r="F2099" s="227"/>
      <c r="G2099" s="226"/>
      <c r="H2099" s="228"/>
      <c r="I2099" s="134"/>
      <c r="J2099" s="134"/>
      <c r="K2099" s="134"/>
      <c r="L2099" s="134"/>
      <c r="M2099" s="134"/>
      <c r="N2099" s="134"/>
      <c r="O2099" s="134"/>
      <c r="P2099" s="134"/>
      <c r="Q2099" s="134"/>
      <c r="R2099" s="134"/>
      <c r="T2099" s="218"/>
      <c r="V2099" s="224"/>
      <c r="X2099" s="221"/>
    </row>
    <row r="2100" spans="1:24" ht="9.75" customHeight="1">
      <c r="A2100" s="253"/>
      <c r="B2100" s="230"/>
      <c r="C2100" s="231"/>
      <c r="D2100" s="232"/>
      <c r="E2100" s="248"/>
      <c r="F2100" s="227"/>
      <c r="G2100" s="226"/>
      <c r="H2100" s="228"/>
      <c r="I2100" s="134"/>
      <c r="J2100" s="134"/>
      <c r="K2100" s="134"/>
      <c r="L2100" s="134"/>
      <c r="M2100" s="134"/>
      <c r="N2100" s="134"/>
      <c r="O2100" s="134"/>
      <c r="P2100" s="134"/>
      <c r="Q2100" s="134"/>
      <c r="R2100" s="134"/>
      <c r="T2100" s="218"/>
      <c r="V2100" s="224"/>
      <c r="X2100" s="221"/>
    </row>
    <row r="2101" spans="1:24" ht="9.75" customHeight="1">
      <c r="A2101" s="253"/>
      <c r="B2101" s="230"/>
      <c r="C2101" s="231"/>
      <c r="D2101" s="232"/>
      <c r="E2101" s="248"/>
      <c r="F2101" s="227"/>
      <c r="G2101" s="226"/>
      <c r="H2101" s="228"/>
      <c r="I2101" s="134"/>
      <c r="J2101" s="134"/>
      <c r="K2101" s="134"/>
      <c r="L2101" s="134"/>
      <c r="M2101" s="134"/>
      <c r="N2101" s="134"/>
      <c r="O2101" s="134"/>
      <c r="P2101" s="134"/>
      <c r="Q2101" s="134"/>
      <c r="R2101" s="134"/>
      <c r="T2101" s="218"/>
      <c r="V2101" s="224"/>
      <c r="X2101" s="221"/>
    </row>
    <row r="2102" spans="1:24" ht="9.75" customHeight="1">
      <c r="A2102" s="254"/>
      <c r="B2102" s="230"/>
      <c r="C2102" s="231"/>
      <c r="D2102" s="232"/>
      <c r="E2102" s="248"/>
      <c r="F2102" s="227"/>
      <c r="G2102" s="226"/>
      <c r="H2102" s="228"/>
      <c r="I2102" s="134"/>
      <c r="J2102" s="134"/>
      <c r="K2102" s="134"/>
      <c r="L2102" s="134"/>
      <c r="M2102" s="134"/>
      <c r="N2102" s="134"/>
      <c r="O2102" s="134"/>
      <c r="P2102" s="134"/>
      <c r="Q2102" s="134"/>
      <c r="R2102" s="134"/>
      <c r="T2102" s="219"/>
      <c r="V2102" s="225"/>
      <c r="X2102" s="222"/>
    </row>
    <row r="2103" spans="1:24" ht="9.75" customHeight="1">
      <c r="A2103" s="252">
        <v>347</v>
      </c>
      <c r="B2103" s="230" t="s">
        <v>83</v>
      </c>
      <c r="C2103" s="231" t="s">
        <v>84</v>
      </c>
      <c r="D2103" s="232" t="s">
        <v>85</v>
      </c>
      <c r="E2103" s="239">
        <v>0.436</v>
      </c>
      <c r="F2103" s="227">
        <v>3.3333540000000004</v>
      </c>
      <c r="G2103" s="226"/>
      <c r="H2103" s="228"/>
      <c r="I2103" s="134"/>
      <c r="J2103" s="134"/>
      <c r="K2103" s="134"/>
      <c r="L2103" s="134"/>
      <c r="M2103" s="134"/>
      <c r="N2103" s="134"/>
      <c r="O2103" s="134"/>
      <c r="P2103" s="134"/>
      <c r="Q2103" s="134"/>
      <c r="R2103" s="134"/>
      <c r="T2103" s="217">
        <f>+H2103</f>
        <v>0</v>
      </c>
      <c r="V2103" s="223">
        <f>+F2103</f>
        <v>3.3333540000000004</v>
      </c>
      <c r="X2103" s="220" t="e">
        <f>V2103*$X$8</f>
        <v>#REF!</v>
      </c>
    </row>
    <row r="2104" spans="1:24" ht="9.75" customHeight="1">
      <c r="A2104" s="253"/>
      <c r="B2104" s="230"/>
      <c r="C2104" s="231"/>
      <c r="D2104" s="232"/>
      <c r="E2104" s="239"/>
      <c r="F2104" s="227"/>
      <c r="G2104" s="226"/>
      <c r="H2104" s="228"/>
      <c r="I2104" s="134"/>
      <c r="J2104" s="134"/>
      <c r="K2104" s="134"/>
      <c r="L2104" s="134"/>
      <c r="M2104" s="134"/>
      <c r="N2104" s="134"/>
      <c r="O2104" s="134"/>
      <c r="P2104" s="134"/>
      <c r="Q2104" s="134"/>
      <c r="R2104" s="134"/>
      <c r="T2104" s="218"/>
      <c r="V2104" s="224"/>
      <c r="X2104" s="221"/>
    </row>
    <row r="2105" spans="1:24" ht="9.75" customHeight="1">
      <c r="A2105" s="253"/>
      <c r="B2105" s="230"/>
      <c r="C2105" s="231"/>
      <c r="D2105" s="232"/>
      <c r="E2105" s="239"/>
      <c r="F2105" s="227"/>
      <c r="G2105" s="226"/>
      <c r="H2105" s="228"/>
      <c r="I2105" s="134"/>
      <c r="J2105" s="134"/>
      <c r="K2105" s="134"/>
      <c r="L2105" s="134"/>
      <c r="M2105" s="134"/>
      <c r="N2105" s="134"/>
      <c r="O2105" s="134"/>
      <c r="P2105" s="134"/>
      <c r="Q2105" s="134"/>
      <c r="R2105" s="134"/>
      <c r="T2105" s="218"/>
      <c r="V2105" s="224"/>
      <c r="X2105" s="221"/>
    </row>
    <row r="2106" spans="1:24" ht="9.75" customHeight="1">
      <c r="A2106" s="253"/>
      <c r="B2106" s="230"/>
      <c r="C2106" s="231"/>
      <c r="D2106" s="232"/>
      <c r="E2106" s="239"/>
      <c r="F2106" s="227"/>
      <c r="G2106" s="226"/>
      <c r="H2106" s="228"/>
      <c r="I2106" s="134"/>
      <c r="J2106" s="134"/>
      <c r="K2106" s="134"/>
      <c r="L2106" s="134"/>
      <c r="M2106" s="134"/>
      <c r="N2106" s="134"/>
      <c r="O2106" s="134"/>
      <c r="P2106" s="134"/>
      <c r="Q2106" s="134"/>
      <c r="R2106" s="134"/>
      <c r="T2106" s="218"/>
      <c r="V2106" s="224"/>
      <c r="X2106" s="221"/>
    </row>
    <row r="2107" spans="1:24" ht="9.75" customHeight="1">
      <c r="A2107" s="254"/>
      <c r="B2107" s="230"/>
      <c r="C2107" s="231"/>
      <c r="D2107" s="232"/>
      <c r="E2107" s="239"/>
      <c r="F2107" s="227"/>
      <c r="G2107" s="226"/>
      <c r="H2107" s="228"/>
      <c r="I2107" s="134"/>
      <c r="J2107" s="134"/>
      <c r="K2107" s="134"/>
      <c r="L2107" s="134"/>
      <c r="M2107" s="134"/>
      <c r="N2107" s="134"/>
      <c r="O2107" s="134"/>
      <c r="P2107" s="134"/>
      <c r="Q2107" s="134"/>
      <c r="R2107" s="134"/>
      <c r="T2107" s="219"/>
      <c r="V2107" s="225"/>
      <c r="X2107" s="222"/>
    </row>
    <row r="2108" spans="1:24" ht="23.25" customHeight="1">
      <c r="A2108" s="114"/>
      <c r="B2108" s="119"/>
      <c r="C2108" s="120" t="s">
        <v>143</v>
      </c>
      <c r="D2108" s="126">
        <v>3.2725322575381743</v>
      </c>
      <c r="E2108" s="121" t="s">
        <v>70</v>
      </c>
      <c r="F2108" s="122"/>
      <c r="G2108" s="123"/>
      <c r="H2108" s="124"/>
      <c r="I2108" s="135"/>
      <c r="J2108" s="135"/>
      <c r="K2108" s="135"/>
      <c r="L2108" s="135"/>
      <c r="M2108" s="135"/>
      <c r="N2108" s="135"/>
      <c r="O2108" s="135"/>
      <c r="P2108" s="135"/>
      <c r="Q2108" s="135"/>
      <c r="R2108" s="135"/>
      <c r="T2108" s="127">
        <f>SUM(T2078:T2107)</f>
        <v>0</v>
      </c>
      <c r="V2108" s="125"/>
      <c r="W2108" s="6"/>
      <c r="X2108" s="6"/>
    </row>
    <row r="2109" spans="1:24" ht="9.75" customHeight="1">
      <c r="A2109" s="229"/>
      <c r="B2109" s="230"/>
      <c r="C2109" s="251" t="s">
        <v>86</v>
      </c>
      <c r="D2109" s="232"/>
      <c r="E2109" s="239"/>
      <c r="F2109" s="227">
        <v>0</v>
      </c>
      <c r="G2109" s="226"/>
      <c r="H2109" s="228"/>
      <c r="I2109" s="134"/>
      <c r="J2109" s="134"/>
      <c r="K2109" s="134"/>
      <c r="L2109" s="134"/>
      <c r="M2109" s="134"/>
      <c r="N2109" s="134"/>
      <c r="O2109" s="134"/>
      <c r="P2109" s="134"/>
      <c r="Q2109" s="134"/>
      <c r="R2109" s="134"/>
      <c r="T2109" s="217">
        <f>+H2109</f>
        <v>0</v>
      </c>
      <c r="V2109" s="223">
        <f>+F2109</f>
        <v>0</v>
      </c>
      <c r="X2109" s="220" t="e">
        <f>V2109*$X$8</f>
        <v>#REF!</v>
      </c>
    </row>
    <row r="2110" spans="1:24" ht="9.75" customHeight="1">
      <c r="A2110" s="229"/>
      <c r="B2110" s="230"/>
      <c r="C2110" s="251"/>
      <c r="D2110" s="232"/>
      <c r="E2110" s="239"/>
      <c r="F2110" s="227"/>
      <c r="G2110" s="226"/>
      <c r="H2110" s="228"/>
      <c r="I2110" s="134"/>
      <c r="J2110" s="134"/>
      <c r="K2110" s="134"/>
      <c r="L2110" s="134"/>
      <c r="M2110" s="134"/>
      <c r="N2110" s="134"/>
      <c r="O2110" s="134"/>
      <c r="P2110" s="134"/>
      <c r="Q2110" s="134"/>
      <c r="R2110" s="134"/>
      <c r="T2110" s="218"/>
      <c r="V2110" s="224"/>
      <c r="X2110" s="221"/>
    </row>
    <row r="2111" spans="1:24" ht="9.75" customHeight="1">
      <c r="A2111" s="229"/>
      <c r="B2111" s="230"/>
      <c r="C2111" s="251"/>
      <c r="D2111" s="232"/>
      <c r="E2111" s="239"/>
      <c r="F2111" s="227"/>
      <c r="G2111" s="226"/>
      <c r="H2111" s="228"/>
      <c r="I2111" s="134"/>
      <c r="J2111" s="134"/>
      <c r="K2111" s="134"/>
      <c r="L2111" s="134"/>
      <c r="M2111" s="134"/>
      <c r="N2111" s="134"/>
      <c r="O2111" s="134"/>
      <c r="P2111" s="134"/>
      <c r="Q2111" s="134"/>
      <c r="R2111" s="134"/>
      <c r="T2111" s="218"/>
      <c r="V2111" s="224"/>
      <c r="X2111" s="221"/>
    </row>
    <row r="2112" spans="1:24" ht="9.75" customHeight="1">
      <c r="A2112" s="229"/>
      <c r="B2112" s="230"/>
      <c r="C2112" s="251"/>
      <c r="D2112" s="232"/>
      <c r="E2112" s="239"/>
      <c r="F2112" s="227"/>
      <c r="G2112" s="226"/>
      <c r="H2112" s="228"/>
      <c r="I2112" s="134"/>
      <c r="J2112" s="134"/>
      <c r="K2112" s="134"/>
      <c r="L2112" s="134"/>
      <c r="M2112" s="134"/>
      <c r="N2112" s="134"/>
      <c r="O2112" s="134"/>
      <c r="P2112" s="134"/>
      <c r="Q2112" s="134"/>
      <c r="R2112" s="134"/>
      <c r="T2112" s="218"/>
      <c r="V2112" s="224"/>
      <c r="X2112" s="221"/>
    </row>
    <row r="2113" spans="1:24" ht="9.75" customHeight="1">
      <c r="A2113" s="229"/>
      <c r="B2113" s="230"/>
      <c r="C2113" s="251"/>
      <c r="D2113" s="232"/>
      <c r="E2113" s="239"/>
      <c r="F2113" s="227"/>
      <c r="G2113" s="226"/>
      <c r="H2113" s="228"/>
      <c r="I2113" s="134"/>
      <c r="J2113" s="134"/>
      <c r="K2113" s="134"/>
      <c r="L2113" s="134"/>
      <c r="M2113" s="134"/>
      <c r="N2113" s="134"/>
      <c r="O2113" s="134"/>
      <c r="P2113" s="134"/>
      <c r="Q2113" s="134"/>
      <c r="R2113" s="134"/>
      <c r="T2113" s="219"/>
      <c r="V2113" s="225"/>
      <c r="X2113" s="222"/>
    </row>
    <row r="2114" spans="1:24" ht="9.75" customHeight="1">
      <c r="A2114" s="229">
        <v>348</v>
      </c>
      <c r="B2114" s="250" t="s">
        <v>87</v>
      </c>
      <c r="C2114" s="231" t="s">
        <v>88</v>
      </c>
      <c r="D2114" s="232" t="s">
        <v>85</v>
      </c>
      <c r="E2114" s="239">
        <v>6.9755999999999999E-2</v>
      </c>
      <c r="F2114" s="227">
        <v>74.129678924680007</v>
      </c>
      <c r="G2114" s="226"/>
      <c r="H2114" s="228"/>
      <c r="I2114" s="134"/>
      <c r="J2114" s="134"/>
      <c r="K2114" s="134"/>
      <c r="L2114" s="134"/>
      <c r="M2114" s="134"/>
      <c r="N2114" s="134"/>
      <c r="O2114" s="134"/>
      <c r="P2114" s="134"/>
      <c r="Q2114" s="134"/>
      <c r="R2114" s="134"/>
      <c r="T2114" s="217">
        <f>+H2114</f>
        <v>0</v>
      </c>
      <c r="V2114" s="223">
        <f>+F2114</f>
        <v>74.129678924680007</v>
      </c>
      <c r="X2114" s="220" t="e">
        <f>V2114*$X$8</f>
        <v>#REF!</v>
      </c>
    </row>
    <row r="2115" spans="1:24" ht="9.75" customHeight="1">
      <c r="A2115" s="229"/>
      <c r="B2115" s="231"/>
      <c r="C2115" s="231"/>
      <c r="D2115" s="232"/>
      <c r="E2115" s="239"/>
      <c r="F2115" s="227"/>
      <c r="G2115" s="226"/>
      <c r="H2115" s="228"/>
      <c r="I2115" s="134"/>
      <c r="J2115" s="134"/>
      <c r="K2115" s="134"/>
      <c r="L2115" s="134"/>
      <c r="M2115" s="134"/>
      <c r="N2115" s="134"/>
      <c r="O2115" s="134"/>
      <c r="P2115" s="134"/>
      <c r="Q2115" s="134"/>
      <c r="R2115" s="134"/>
      <c r="T2115" s="218"/>
      <c r="V2115" s="224"/>
      <c r="X2115" s="221"/>
    </row>
    <row r="2116" spans="1:24" ht="9.75" customHeight="1">
      <c r="A2116" s="229"/>
      <c r="B2116" s="231"/>
      <c r="C2116" s="231"/>
      <c r="D2116" s="232"/>
      <c r="E2116" s="239"/>
      <c r="F2116" s="227"/>
      <c r="G2116" s="226"/>
      <c r="H2116" s="228"/>
      <c r="I2116" s="134"/>
      <c r="J2116" s="134"/>
      <c r="K2116" s="134"/>
      <c r="L2116" s="134"/>
      <c r="M2116" s="134"/>
      <c r="N2116" s="134"/>
      <c r="O2116" s="134"/>
      <c r="P2116" s="134"/>
      <c r="Q2116" s="134"/>
      <c r="R2116" s="134"/>
      <c r="T2116" s="218"/>
      <c r="V2116" s="224"/>
      <c r="X2116" s="221"/>
    </row>
    <row r="2117" spans="1:24" ht="9.75" customHeight="1">
      <c r="A2117" s="229"/>
      <c r="B2117" s="231"/>
      <c r="C2117" s="231"/>
      <c r="D2117" s="232"/>
      <c r="E2117" s="239"/>
      <c r="F2117" s="227"/>
      <c r="G2117" s="226"/>
      <c r="H2117" s="228"/>
      <c r="I2117" s="134"/>
      <c r="J2117" s="134"/>
      <c r="K2117" s="134"/>
      <c r="L2117" s="134"/>
      <c r="M2117" s="134"/>
      <c r="N2117" s="134"/>
      <c r="O2117" s="134"/>
      <c r="P2117" s="134"/>
      <c r="Q2117" s="134"/>
      <c r="R2117" s="134"/>
      <c r="T2117" s="218"/>
      <c r="V2117" s="224"/>
      <c r="X2117" s="221"/>
    </row>
    <row r="2118" spans="1:24" ht="9.75" customHeight="1">
      <c r="A2118" s="229"/>
      <c r="B2118" s="231"/>
      <c r="C2118" s="231"/>
      <c r="D2118" s="232"/>
      <c r="E2118" s="239"/>
      <c r="F2118" s="227"/>
      <c r="G2118" s="226"/>
      <c r="H2118" s="228"/>
      <c r="I2118" s="134"/>
      <c r="J2118" s="134"/>
      <c r="K2118" s="134"/>
      <c r="L2118" s="134"/>
      <c r="M2118" s="134"/>
      <c r="N2118" s="134"/>
      <c r="O2118" s="134"/>
      <c r="P2118" s="134"/>
      <c r="Q2118" s="134"/>
      <c r="R2118" s="134"/>
      <c r="T2118" s="219"/>
      <c r="V2118" s="225"/>
      <c r="X2118" s="222"/>
    </row>
    <row r="2119" spans="1:24" ht="9.75" customHeight="1">
      <c r="A2119" s="229">
        <v>349</v>
      </c>
      <c r="B2119" s="230" t="s">
        <v>89</v>
      </c>
      <c r="C2119" s="231" t="s">
        <v>90</v>
      </c>
      <c r="D2119" s="232" t="s">
        <v>80</v>
      </c>
      <c r="E2119" s="248">
        <v>4.7</v>
      </c>
      <c r="F2119" s="227">
        <v>9.5302425204000016</v>
      </c>
      <c r="G2119" s="226"/>
      <c r="H2119" s="228"/>
      <c r="I2119" s="134"/>
      <c r="J2119" s="134"/>
      <c r="K2119" s="134"/>
      <c r="L2119" s="134"/>
      <c r="M2119" s="134"/>
      <c r="N2119" s="134"/>
      <c r="O2119" s="134"/>
      <c r="P2119" s="134"/>
      <c r="Q2119" s="134"/>
      <c r="R2119" s="134"/>
      <c r="T2119" s="217">
        <f>+H2119</f>
        <v>0</v>
      </c>
      <c r="V2119" s="223">
        <f>+F2119</f>
        <v>9.5302425204000016</v>
      </c>
      <c r="X2119" s="220" t="e">
        <f>V2119*$X$8</f>
        <v>#REF!</v>
      </c>
    </row>
    <row r="2120" spans="1:24" ht="9.75" customHeight="1">
      <c r="A2120" s="229"/>
      <c r="B2120" s="230"/>
      <c r="C2120" s="231"/>
      <c r="D2120" s="232"/>
      <c r="E2120" s="248"/>
      <c r="F2120" s="227"/>
      <c r="G2120" s="226"/>
      <c r="H2120" s="228"/>
      <c r="I2120" s="134"/>
      <c r="J2120" s="134"/>
      <c r="K2120" s="134"/>
      <c r="L2120" s="134"/>
      <c r="M2120" s="134"/>
      <c r="N2120" s="134"/>
      <c r="O2120" s="134"/>
      <c r="P2120" s="134"/>
      <c r="Q2120" s="134"/>
      <c r="R2120" s="134"/>
      <c r="T2120" s="218"/>
      <c r="V2120" s="224"/>
      <c r="X2120" s="221"/>
    </row>
    <row r="2121" spans="1:24" ht="9.75" customHeight="1">
      <c r="A2121" s="229"/>
      <c r="B2121" s="230"/>
      <c r="C2121" s="231"/>
      <c r="D2121" s="232"/>
      <c r="E2121" s="248"/>
      <c r="F2121" s="227"/>
      <c r="G2121" s="226"/>
      <c r="H2121" s="228"/>
      <c r="I2121" s="134"/>
      <c r="J2121" s="134"/>
      <c r="K2121" s="134"/>
      <c r="L2121" s="134"/>
      <c r="M2121" s="134"/>
      <c r="N2121" s="134"/>
      <c r="O2121" s="134"/>
      <c r="P2121" s="134"/>
      <c r="Q2121" s="134"/>
      <c r="R2121" s="134"/>
      <c r="T2121" s="218"/>
      <c r="V2121" s="224"/>
      <c r="X2121" s="221"/>
    </row>
    <row r="2122" spans="1:24" ht="9.75" customHeight="1">
      <c r="A2122" s="229"/>
      <c r="B2122" s="230"/>
      <c r="C2122" s="231"/>
      <c r="D2122" s="232"/>
      <c r="E2122" s="248"/>
      <c r="F2122" s="227"/>
      <c r="G2122" s="226"/>
      <c r="H2122" s="228"/>
      <c r="I2122" s="134"/>
      <c r="J2122" s="134"/>
      <c r="K2122" s="134"/>
      <c r="L2122" s="134"/>
      <c r="M2122" s="134"/>
      <c r="N2122" s="134"/>
      <c r="O2122" s="134"/>
      <c r="P2122" s="134"/>
      <c r="Q2122" s="134"/>
      <c r="R2122" s="134"/>
      <c r="T2122" s="218"/>
      <c r="V2122" s="224"/>
      <c r="X2122" s="221"/>
    </row>
    <row r="2123" spans="1:24" ht="9.75" customHeight="1">
      <c r="A2123" s="229"/>
      <c r="B2123" s="230"/>
      <c r="C2123" s="231"/>
      <c r="D2123" s="232"/>
      <c r="E2123" s="248"/>
      <c r="F2123" s="227"/>
      <c r="G2123" s="226"/>
      <c r="H2123" s="228"/>
      <c r="I2123" s="134"/>
      <c r="J2123" s="134"/>
      <c r="K2123" s="134"/>
      <c r="L2123" s="134"/>
      <c r="M2123" s="134"/>
      <c r="N2123" s="134"/>
      <c r="O2123" s="134"/>
      <c r="P2123" s="134"/>
      <c r="Q2123" s="134"/>
      <c r="R2123" s="134"/>
      <c r="T2123" s="219"/>
      <c r="V2123" s="225"/>
      <c r="X2123" s="222"/>
    </row>
    <row r="2124" spans="1:24" ht="9.75" customHeight="1">
      <c r="A2124" s="229">
        <v>350</v>
      </c>
      <c r="B2124" s="230" t="s">
        <v>89</v>
      </c>
      <c r="C2124" s="231" t="s">
        <v>91</v>
      </c>
      <c r="D2124" s="232" t="s">
        <v>80</v>
      </c>
      <c r="E2124" s="248">
        <v>0.8</v>
      </c>
      <c r="F2124" s="227">
        <v>2.3120773703999999</v>
      </c>
      <c r="G2124" s="226"/>
      <c r="H2124" s="228"/>
      <c r="I2124" s="134"/>
      <c r="J2124" s="134"/>
      <c r="K2124" s="134"/>
      <c r="L2124" s="134"/>
      <c r="M2124" s="134"/>
      <c r="N2124" s="134"/>
      <c r="O2124" s="134"/>
      <c r="P2124" s="134"/>
      <c r="Q2124" s="134"/>
      <c r="R2124" s="134"/>
      <c r="T2124" s="217">
        <f>+H2124</f>
        <v>0</v>
      </c>
      <c r="V2124" s="223">
        <f>+F2124</f>
        <v>2.3120773703999999</v>
      </c>
      <c r="X2124" s="220" t="e">
        <f>V2124*$X$8</f>
        <v>#REF!</v>
      </c>
    </row>
    <row r="2125" spans="1:24" ht="9.75" customHeight="1">
      <c r="A2125" s="229"/>
      <c r="B2125" s="230"/>
      <c r="C2125" s="231"/>
      <c r="D2125" s="232"/>
      <c r="E2125" s="248"/>
      <c r="F2125" s="227"/>
      <c r="G2125" s="226"/>
      <c r="H2125" s="228"/>
      <c r="I2125" s="134"/>
      <c r="J2125" s="134"/>
      <c r="K2125" s="134"/>
      <c r="L2125" s="134"/>
      <c r="M2125" s="134"/>
      <c r="N2125" s="134"/>
      <c r="O2125" s="134"/>
      <c r="P2125" s="134"/>
      <c r="Q2125" s="134"/>
      <c r="R2125" s="134"/>
      <c r="T2125" s="218"/>
      <c r="V2125" s="224"/>
      <c r="X2125" s="221"/>
    </row>
    <row r="2126" spans="1:24" ht="9.75" customHeight="1">
      <c r="A2126" s="229"/>
      <c r="B2126" s="230"/>
      <c r="C2126" s="231"/>
      <c r="D2126" s="232"/>
      <c r="E2126" s="248"/>
      <c r="F2126" s="227"/>
      <c r="G2126" s="226"/>
      <c r="H2126" s="228"/>
      <c r="I2126" s="134"/>
      <c r="J2126" s="134"/>
      <c r="K2126" s="134"/>
      <c r="L2126" s="134"/>
      <c r="M2126" s="134"/>
      <c r="N2126" s="134"/>
      <c r="O2126" s="134"/>
      <c r="P2126" s="134"/>
      <c r="Q2126" s="134"/>
      <c r="R2126" s="134"/>
      <c r="T2126" s="218"/>
      <c r="V2126" s="224"/>
      <c r="X2126" s="221"/>
    </row>
    <row r="2127" spans="1:24" ht="9.75" customHeight="1">
      <c r="A2127" s="229"/>
      <c r="B2127" s="230"/>
      <c r="C2127" s="231"/>
      <c r="D2127" s="232"/>
      <c r="E2127" s="248"/>
      <c r="F2127" s="227"/>
      <c r="G2127" s="226"/>
      <c r="H2127" s="228"/>
      <c r="I2127" s="134"/>
      <c r="J2127" s="134"/>
      <c r="K2127" s="134"/>
      <c r="L2127" s="134"/>
      <c r="M2127" s="134"/>
      <c r="N2127" s="134"/>
      <c r="O2127" s="134"/>
      <c r="P2127" s="134"/>
      <c r="Q2127" s="134"/>
      <c r="R2127" s="134"/>
      <c r="T2127" s="218"/>
      <c r="V2127" s="224"/>
      <c r="X2127" s="221"/>
    </row>
    <row r="2128" spans="1:24" ht="9.75" customHeight="1">
      <c r="A2128" s="229"/>
      <c r="B2128" s="230"/>
      <c r="C2128" s="231"/>
      <c r="D2128" s="232"/>
      <c r="E2128" s="248"/>
      <c r="F2128" s="227"/>
      <c r="G2128" s="226"/>
      <c r="H2128" s="228"/>
      <c r="I2128" s="134"/>
      <c r="J2128" s="134"/>
      <c r="K2128" s="134"/>
      <c r="L2128" s="134"/>
      <c r="M2128" s="134"/>
      <c r="N2128" s="134"/>
      <c r="O2128" s="134"/>
      <c r="P2128" s="134"/>
      <c r="Q2128" s="134"/>
      <c r="R2128" s="134"/>
      <c r="T2128" s="219"/>
      <c r="V2128" s="225"/>
      <c r="X2128" s="222"/>
    </row>
    <row r="2129" spans="1:24" ht="9.75" customHeight="1">
      <c r="A2129" s="229">
        <v>351</v>
      </c>
      <c r="B2129" s="234" t="s">
        <v>92</v>
      </c>
      <c r="C2129" s="231" t="s">
        <v>93</v>
      </c>
      <c r="D2129" s="172" t="s">
        <v>94</v>
      </c>
      <c r="E2129" s="247">
        <v>0.3</v>
      </c>
      <c r="F2129" s="227">
        <v>70.557876674597551</v>
      </c>
      <c r="G2129" s="226"/>
      <c r="H2129" s="228"/>
      <c r="I2129" s="134"/>
      <c r="J2129" s="134"/>
      <c r="K2129" s="134"/>
      <c r="L2129" s="134"/>
      <c r="M2129" s="134"/>
      <c r="N2129" s="134"/>
      <c r="O2129" s="134"/>
      <c r="P2129" s="134"/>
      <c r="Q2129" s="134"/>
      <c r="R2129" s="134"/>
      <c r="T2129" s="217">
        <f>+H2129</f>
        <v>0</v>
      </c>
      <c r="V2129" s="223">
        <f>+F2129</f>
        <v>70.557876674597551</v>
      </c>
      <c r="X2129" s="220" t="e">
        <f>V2129*$X$8</f>
        <v>#REF!</v>
      </c>
    </row>
    <row r="2130" spans="1:24" ht="9.75" customHeight="1">
      <c r="A2130" s="229"/>
      <c r="B2130" s="234"/>
      <c r="C2130" s="231"/>
      <c r="D2130" s="172"/>
      <c r="E2130" s="247"/>
      <c r="F2130" s="227"/>
      <c r="G2130" s="226"/>
      <c r="H2130" s="228"/>
      <c r="I2130" s="134"/>
      <c r="J2130" s="134"/>
      <c r="K2130" s="134"/>
      <c r="L2130" s="134"/>
      <c r="M2130" s="134"/>
      <c r="N2130" s="134"/>
      <c r="O2130" s="134"/>
      <c r="P2130" s="134"/>
      <c r="Q2130" s="134"/>
      <c r="R2130" s="134"/>
      <c r="T2130" s="218"/>
      <c r="V2130" s="224"/>
      <c r="X2130" s="221"/>
    </row>
    <row r="2131" spans="1:24" ht="9.75" customHeight="1">
      <c r="A2131" s="229"/>
      <c r="B2131" s="234"/>
      <c r="C2131" s="231"/>
      <c r="D2131" s="172"/>
      <c r="E2131" s="247"/>
      <c r="F2131" s="227"/>
      <c r="G2131" s="226"/>
      <c r="H2131" s="228"/>
      <c r="I2131" s="134"/>
      <c r="J2131" s="134"/>
      <c r="K2131" s="134"/>
      <c r="L2131" s="134"/>
      <c r="M2131" s="134"/>
      <c r="N2131" s="134"/>
      <c r="O2131" s="134"/>
      <c r="P2131" s="134"/>
      <c r="Q2131" s="134"/>
      <c r="R2131" s="134"/>
      <c r="T2131" s="218"/>
      <c r="V2131" s="224"/>
      <c r="X2131" s="221"/>
    </row>
    <row r="2132" spans="1:24" ht="9.75" customHeight="1">
      <c r="A2132" s="229"/>
      <c r="B2132" s="234"/>
      <c r="C2132" s="231"/>
      <c r="D2132" s="172"/>
      <c r="E2132" s="247"/>
      <c r="F2132" s="227"/>
      <c r="G2132" s="226"/>
      <c r="H2132" s="228"/>
      <c r="I2132" s="134"/>
      <c r="J2132" s="134"/>
      <c r="K2132" s="134"/>
      <c r="L2132" s="134"/>
      <c r="M2132" s="134"/>
      <c r="N2132" s="134"/>
      <c r="O2132" s="134"/>
      <c r="P2132" s="134"/>
      <c r="Q2132" s="134"/>
      <c r="R2132" s="134"/>
      <c r="T2132" s="218"/>
      <c r="V2132" s="224"/>
      <c r="X2132" s="221"/>
    </row>
    <row r="2133" spans="1:24" ht="9.75" customHeight="1">
      <c r="A2133" s="229"/>
      <c r="B2133" s="234"/>
      <c r="C2133" s="231"/>
      <c r="D2133" s="172"/>
      <c r="E2133" s="247"/>
      <c r="F2133" s="227"/>
      <c r="G2133" s="226"/>
      <c r="H2133" s="228"/>
      <c r="I2133" s="134"/>
      <c r="J2133" s="134"/>
      <c r="K2133" s="134"/>
      <c r="L2133" s="134"/>
      <c r="M2133" s="134"/>
      <c r="N2133" s="134"/>
      <c r="O2133" s="134"/>
      <c r="P2133" s="134"/>
      <c r="Q2133" s="134"/>
      <c r="R2133" s="134"/>
      <c r="T2133" s="219"/>
      <c r="V2133" s="225"/>
      <c r="X2133" s="222"/>
    </row>
    <row r="2134" spans="1:24" ht="9.75" customHeight="1">
      <c r="A2134" s="229">
        <v>352</v>
      </c>
      <c r="B2134" s="243" t="s">
        <v>89</v>
      </c>
      <c r="C2134" s="245" t="s">
        <v>96</v>
      </c>
      <c r="D2134" s="245" t="s">
        <v>85</v>
      </c>
      <c r="E2134" s="246">
        <v>3.2000000000000001E-2</v>
      </c>
      <c r="F2134" s="227">
        <v>485.92914242039996</v>
      </c>
      <c r="G2134" s="226"/>
      <c r="H2134" s="228"/>
      <c r="I2134" s="134"/>
      <c r="J2134" s="134"/>
      <c r="K2134" s="134"/>
      <c r="L2134" s="134"/>
      <c r="M2134" s="134"/>
      <c r="N2134" s="134"/>
      <c r="O2134" s="134"/>
      <c r="P2134" s="134"/>
      <c r="Q2134" s="134"/>
      <c r="R2134" s="134"/>
      <c r="T2134" s="217">
        <f>+H2134</f>
        <v>0</v>
      </c>
      <c r="V2134" s="223">
        <f>+F2134</f>
        <v>485.92914242039996</v>
      </c>
      <c r="X2134" s="220" t="e">
        <f>V2134*$X$8</f>
        <v>#REF!</v>
      </c>
    </row>
    <row r="2135" spans="1:24" ht="9.75" customHeight="1">
      <c r="A2135" s="229"/>
      <c r="B2135" s="244"/>
      <c r="C2135" s="245"/>
      <c r="D2135" s="245"/>
      <c r="E2135" s="246"/>
      <c r="F2135" s="227"/>
      <c r="G2135" s="226"/>
      <c r="H2135" s="228"/>
      <c r="I2135" s="134"/>
      <c r="J2135" s="134"/>
      <c r="K2135" s="134"/>
      <c r="L2135" s="134"/>
      <c r="M2135" s="134"/>
      <c r="N2135" s="134"/>
      <c r="O2135" s="134"/>
      <c r="P2135" s="134"/>
      <c r="Q2135" s="134"/>
      <c r="R2135" s="134"/>
      <c r="T2135" s="218"/>
      <c r="V2135" s="224"/>
      <c r="X2135" s="221"/>
    </row>
    <row r="2136" spans="1:24" ht="9.75" customHeight="1">
      <c r="A2136" s="229"/>
      <c r="B2136" s="244"/>
      <c r="C2136" s="245"/>
      <c r="D2136" s="245"/>
      <c r="E2136" s="246"/>
      <c r="F2136" s="227"/>
      <c r="G2136" s="226"/>
      <c r="H2136" s="228"/>
      <c r="I2136" s="134"/>
      <c r="J2136" s="134"/>
      <c r="K2136" s="134"/>
      <c r="L2136" s="134"/>
      <c r="M2136" s="134"/>
      <c r="N2136" s="134"/>
      <c r="O2136" s="134"/>
      <c r="P2136" s="134"/>
      <c r="Q2136" s="134"/>
      <c r="R2136" s="134"/>
      <c r="T2136" s="218"/>
      <c r="V2136" s="224"/>
      <c r="X2136" s="221"/>
    </row>
    <row r="2137" spans="1:24" ht="9.75" customHeight="1">
      <c r="A2137" s="229"/>
      <c r="B2137" s="244"/>
      <c r="C2137" s="245"/>
      <c r="D2137" s="245"/>
      <c r="E2137" s="246"/>
      <c r="F2137" s="227"/>
      <c r="G2137" s="226"/>
      <c r="H2137" s="228"/>
      <c r="I2137" s="134"/>
      <c r="J2137" s="134"/>
      <c r="K2137" s="134"/>
      <c r="L2137" s="134"/>
      <c r="M2137" s="134"/>
      <c r="N2137" s="134"/>
      <c r="O2137" s="134"/>
      <c r="P2137" s="134"/>
      <c r="Q2137" s="134"/>
      <c r="R2137" s="134"/>
      <c r="T2137" s="218"/>
      <c r="V2137" s="224"/>
      <c r="X2137" s="221"/>
    </row>
    <row r="2138" spans="1:24" ht="7.5" customHeight="1">
      <c r="A2138" s="229"/>
      <c r="B2138" s="244"/>
      <c r="C2138" s="245"/>
      <c r="D2138" s="245"/>
      <c r="E2138" s="246"/>
      <c r="F2138" s="227"/>
      <c r="G2138" s="226"/>
      <c r="H2138" s="228"/>
      <c r="I2138" s="134"/>
      <c r="J2138" s="134"/>
      <c r="K2138" s="134"/>
      <c r="L2138" s="134"/>
      <c r="M2138" s="134"/>
      <c r="N2138" s="134"/>
      <c r="O2138" s="134"/>
      <c r="P2138" s="134"/>
      <c r="Q2138" s="134"/>
      <c r="R2138" s="134"/>
      <c r="T2138" s="219"/>
      <c r="V2138" s="225"/>
      <c r="X2138" s="222"/>
    </row>
    <row r="2139" spans="1:24" ht="9.75" customHeight="1">
      <c r="A2139" s="229">
        <v>353</v>
      </c>
      <c r="B2139" s="230" t="s">
        <v>97</v>
      </c>
      <c r="C2139" s="231" t="s">
        <v>98</v>
      </c>
      <c r="D2139" s="232" t="s">
        <v>99</v>
      </c>
      <c r="E2139" s="239">
        <v>4</v>
      </c>
      <c r="F2139" s="227">
        <v>5.1578348999999992</v>
      </c>
      <c r="G2139" s="226"/>
      <c r="H2139" s="228"/>
      <c r="I2139" s="134"/>
      <c r="J2139" s="134"/>
      <c r="K2139" s="134"/>
      <c r="L2139" s="134"/>
      <c r="M2139" s="134"/>
      <c r="N2139" s="134"/>
      <c r="O2139" s="134"/>
      <c r="P2139" s="134"/>
      <c r="Q2139" s="134"/>
      <c r="R2139" s="134"/>
      <c r="T2139" s="217">
        <f>+H2139</f>
        <v>0</v>
      </c>
      <c r="V2139" s="223">
        <f>+F2139</f>
        <v>5.1578348999999992</v>
      </c>
      <c r="X2139" s="220" t="e">
        <f>V2139*$X$8</f>
        <v>#REF!</v>
      </c>
    </row>
    <row r="2140" spans="1:24" ht="9.75" customHeight="1">
      <c r="A2140" s="229"/>
      <c r="B2140" s="230"/>
      <c r="C2140" s="231"/>
      <c r="D2140" s="232"/>
      <c r="E2140" s="239"/>
      <c r="F2140" s="227"/>
      <c r="G2140" s="226"/>
      <c r="H2140" s="228"/>
      <c r="I2140" s="134"/>
      <c r="J2140" s="134"/>
      <c r="K2140" s="134"/>
      <c r="L2140" s="134"/>
      <c r="M2140" s="134"/>
      <c r="N2140" s="134"/>
      <c r="O2140" s="134"/>
      <c r="P2140" s="134"/>
      <c r="Q2140" s="134"/>
      <c r="R2140" s="134"/>
      <c r="T2140" s="218"/>
      <c r="V2140" s="224"/>
      <c r="X2140" s="221"/>
    </row>
    <row r="2141" spans="1:24" ht="9.75" customHeight="1">
      <c r="A2141" s="229"/>
      <c r="B2141" s="230"/>
      <c r="C2141" s="231"/>
      <c r="D2141" s="232"/>
      <c r="E2141" s="239"/>
      <c r="F2141" s="227"/>
      <c r="G2141" s="226"/>
      <c r="H2141" s="228"/>
      <c r="I2141" s="134"/>
      <c r="J2141" s="134"/>
      <c r="K2141" s="134"/>
      <c r="L2141" s="134"/>
      <c r="M2141" s="134"/>
      <c r="N2141" s="134"/>
      <c r="O2141" s="134"/>
      <c r="P2141" s="134"/>
      <c r="Q2141" s="134"/>
      <c r="R2141" s="134"/>
      <c r="T2141" s="218"/>
      <c r="V2141" s="224"/>
      <c r="X2141" s="221"/>
    </row>
    <row r="2142" spans="1:24" ht="9.75" customHeight="1">
      <c r="A2142" s="229"/>
      <c r="B2142" s="230"/>
      <c r="C2142" s="231"/>
      <c r="D2142" s="232"/>
      <c r="E2142" s="239"/>
      <c r="F2142" s="227"/>
      <c r="G2142" s="226"/>
      <c r="H2142" s="228"/>
      <c r="I2142" s="134"/>
      <c r="J2142" s="134"/>
      <c r="K2142" s="134"/>
      <c r="L2142" s="134"/>
      <c r="M2142" s="134"/>
      <c r="N2142" s="134"/>
      <c r="O2142" s="134"/>
      <c r="P2142" s="134"/>
      <c r="Q2142" s="134"/>
      <c r="R2142" s="134"/>
      <c r="T2142" s="218"/>
      <c r="V2142" s="224"/>
      <c r="X2142" s="221"/>
    </row>
    <row r="2143" spans="1:24" ht="9.75" customHeight="1">
      <c r="A2143" s="229"/>
      <c r="B2143" s="230"/>
      <c r="C2143" s="231"/>
      <c r="D2143" s="232"/>
      <c r="E2143" s="239"/>
      <c r="F2143" s="227"/>
      <c r="G2143" s="226"/>
      <c r="H2143" s="228"/>
      <c r="I2143" s="134"/>
      <c r="J2143" s="134"/>
      <c r="K2143" s="134"/>
      <c r="L2143" s="134"/>
      <c r="M2143" s="134"/>
      <c r="N2143" s="134"/>
      <c r="O2143" s="134"/>
      <c r="P2143" s="134"/>
      <c r="Q2143" s="134"/>
      <c r="R2143" s="134"/>
      <c r="T2143" s="219"/>
      <c r="V2143" s="225"/>
      <c r="X2143" s="222"/>
    </row>
    <row r="2144" spans="1:24" ht="9.75" customHeight="1">
      <c r="A2144" s="229">
        <v>354</v>
      </c>
      <c r="B2144" s="230" t="s">
        <v>100</v>
      </c>
      <c r="C2144" s="231" t="s">
        <v>101</v>
      </c>
      <c r="D2144" s="232" t="s">
        <v>74</v>
      </c>
      <c r="E2144" s="239">
        <v>4</v>
      </c>
      <c r="F2144" s="227">
        <v>1.1165262456491998</v>
      </c>
      <c r="G2144" s="226"/>
      <c r="H2144" s="228"/>
      <c r="I2144" s="134"/>
      <c r="J2144" s="134"/>
      <c r="K2144" s="134"/>
      <c r="L2144" s="134"/>
      <c r="M2144" s="134"/>
      <c r="N2144" s="134"/>
      <c r="O2144" s="134"/>
      <c r="P2144" s="134"/>
      <c r="Q2144" s="134"/>
      <c r="R2144" s="134"/>
      <c r="T2144" s="217">
        <f>+H2144</f>
        <v>0</v>
      </c>
      <c r="V2144" s="223">
        <f>+F2144</f>
        <v>1.1165262456491998</v>
      </c>
      <c r="X2144" s="220" t="e">
        <f>V2144*$X$8</f>
        <v>#REF!</v>
      </c>
    </row>
    <row r="2145" spans="1:24" ht="9.75" customHeight="1">
      <c r="A2145" s="229"/>
      <c r="B2145" s="230"/>
      <c r="C2145" s="231"/>
      <c r="D2145" s="232"/>
      <c r="E2145" s="239"/>
      <c r="F2145" s="227"/>
      <c r="G2145" s="226"/>
      <c r="H2145" s="228"/>
      <c r="I2145" s="134"/>
      <c r="J2145" s="134"/>
      <c r="K2145" s="134"/>
      <c r="L2145" s="134"/>
      <c r="M2145" s="134"/>
      <c r="N2145" s="134"/>
      <c r="O2145" s="134"/>
      <c r="P2145" s="134"/>
      <c r="Q2145" s="134"/>
      <c r="R2145" s="134"/>
      <c r="T2145" s="218"/>
      <c r="V2145" s="224"/>
      <c r="X2145" s="221"/>
    </row>
    <row r="2146" spans="1:24" ht="9.75" customHeight="1">
      <c r="A2146" s="229"/>
      <c r="B2146" s="230"/>
      <c r="C2146" s="231"/>
      <c r="D2146" s="232"/>
      <c r="E2146" s="239"/>
      <c r="F2146" s="227"/>
      <c r="G2146" s="226"/>
      <c r="H2146" s="228"/>
      <c r="I2146" s="134"/>
      <c r="J2146" s="134"/>
      <c r="K2146" s="134"/>
      <c r="L2146" s="134"/>
      <c r="M2146" s="134"/>
      <c r="N2146" s="134"/>
      <c r="O2146" s="134"/>
      <c r="P2146" s="134"/>
      <c r="Q2146" s="134"/>
      <c r="R2146" s="134"/>
      <c r="T2146" s="218"/>
      <c r="V2146" s="224"/>
      <c r="X2146" s="221"/>
    </row>
    <row r="2147" spans="1:24" ht="9.75" customHeight="1">
      <c r="A2147" s="229"/>
      <c r="B2147" s="230"/>
      <c r="C2147" s="231"/>
      <c r="D2147" s="232"/>
      <c r="E2147" s="239"/>
      <c r="F2147" s="227"/>
      <c r="G2147" s="226"/>
      <c r="H2147" s="228"/>
      <c r="I2147" s="134"/>
      <c r="J2147" s="134"/>
      <c r="K2147" s="134"/>
      <c r="L2147" s="134"/>
      <c r="M2147" s="134"/>
      <c r="N2147" s="134"/>
      <c r="O2147" s="134"/>
      <c r="P2147" s="134"/>
      <c r="Q2147" s="134"/>
      <c r="R2147" s="134"/>
      <c r="T2147" s="218"/>
      <c r="V2147" s="224"/>
      <c r="X2147" s="221"/>
    </row>
    <row r="2148" spans="1:24" ht="9.75" customHeight="1">
      <c r="A2148" s="229"/>
      <c r="B2148" s="230"/>
      <c r="C2148" s="231"/>
      <c r="D2148" s="232"/>
      <c r="E2148" s="239"/>
      <c r="F2148" s="227"/>
      <c r="G2148" s="226"/>
      <c r="H2148" s="228"/>
      <c r="I2148" s="134"/>
      <c r="J2148" s="134"/>
      <c r="K2148" s="134"/>
      <c r="L2148" s="134"/>
      <c r="M2148" s="134"/>
      <c r="N2148" s="134"/>
      <c r="O2148" s="134"/>
      <c r="P2148" s="134"/>
      <c r="Q2148" s="134"/>
      <c r="R2148" s="134"/>
      <c r="T2148" s="219"/>
      <c r="V2148" s="225"/>
      <c r="X2148" s="222"/>
    </row>
    <row r="2149" spans="1:24" ht="9.75" customHeight="1">
      <c r="A2149" s="229">
        <v>355</v>
      </c>
      <c r="B2149" s="230" t="s">
        <v>102</v>
      </c>
      <c r="C2149" s="231" t="s">
        <v>103</v>
      </c>
      <c r="D2149" s="232" t="s">
        <v>104</v>
      </c>
      <c r="E2149" s="239">
        <v>2</v>
      </c>
      <c r="F2149" s="227">
        <v>1.1518307078079997</v>
      </c>
      <c r="G2149" s="226"/>
      <c r="H2149" s="228"/>
      <c r="I2149" s="134"/>
      <c r="J2149" s="134"/>
      <c r="K2149" s="134"/>
      <c r="L2149" s="134"/>
      <c r="M2149" s="134"/>
      <c r="N2149" s="134"/>
      <c r="O2149" s="134"/>
      <c r="P2149" s="134"/>
      <c r="Q2149" s="134"/>
      <c r="R2149" s="134"/>
      <c r="T2149" s="217">
        <f>+H2149</f>
        <v>0</v>
      </c>
      <c r="V2149" s="223">
        <f>+F2149</f>
        <v>1.1518307078079997</v>
      </c>
      <c r="X2149" s="220" t="e">
        <f>V2149*$X$8</f>
        <v>#REF!</v>
      </c>
    </row>
    <row r="2150" spans="1:24" ht="9.75" customHeight="1">
      <c r="A2150" s="229"/>
      <c r="B2150" s="230"/>
      <c r="C2150" s="231"/>
      <c r="D2150" s="232"/>
      <c r="E2150" s="239"/>
      <c r="F2150" s="227"/>
      <c r="G2150" s="226"/>
      <c r="H2150" s="228"/>
      <c r="I2150" s="134"/>
      <c r="J2150" s="134"/>
      <c r="K2150" s="134"/>
      <c r="L2150" s="134"/>
      <c r="M2150" s="134"/>
      <c r="N2150" s="134"/>
      <c r="O2150" s="134"/>
      <c r="P2150" s="134"/>
      <c r="Q2150" s="134"/>
      <c r="R2150" s="134"/>
      <c r="T2150" s="218"/>
      <c r="V2150" s="224"/>
      <c r="X2150" s="221"/>
    </row>
    <row r="2151" spans="1:24" ht="9.75" customHeight="1">
      <c r="A2151" s="229"/>
      <c r="B2151" s="230"/>
      <c r="C2151" s="231"/>
      <c r="D2151" s="232"/>
      <c r="E2151" s="239"/>
      <c r="F2151" s="227"/>
      <c r="G2151" s="226"/>
      <c r="H2151" s="228"/>
      <c r="I2151" s="134"/>
      <c r="J2151" s="134"/>
      <c r="K2151" s="134"/>
      <c r="L2151" s="134"/>
      <c r="M2151" s="134"/>
      <c r="N2151" s="134"/>
      <c r="O2151" s="134"/>
      <c r="P2151" s="134"/>
      <c r="Q2151" s="134"/>
      <c r="R2151" s="134"/>
      <c r="T2151" s="218"/>
      <c r="V2151" s="224"/>
      <c r="X2151" s="221"/>
    </row>
    <row r="2152" spans="1:24" ht="9.75" customHeight="1">
      <c r="A2152" s="229"/>
      <c r="B2152" s="230"/>
      <c r="C2152" s="231"/>
      <c r="D2152" s="232"/>
      <c r="E2152" s="239"/>
      <c r="F2152" s="227"/>
      <c r="G2152" s="226"/>
      <c r="H2152" s="228"/>
      <c r="I2152" s="134"/>
      <c r="J2152" s="134"/>
      <c r="K2152" s="134"/>
      <c r="L2152" s="134"/>
      <c r="M2152" s="134"/>
      <c r="N2152" s="134"/>
      <c r="O2152" s="134"/>
      <c r="P2152" s="134"/>
      <c r="Q2152" s="134"/>
      <c r="R2152" s="134"/>
      <c r="T2152" s="218"/>
      <c r="V2152" s="224"/>
      <c r="X2152" s="221"/>
    </row>
    <row r="2153" spans="1:24" ht="9.75" customHeight="1">
      <c r="A2153" s="229"/>
      <c r="B2153" s="230"/>
      <c r="C2153" s="231"/>
      <c r="D2153" s="232"/>
      <c r="E2153" s="239"/>
      <c r="F2153" s="227"/>
      <c r="G2153" s="226"/>
      <c r="H2153" s="228"/>
      <c r="I2153" s="134"/>
      <c r="J2153" s="134"/>
      <c r="K2153" s="134"/>
      <c r="L2153" s="134"/>
      <c r="M2153" s="134"/>
      <c r="N2153" s="134"/>
      <c r="O2153" s="134"/>
      <c r="P2153" s="134"/>
      <c r="Q2153" s="134"/>
      <c r="R2153" s="134"/>
      <c r="T2153" s="219"/>
      <c r="V2153" s="225"/>
      <c r="X2153" s="222"/>
    </row>
    <row r="2154" spans="1:24" ht="9.75" customHeight="1">
      <c r="A2154" s="229">
        <v>356</v>
      </c>
      <c r="B2154" s="230" t="s">
        <v>105</v>
      </c>
      <c r="C2154" s="231" t="s">
        <v>106</v>
      </c>
      <c r="D2154" s="232" t="s">
        <v>104</v>
      </c>
      <c r="E2154" s="239">
        <v>2</v>
      </c>
      <c r="F2154" s="227">
        <v>6.3129955599279999</v>
      </c>
      <c r="G2154" s="226"/>
      <c r="H2154" s="228"/>
      <c r="I2154" s="134"/>
      <c r="J2154" s="134"/>
      <c r="K2154" s="134"/>
      <c r="L2154" s="134"/>
      <c r="M2154" s="134"/>
      <c r="N2154" s="134"/>
      <c r="O2154" s="134"/>
      <c r="P2154" s="134"/>
      <c r="Q2154" s="134"/>
      <c r="R2154" s="134"/>
      <c r="T2154" s="217">
        <f>+H2154</f>
        <v>0</v>
      </c>
      <c r="V2154" s="223">
        <f>+F2154</f>
        <v>6.3129955599279999</v>
      </c>
      <c r="X2154" s="220" t="e">
        <f>V2154*$X$8</f>
        <v>#REF!</v>
      </c>
    </row>
    <row r="2155" spans="1:24" ht="9.75" customHeight="1">
      <c r="A2155" s="229"/>
      <c r="B2155" s="230"/>
      <c r="C2155" s="231"/>
      <c r="D2155" s="232"/>
      <c r="E2155" s="239"/>
      <c r="F2155" s="227"/>
      <c r="G2155" s="226"/>
      <c r="H2155" s="228"/>
      <c r="I2155" s="134"/>
      <c r="J2155" s="134"/>
      <c r="K2155" s="134"/>
      <c r="L2155" s="134"/>
      <c r="M2155" s="134"/>
      <c r="N2155" s="134"/>
      <c r="O2155" s="134"/>
      <c r="P2155" s="134"/>
      <c r="Q2155" s="134"/>
      <c r="R2155" s="134"/>
      <c r="T2155" s="218"/>
      <c r="V2155" s="224"/>
      <c r="X2155" s="221"/>
    </row>
    <row r="2156" spans="1:24" ht="9.75" customHeight="1">
      <c r="A2156" s="229"/>
      <c r="B2156" s="230"/>
      <c r="C2156" s="231"/>
      <c r="D2156" s="232"/>
      <c r="E2156" s="239"/>
      <c r="F2156" s="227"/>
      <c r="G2156" s="226"/>
      <c r="H2156" s="228"/>
      <c r="I2156" s="134"/>
      <c r="J2156" s="134"/>
      <c r="K2156" s="134"/>
      <c r="L2156" s="134"/>
      <c r="M2156" s="134"/>
      <c r="N2156" s="134"/>
      <c r="O2156" s="134"/>
      <c r="P2156" s="134"/>
      <c r="Q2156" s="134"/>
      <c r="R2156" s="134"/>
      <c r="T2156" s="218"/>
      <c r="V2156" s="224"/>
      <c r="X2156" s="221"/>
    </row>
    <row r="2157" spans="1:24" ht="9.75" customHeight="1">
      <c r="A2157" s="229"/>
      <c r="B2157" s="230"/>
      <c r="C2157" s="231"/>
      <c r="D2157" s="232"/>
      <c r="E2157" s="239"/>
      <c r="F2157" s="227"/>
      <c r="G2157" s="226"/>
      <c r="H2157" s="228"/>
      <c r="I2157" s="134"/>
      <c r="J2157" s="134"/>
      <c r="K2157" s="134"/>
      <c r="L2157" s="134"/>
      <c r="M2157" s="134"/>
      <c r="N2157" s="134"/>
      <c r="O2157" s="134"/>
      <c r="P2157" s="134"/>
      <c r="Q2157" s="134"/>
      <c r="R2157" s="134"/>
      <c r="T2157" s="218"/>
      <c r="V2157" s="224"/>
      <c r="X2157" s="221"/>
    </row>
    <row r="2158" spans="1:24" ht="9.75" customHeight="1">
      <c r="A2158" s="229"/>
      <c r="B2158" s="230"/>
      <c r="C2158" s="231"/>
      <c r="D2158" s="232"/>
      <c r="E2158" s="239"/>
      <c r="F2158" s="227"/>
      <c r="G2158" s="226"/>
      <c r="H2158" s="228"/>
      <c r="I2158" s="134"/>
      <c r="J2158" s="134"/>
      <c r="K2158" s="134"/>
      <c r="L2158" s="134"/>
      <c r="M2158" s="134"/>
      <c r="N2158" s="134"/>
      <c r="O2158" s="134"/>
      <c r="P2158" s="134"/>
      <c r="Q2158" s="134"/>
      <c r="R2158" s="134"/>
      <c r="T2158" s="219"/>
      <c r="V2158" s="225"/>
      <c r="X2158" s="222"/>
    </row>
    <row r="2159" spans="1:24" ht="9.75" customHeight="1">
      <c r="A2159" s="229">
        <v>357</v>
      </c>
      <c r="B2159" s="234" t="s">
        <v>107</v>
      </c>
      <c r="C2159" s="172" t="s">
        <v>108</v>
      </c>
      <c r="D2159" s="173" t="s">
        <v>95</v>
      </c>
      <c r="E2159" s="235">
        <v>3.7</v>
      </c>
      <c r="F2159" s="227">
        <v>2.1038914398399999</v>
      </c>
      <c r="G2159" s="226"/>
      <c r="H2159" s="228"/>
      <c r="I2159" s="134"/>
      <c r="J2159" s="134"/>
      <c r="K2159" s="134"/>
      <c r="L2159" s="134"/>
      <c r="M2159" s="134"/>
      <c r="N2159" s="134"/>
      <c r="O2159" s="134"/>
      <c r="P2159" s="134"/>
      <c r="Q2159" s="134"/>
      <c r="R2159" s="134"/>
      <c r="T2159" s="217">
        <f>+H2159</f>
        <v>0</v>
      </c>
      <c r="V2159" s="223">
        <f>+F2159</f>
        <v>2.1038914398399999</v>
      </c>
      <c r="X2159" s="220" t="e">
        <f>V2159*$X$8</f>
        <v>#REF!</v>
      </c>
    </row>
    <row r="2160" spans="1:24" ht="9.75" customHeight="1">
      <c r="A2160" s="229"/>
      <c r="B2160" s="234"/>
      <c r="C2160" s="172"/>
      <c r="D2160" s="173"/>
      <c r="E2160" s="235"/>
      <c r="F2160" s="227"/>
      <c r="G2160" s="226"/>
      <c r="H2160" s="228"/>
      <c r="I2160" s="134"/>
      <c r="J2160" s="134"/>
      <c r="K2160" s="134"/>
      <c r="L2160" s="134"/>
      <c r="M2160" s="134"/>
      <c r="N2160" s="134"/>
      <c r="O2160" s="134"/>
      <c r="P2160" s="134"/>
      <c r="Q2160" s="134"/>
      <c r="R2160" s="134"/>
      <c r="T2160" s="218"/>
      <c r="V2160" s="224"/>
      <c r="X2160" s="221"/>
    </row>
    <row r="2161" spans="1:24" ht="9.75" customHeight="1">
      <c r="A2161" s="229"/>
      <c r="B2161" s="234"/>
      <c r="C2161" s="172"/>
      <c r="D2161" s="173"/>
      <c r="E2161" s="235"/>
      <c r="F2161" s="227"/>
      <c r="G2161" s="226"/>
      <c r="H2161" s="228"/>
      <c r="I2161" s="134"/>
      <c r="J2161" s="134"/>
      <c r="K2161" s="134"/>
      <c r="L2161" s="134"/>
      <c r="M2161" s="134"/>
      <c r="N2161" s="134"/>
      <c r="O2161" s="134"/>
      <c r="P2161" s="134"/>
      <c r="Q2161" s="134"/>
      <c r="R2161" s="134"/>
      <c r="T2161" s="218"/>
      <c r="V2161" s="224"/>
      <c r="X2161" s="221"/>
    </row>
    <row r="2162" spans="1:24" ht="9.75" customHeight="1">
      <c r="A2162" s="229"/>
      <c r="B2162" s="234"/>
      <c r="C2162" s="172"/>
      <c r="D2162" s="173"/>
      <c r="E2162" s="235"/>
      <c r="F2162" s="227"/>
      <c r="G2162" s="226"/>
      <c r="H2162" s="228"/>
      <c r="I2162" s="134"/>
      <c r="J2162" s="134"/>
      <c r="K2162" s="134"/>
      <c r="L2162" s="134"/>
      <c r="M2162" s="134"/>
      <c r="N2162" s="134"/>
      <c r="O2162" s="134"/>
      <c r="P2162" s="134"/>
      <c r="Q2162" s="134"/>
      <c r="R2162" s="134"/>
      <c r="T2162" s="218"/>
      <c r="V2162" s="224"/>
      <c r="X2162" s="221"/>
    </row>
    <row r="2163" spans="1:24" ht="9.75" customHeight="1">
      <c r="A2163" s="229"/>
      <c r="B2163" s="234"/>
      <c r="C2163" s="172"/>
      <c r="D2163" s="173"/>
      <c r="E2163" s="235"/>
      <c r="F2163" s="227"/>
      <c r="G2163" s="226"/>
      <c r="H2163" s="228"/>
      <c r="I2163" s="134"/>
      <c r="J2163" s="134"/>
      <c r="K2163" s="134"/>
      <c r="L2163" s="134"/>
      <c r="M2163" s="134"/>
      <c r="N2163" s="134"/>
      <c r="O2163" s="134"/>
      <c r="P2163" s="134"/>
      <c r="Q2163" s="134"/>
      <c r="R2163" s="134"/>
      <c r="T2163" s="219"/>
      <c r="V2163" s="225"/>
      <c r="X2163" s="222"/>
    </row>
    <row r="2164" spans="1:24" ht="9.75" customHeight="1">
      <c r="A2164" s="229">
        <v>358</v>
      </c>
      <c r="B2164" s="240" t="s">
        <v>109</v>
      </c>
      <c r="C2164" s="241" t="s">
        <v>110</v>
      </c>
      <c r="D2164" s="241" t="s">
        <v>85</v>
      </c>
      <c r="E2164" s="242">
        <v>4.4999999999999998E-2</v>
      </c>
      <c r="F2164" s="227">
        <v>682.26287859999991</v>
      </c>
      <c r="G2164" s="226"/>
      <c r="H2164" s="228"/>
      <c r="I2164" s="134"/>
      <c r="J2164" s="134"/>
      <c r="K2164" s="134"/>
      <c r="L2164" s="134"/>
      <c r="M2164" s="134"/>
      <c r="N2164" s="134"/>
      <c r="O2164" s="134"/>
      <c r="P2164" s="134"/>
      <c r="Q2164" s="134"/>
      <c r="R2164" s="134"/>
      <c r="T2164" s="217">
        <f>+H2164</f>
        <v>0</v>
      </c>
      <c r="V2164" s="223">
        <f>+F2164</f>
        <v>682.26287859999991</v>
      </c>
      <c r="X2164" s="220" t="e">
        <f>V2164*$X$8</f>
        <v>#REF!</v>
      </c>
    </row>
    <row r="2165" spans="1:24" ht="9.75" customHeight="1">
      <c r="A2165" s="229"/>
      <c r="B2165" s="240"/>
      <c r="C2165" s="241"/>
      <c r="D2165" s="241"/>
      <c r="E2165" s="242"/>
      <c r="F2165" s="227"/>
      <c r="G2165" s="226"/>
      <c r="H2165" s="228"/>
      <c r="I2165" s="134"/>
      <c r="J2165" s="134"/>
      <c r="K2165" s="134"/>
      <c r="L2165" s="134"/>
      <c r="M2165" s="134"/>
      <c r="N2165" s="134"/>
      <c r="O2165" s="134"/>
      <c r="P2165" s="134"/>
      <c r="Q2165" s="134"/>
      <c r="R2165" s="134"/>
      <c r="T2165" s="218"/>
      <c r="V2165" s="224"/>
      <c r="X2165" s="221"/>
    </row>
    <row r="2166" spans="1:24" ht="9.75" customHeight="1">
      <c r="A2166" s="229"/>
      <c r="B2166" s="240"/>
      <c r="C2166" s="241"/>
      <c r="D2166" s="241"/>
      <c r="E2166" s="242"/>
      <c r="F2166" s="227"/>
      <c r="G2166" s="226"/>
      <c r="H2166" s="228"/>
      <c r="I2166" s="134"/>
      <c r="J2166" s="134"/>
      <c r="K2166" s="134"/>
      <c r="L2166" s="134"/>
      <c r="M2166" s="134"/>
      <c r="N2166" s="134"/>
      <c r="O2166" s="134"/>
      <c r="P2166" s="134"/>
      <c r="Q2166" s="134"/>
      <c r="R2166" s="134"/>
      <c r="T2166" s="218"/>
      <c r="V2166" s="224"/>
      <c r="X2166" s="221"/>
    </row>
    <row r="2167" spans="1:24" ht="9.75" customHeight="1">
      <c r="A2167" s="229"/>
      <c r="B2167" s="240"/>
      <c r="C2167" s="241"/>
      <c r="D2167" s="241"/>
      <c r="E2167" s="242"/>
      <c r="F2167" s="227"/>
      <c r="G2167" s="226"/>
      <c r="H2167" s="228"/>
      <c r="I2167" s="134"/>
      <c r="J2167" s="134"/>
      <c r="K2167" s="134"/>
      <c r="L2167" s="134"/>
      <c r="M2167" s="134"/>
      <c r="N2167" s="134"/>
      <c r="O2167" s="134"/>
      <c r="P2167" s="134"/>
      <c r="Q2167" s="134"/>
      <c r="R2167" s="134"/>
      <c r="T2167" s="218"/>
      <c r="V2167" s="224"/>
      <c r="X2167" s="221"/>
    </row>
    <row r="2168" spans="1:24" ht="9.75" customHeight="1">
      <c r="A2168" s="229"/>
      <c r="B2168" s="240"/>
      <c r="C2168" s="241"/>
      <c r="D2168" s="241"/>
      <c r="E2168" s="242"/>
      <c r="F2168" s="227"/>
      <c r="G2168" s="226"/>
      <c r="H2168" s="228"/>
      <c r="I2168" s="134"/>
      <c r="J2168" s="134"/>
      <c r="K2168" s="134"/>
      <c r="L2168" s="134"/>
      <c r="M2168" s="134"/>
      <c r="N2168" s="134"/>
      <c r="O2168" s="134"/>
      <c r="P2168" s="134"/>
      <c r="Q2168" s="134"/>
      <c r="R2168" s="134"/>
      <c r="T2168" s="219"/>
      <c r="V2168" s="225"/>
      <c r="X2168" s="222"/>
    </row>
    <row r="2169" spans="1:24" ht="9.75" customHeight="1">
      <c r="A2169" s="229">
        <v>359</v>
      </c>
      <c r="B2169" s="234" t="s">
        <v>111</v>
      </c>
      <c r="C2169" s="172" t="s">
        <v>112</v>
      </c>
      <c r="D2169" s="173" t="s">
        <v>95</v>
      </c>
      <c r="E2169" s="235">
        <v>3.7</v>
      </c>
      <c r="F2169" s="227">
        <v>0.78784034459600005</v>
      </c>
      <c r="G2169" s="226"/>
      <c r="H2169" s="228"/>
      <c r="I2169" s="134"/>
      <c r="J2169" s="134"/>
      <c r="K2169" s="134"/>
      <c r="L2169" s="134"/>
      <c r="M2169" s="134"/>
      <c r="N2169" s="134"/>
      <c r="O2169" s="134"/>
      <c r="P2169" s="134"/>
      <c r="Q2169" s="134"/>
      <c r="R2169" s="134"/>
      <c r="T2169" s="217">
        <f>+H2169</f>
        <v>0</v>
      </c>
      <c r="V2169" s="223">
        <f>+F2169</f>
        <v>0.78784034459600005</v>
      </c>
      <c r="X2169" s="220" t="e">
        <f>V2169*$X$8</f>
        <v>#REF!</v>
      </c>
    </row>
    <row r="2170" spans="1:24" ht="9.75" customHeight="1">
      <c r="A2170" s="229"/>
      <c r="B2170" s="234"/>
      <c r="C2170" s="172"/>
      <c r="D2170" s="173"/>
      <c r="E2170" s="235"/>
      <c r="F2170" s="227"/>
      <c r="G2170" s="226"/>
      <c r="H2170" s="228"/>
      <c r="I2170" s="134"/>
      <c r="J2170" s="134"/>
      <c r="K2170" s="134"/>
      <c r="L2170" s="134"/>
      <c r="M2170" s="134"/>
      <c r="N2170" s="134"/>
      <c r="O2170" s="134"/>
      <c r="P2170" s="134"/>
      <c r="Q2170" s="134"/>
      <c r="R2170" s="134"/>
      <c r="T2170" s="218"/>
      <c r="V2170" s="224"/>
      <c r="X2170" s="221"/>
    </row>
    <row r="2171" spans="1:24" ht="9.75" customHeight="1">
      <c r="A2171" s="229"/>
      <c r="B2171" s="234"/>
      <c r="C2171" s="172"/>
      <c r="D2171" s="173"/>
      <c r="E2171" s="235"/>
      <c r="F2171" s="227"/>
      <c r="G2171" s="226"/>
      <c r="H2171" s="228"/>
      <c r="I2171" s="134"/>
      <c r="J2171" s="134"/>
      <c r="K2171" s="134"/>
      <c r="L2171" s="134"/>
      <c r="M2171" s="134"/>
      <c r="N2171" s="134"/>
      <c r="O2171" s="134"/>
      <c r="P2171" s="134"/>
      <c r="Q2171" s="134"/>
      <c r="R2171" s="134"/>
      <c r="T2171" s="218"/>
      <c r="V2171" s="224"/>
      <c r="X2171" s="221"/>
    </row>
    <row r="2172" spans="1:24" ht="9.75" customHeight="1">
      <c r="A2172" s="229"/>
      <c r="B2172" s="234"/>
      <c r="C2172" s="172"/>
      <c r="D2172" s="173"/>
      <c r="E2172" s="235"/>
      <c r="F2172" s="227"/>
      <c r="G2172" s="226"/>
      <c r="H2172" s="228"/>
      <c r="I2172" s="134"/>
      <c r="J2172" s="134"/>
      <c r="K2172" s="134"/>
      <c r="L2172" s="134"/>
      <c r="M2172" s="134"/>
      <c r="N2172" s="134"/>
      <c r="O2172" s="134"/>
      <c r="P2172" s="134"/>
      <c r="Q2172" s="134"/>
      <c r="R2172" s="134"/>
      <c r="T2172" s="218"/>
      <c r="V2172" s="224"/>
      <c r="X2172" s="221"/>
    </row>
    <row r="2173" spans="1:24" ht="9.75" customHeight="1">
      <c r="A2173" s="229"/>
      <c r="B2173" s="234"/>
      <c r="C2173" s="172"/>
      <c r="D2173" s="173"/>
      <c r="E2173" s="235"/>
      <c r="F2173" s="227"/>
      <c r="G2173" s="226"/>
      <c r="H2173" s="228"/>
      <c r="I2173" s="134"/>
      <c r="J2173" s="134"/>
      <c r="K2173" s="134"/>
      <c r="L2173" s="134"/>
      <c r="M2173" s="134"/>
      <c r="N2173" s="134"/>
      <c r="O2173" s="134"/>
      <c r="P2173" s="134"/>
      <c r="Q2173" s="134"/>
      <c r="R2173" s="134"/>
      <c r="T2173" s="219"/>
      <c r="V2173" s="225"/>
      <c r="X2173" s="222"/>
    </row>
    <row r="2174" spans="1:24" ht="9.75" customHeight="1">
      <c r="A2174" s="229">
        <v>360</v>
      </c>
      <c r="B2174" s="230" t="s">
        <v>113</v>
      </c>
      <c r="C2174" s="231" t="s">
        <v>114</v>
      </c>
      <c r="D2174" s="232" t="s">
        <v>74</v>
      </c>
      <c r="E2174" s="233">
        <v>40</v>
      </c>
      <c r="F2174" s="227">
        <v>0.84138478180477594</v>
      </c>
      <c r="G2174" s="226"/>
      <c r="H2174" s="228"/>
      <c r="I2174" s="134"/>
      <c r="J2174" s="134"/>
      <c r="K2174" s="134"/>
      <c r="L2174" s="134"/>
      <c r="M2174" s="134"/>
      <c r="N2174" s="134"/>
      <c r="O2174" s="134"/>
      <c r="P2174" s="134"/>
      <c r="Q2174" s="134"/>
      <c r="R2174" s="134"/>
      <c r="T2174" s="217">
        <f>+H2174</f>
        <v>0</v>
      </c>
      <c r="V2174" s="223">
        <f>+F2174</f>
        <v>0.84138478180477594</v>
      </c>
      <c r="X2174" s="220" t="e">
        <f>V2174*$X$8</f>
        <v>#REF!</v>
      </c>
    </row>
    <row r="2175" spans="1:24" ht="9.75" customHeight="1">
      <c r="A2175" s="229"/>
      <c r="B2175" s="230"/>
      <c r="C2175" s="231"/>
      <c r="D2175" s="232"/>
      <c r="E2175" s="233"/>
      <c r="F2175" s="227"/>
      <c r="G2175" s="226"/>
      <c r="H2175" s="228"/>
      <c r="I2175" s="134"/>
      <c r="J2175" s="134"/>
      <c r="K2175" s="134"/>
      <c r="L2175" s="134"/>
      <c r="M2175" s="134"/>
      <c r="N2175" s="134"/>
      <c r="O2175" s="134"/>
      <c r="P2175" s="134"/>
      <c r="Q2175" s="134"/>
      <c r="R2175" s="134"/>
      <c r="T2175" s="218"/>
      <c r="V2175" s="224"/>
      <c r="X2175" s="221"/>
    </row>
    <row r="2176" spans="1:24" ht="9.75" customHeight="1">
      <c r="A2176" s="229"/>
      <c r="B2176" s="230"/>
      <c r="C2176" s="231"/>
      <c r="D2176" s="232"/>
      <c r="E2176" s="233"/>
      <c r="F2176" s="227"/>
      <c r="G2176" s="226"/>
      <c r="H2176" s="228"/>
      <c r="I2176" s="134"/>
      <c r="J2176" s="134"/>
      <c r="K2176" s="134"/>
      <c r="L2176" s="134"/>
      <c r="M2176" s="134"/>
      <c r="N2176" s="134"/>
      <c r="O2176" s="134"/>
      <c r="P2176" s="134"/>
      <c r="Q2176" s="134"/>
      <c r="R2176" s="134"/>
      <c r="T2176" s="218"/>
      <c r="V2176" s="224"/>
      <c r="X2176" s="221"/>
    </row>
    <row r="2177" spans="1:26" ht="9.75" customHeight="1">
      <c r="A2177" s="229"/>
      <c r="B2177" s="230"/>
      <c r="C2177" s="231"/>
      <c r="D2177" s="232"/>
      <c r="E2177" s="233"/>
      <c r="F2177" s="227"/>
      <c r="G2177" s="226"/>
      <c r="H2177" s="228"/>
      <c r="I2177" s="134"/>
      <c r="J2177" s="134"/>
      <c r="K2177" s="134"/>
      <c r="L2177" s="134"/>
      <c r="M2177" s="134"/>
      <c r="N2177" s="134"/>
      <c r="O2177" s="134"/>
      <c r="P2177" s="134"/>
      <c r="Q2177" s="134"/>
      <c r="R2177" s="134"/>
      <c r="T2177" s="218"/>
      <c r="V2177" s="224"/>
      <c r="X2177" s="221"/>
    </row>
    <row r="2178" spans="1:26" ht="9.75" customHeight="1">
      <c r="A2178" s="229"/>
      <c r="B2178" s="230"/>
      <c r="C2178" s="231"/>
      <c r="D2178" s="232"/>
      <c r="E2178" s="233"/>
      <c r="F2178" s="227"/>
      <c r="G2178" s="226"/>
      <c r="H2178" s="228"/>
      <c r="I2178" s="134"/>
      <c r="J2178" s="134"/>
      <c r="K2178" s="134"/>
      <c r="L2178" s="134"/>
      <c r="M2178" s="134"/>
      <c r="N2178" s="134"/>
      <c r="O2178" s="134"/>
      <c r="P2178" s="134"/>
      <c r="Q2178" s="134"/>
      <c r="R2178" s="134"/>
      <c r="T2178" s="219"/>
      <c r="V2178" s="225"/>
      <c r="X2178" s="222"/>
    </row>
    <row r="2179" spans="1:26" ht="23.25" customHeight="1">
      <c r="A2179" s="114"/>
      <c r="B2179" s="119"/>
      <c r="C2179" s="120" t="s">
        <v>143</v>
      </c>
      <c r="D2179" s="128">
        <v>96.727467742461826</v>
      </c>
      <c r="E2179" s="121" t="s">
        <v>70</v>
      </c>
      <c r="F2179" s="122"/>
      <c r="G2179" s="123"/>
      <c r="H2179" s="124"/>
      <c r="I2179" s="135"/>
      <c r="J2179" s="135"/>
      <c r="K2179" s="135"/>
      <c r="L2179" s="135"/>
      <c r="M2179" s="135"/>
      <c r="N2179" s="135"/>
      <c r="O2179" s="135"/>
      <c r="P2179" s="135"/>
      <c r="Q2179" s="135"/>
      <c r="R2179" s="135"/>
      <c r="T2179" s="127">
        <f>SUM(T2109:T2178)</f>
        <v>0</v>
      </c>
      <c r="V2179" s="125"/>
      <c r="W2179" s="6"/>
      <c r="X2179" s="6"/>
      <c r="Z2179" s="5"/>
    </row>
    <row r="2180" spans="1:26" ht="24.75" customHeight="1">
      <c r="A2180" s="114"/>
      <c r="B2180" s="119"/>
      <c r="C2180" s="120" t="s">
        <v>19</v>
      </c>
      <c r="D2180" s="128"/>
      <c r="E2180" s="121"/>
      <c r="F2180" s="122"/>
      <c r="G2180" s="123"/>
      <c r="H2180" s="124"/>
      <c r="I2180" s="135"/>
      <c r="J2180" s="135"/>
      <c r="K2180" s="135"/>
      <c r="L2180" s="135"/>
      <c r="M2180" s="135"/>
      <c r="N2180" s="135"/>
      <c r="O2180" s="135"/>
      <c r="P2180" s="135"/>
      <c r="Q2180" s="135"/>
      <c r="R2180" s="135"/>
      <c r="T2180" s="127">
        <f>+H2180</f>
        <v>0</v>
      </c>
      <c r="V2180" s="125"/>
      <c r="W2180" s="6"/>
      <c r="X2180" s="6"/>
    </row>
    <row r="2181" spans="1:26" ht="10.5" customHeight="1">
      <c r="A2181" s="232"/>
      <c r="B2181" s="230"/>
      <c r="C2181" s="236" t="s">
        <v>132</v>
      </c>
      <c r="D2181" s="232"/>
      <c r="E2181" s="239"/>
      <c r="F2181" s="227">
        <v>0</v>
      </c>
      <c r="G2181" s="226"/>
      <c r="H2181" s="228"/>
      <c r="I2181" s="134"/>
      <c r="J2181" s="134"/>
      <c r="K2181" s="134"/>
      <c r="L2181" s="134"/>
      <c r="M2181" s="134"/>
      <c r="N2181" s="134"/>
      <c r="O2181" s="134"/>
      <c r="P2181" s="134"/>
      <c r="Q2181" s="134"/>
      <c r="R2181" s="134"/>
      <c r="T2181" s="217">
        <f>+H2181</f>
        <v>0</v>
      </c>
      <c r="V2181" s="223">
        <f>+F2181</f>
        <v>0</v>
      </c>
      <c r="X2181" s="220" t="e">
        <f>V2181*$X$8</f>
        <v>#REF!</v>
      </c>
    </row>
    <row r="2182" spans="1:26" ht="10.5" customHeight="1">
      <c r="A2182" s="232"/>
      <c r="B2182" s="230"/>
      <c r="C2182" s="237"/>
      <c r="D2182" s="232"/>
      <c r="E2182" s="239"/>
      <c r="F2182" s="227"/>
      <c r="G2182" s="226"/>
      <c r="H2182" s="228"/>
      <c r="I2182" s="134"/>
      <c r="J2182" s="134"/>
      <c r="K2182" s="134"/>
      <c r="L2182" s="134"/>
      <c r="M2182" s="134"/>
      <c r="N2182" s="134"/>
      <c r="O2182" s="134"/>
      <c r="P2182" s="134"/>
      <c r="Q2182" s="134"/>
      <c r="R2182" s="134"/>
      <c r="T2182" s="218"/>
      <c r="V2182" s="224"/>
      <c r="X2182" s="221"/>
    </row>
    <row r="2183" spans="1:26" ht="10.5" customHeight="1">
      <c r="A2183" s="232"/>
      <c r="B2183" s="230"/>
      <c r="C2183" s="237"/>
      <c r="D2183" s="232"/>
      <c r="E2183" s="239"/>
      <c r="F2183" s="227"/>
      <c r="G2183" s="226"/>
      <c r="H2183" s="228"/>
      <c r="I2183" s="134"/>
      <c r="J2183" s="134"/>
      <c r="K2183" s="134"/>
      <c r="L2183" s="134"/>
      <c r="M2183" s="134"/>
      <c r="N2183" s="134"/>
      <c r="O2183" s="134"/>
      <c r="P2183" s="134"/>
      <c r="Q2183" s="134"/>
      <c r="R2183" s="134"/>
      <c r="T2183" s="218"/>
      <c r="V2183" s="224"/>
      <c r="X2183" s="221"/>
    </row>
    <row r="2184" spans="1:26" ht="10.5" customHeight="1">
      <c r="A2184" s="232"/>
      <c r="B2184" s="230"/>
      <c r="C2184" s="237"/>
      <c r="D2184" s="232"/>
      <c r="E2184" s="239"/>
      <c r="F2184" s="227"/>
      <c r="G2184" s="226"/>
      <c r="H2184" s="228"/>
      <c r="I2184" s="134"/>
      <c r="J2184" s="134"/>
      <c r="K2184" s="134"/>
      <c r="L2184" s="134"/>
      <c r="M2184" s="134"/>
      <c r="N2184" s="134"/>
      <c r="O2184" s="134"/>
      <c r="P2184" s="134"/>
      <c r="Q2184" s="134"/>
      <c r="R2184" s="134"/>
      <c r="T2184" s="218"/>
      <c r="V2184" s="224"/>
      <c r="X2184" s="221"/>
    </row>
    <row r="2185" spans="1:26" ht="10.5" customHeight="1">
      <c r="A2185" s="232"/>
      <c r="B2185" s="230"/>
      <c r="C2185" s="238"/>
      <c r="D2185" s="232"/>
      <c r="E2185" s="239"/>
      <c r="F2185" s="227"/>
      <c r="G2185" s="226"/>
      <c r="H2185" s="228"/>
      <c r="I2185" s="134"/>
      <c r="J2185" s="134"/>
      <c r="K2185" s="134"/>
      <c r="L2185" s="134"/>
      <c r="M2185" s="134"/>
      <c r="N2185" s="134"/>
      <c r="O2185" s="134"/>
      <c r="P2185" s="134"/>
      <c r="Q2185" s="134"/>
      <c r="R2185" s="134"/>
      <c r="T2185" s="219"/>
      <c r="V2185" s="225"/>
      <c r="X2185" s="222"/>
    </row>
    <row r="2186" spans="1:26" ht="9.75" customHeight="1">
      <c r="A2186" s="173"/>
      <c r="B2186" s="234"/>
      <c r="C2186" s="255" t="s">
        <v>12</v>
      </c>
      <c r="D2186" s="173"/>
      <c r="E2186" s="235"/>
      <c r="F2186" s="227">
        <v>0</v>
      </c>
      <c r="G2186" s="226"/>
      <c r="H2186" s="228"/>
      <c r="I2186" s="134"/>
      <c r="J2186" s="134"/>
      <c r="K2186" s="134"/>
      <c r="L2186" s="134"/>
      <c r="M2186" s="134"/>
      <c r="N2186" s="134"/>
      <c r="O2186" s="134"/>
      <c r="P2186" s="134"/>
      <c r="Q2186" s="134"/>
      <c r="R2186" s="134"/>
      <c r="T2186" s="217">
        <f>+H2186</f>
        <v>0</v>
      </c>
      <c r="V2186" s="223">
        <f>+F2186</f>
        <v>0</v>
      </c>
      <c r="X2186" s="220" t="e">
        <f>V2186*$X$8</f>
        <v>#REF!</v>
      </c>
    </row>
    <row r="2187" spans="1:26" ht="9.75" customHeight="1">
      <c r="A2187" s="173"/>
      <c r="B2187" s="234"/>
      <c r="C2187" s="255"/>
      <c r="D2187" s="173"/>
      <c r="E2187" s="235"/>
      <c r="F2187" s="227"/>
      <c r="G2187" s="226"/>
      <c r="H2187" s="228"/>
      <c r="I2187" s="134"/>
      <c r="J2187" s="134"/>
      <c r="K2187" s="134"/>
      <c r="L2187" s="134"/>
      <c r="M2187" s="134"/>
      <c r="N2187" s="134"/>
      <c r="O2187" s="134"/>
      <c r="P2187" s="134"/>
      <c r="Q2187" s="134"/>
      <c r="R2187" s="134"/>
      <c r="T2187" s="218"/>
      <c r="V2187" s="224"/>
      <c r="X2187" s="221"/>
    </row>
    <row r="2188" spans="1:26" ht="9.75" customHeight="1">
      <c r="A2188" s="173"/>
      <c r="B2188" s="234"/>
      <c r="C2188" s="255"/>
      <c r="D2188" s="173"/>
      <c r="E2188" s="235"/>
      <c r="F2188" s="227"/>
      <c r="G2188" s="226"/>
      <c r="H2188" s="228"/>
      <c r="I2188" s="134"/>
      <c r="J2188" s="134"/>
      <c r="K2188" s="134"/>
      <c r="L2188" s="134"/>
      <c r="M2188" s="134"/>
      <c r="N2188" s="134"/>
      <c r="O2188" s="134"/>
      <c r="P2188" s="134"/>
      <c r="Q2188" s="134"/>
      <c r="R2188" s="134"/>
      <c r="T2188" s="218"/>
      <c r="V2188" s="224"/>
      <c r="X2188" s="221"/>
    </row>
    <row r="2189" spans="1:26" ht="9.75" customHeight="1">
      <c r="A2189" s="173"/>
      <c r="B2189" s="234"/>
      <c r="C2189" s="255"/>
      <c r="D2189" s="173"/>
      <c r="E2189" s="235"/>
      <c r="F2189" s="227"/>
      <c r="G2189" s="226"/>
      <c r="H2189" s="228"/>
      <c r="I2189" s="134"/>
      <c r="J2189" s="134"/>
      <c r="K2189" s="134"/>
      <c r="L2189" s="134"/>
      <c r="M2189" s="134"/>
      <c r="N2189" s="134"/>
      <c r="O2189" s="134"/>
      <c r="P2189" s="134"/>
      <c r="Q2189" s="134"/>
      <c r="R2189" s="134"/>
      <c r="T2189" s="218"/>
      <c r="V2189" s="224"/>
      <c r="X2189" s="221"/>
    </row>
    <row r="2190" spans="1:26" ht="9.75" customHeight="1">
      <c r="A2190" s="173"/>
      <c r="B2190" s="234"/>
      <c r="C2190" s="255"/>
      <c r="D2190" s="173"/>
      <c r="E2190" s="235"/>
      <c r="F2190" s="227"/>
      <c r="G2190" s="226"/>
      <c r="H2190" s="228"/>
      <c r="I2190" s="134"/>
      <c r="J2190" s="134"/>
      <c r="K2190" s="134"/>
      <c r="L2190" s="134"/>
      <c r="M2190" s="134"/>
      <c r="N2190" s="134"/>
      <c r="O2190" s="134"/>
      <c r="P2190" s="134"/>
      <c r="Q2190" s="134"/>
      <c r="R2190" s="134"/>
      <c r="T2190" s="219"/>
      <c r="V2190" s="225"/>
      <c r="X2190" s="222"/>
    </row>
    <row r="2191" spans="1:26" ht="9.75" customHeight="1">
      <c r="A2191" s="229">
        <v>361</v>
      </c>
      <c r="B2191" s="230" t="s">
        <v>72</v>
      </c>
      <c r="C2191" s="231" t="s">
        <v>73</v>
      </c>
      <c r="D2191" s="232" t="s">
        <v>74</v>
      </c>
      <c r="E2191" s="248">
        <v>2.9</v>
      </c>
      <c r="F2191" s="227">
        <v>0.42240325999999995</v>
      </c>
      <c r="G2191" s="226"/>
      <c r="H2191" s="228"/>
      <c r="I2191" s="134"/>
      <c r="J2191" s="134"/>
      <c r="K2191" s="134"/>
      <c r="L2191" s="134"/>
      <c r="M2191" s="134"/>
      <c r="N2191" s="134"/>
      <c r="O2191" s="134"/>
      <c r="P2191" s="134"/>
      <c r="Q2191" s="134"/>
      <c r="R2191" s="134"/>
      <c r="T2191" s="217">
        <f>+H2191</f>
        <v>0</v>
      </c>
      <c r="V2191" s="223">
        <f>+F2191</f>
        <v>0.42240325999999995</v>
      </c>
      <c r="X2191" s="220" t="e">
        <f>V2191*$X$8</f>
        <v>#REF!</v>
      </c>
    </row>
    <row r="2192" spans="1:26" ht="9.75" customHeight="1">
      <c r="A2192" s="229"/>
      <c r="B2192" s="230"/>
      <c r="C2192" s="231"/>
      <c r="D2192" s="232"/>
      <c r="E2192" s="248"/>
      <c r="F2192" s="227"/>
      <c r="G2192" s="226"/>
      <c r="H2192" s="228"/>
      <c r="I2192" s="134"/>
      <c r="J2192" s="134"/>
      <c r="K2192" s="134"/>
      <c r="L2192" s="134"/>
      <c r="M2192" s="134"/>
      <c r="N2192" s="134"/>
      <c r="O2192" s="134"/>
      <c r="P2192" s="134"/>
      <c r="Q2192" s="134"/>
      <c r="R2192" s="134"/>
      <c r="T2192" s="218"/>
      <c r="V2192" s="224"/>
      <c r="X2192" s="221"/>
    </row>
    <row r="2193" spans="1:24" ht="9.75" customHeight="1">
      <c r="A2193" s="229"/>
      <c r="B2193" s="230"/>
      <c r="C2193" s="231"/>
      <c r="D2193" s="232"/>
      <c r="E2193" s="248"/>
      <c r="F2193" s="227"/>
      <c r="G2193" s="226"/>
      <c r="H2193" s="228"/>
      <c r="I2193" s="134"/>
      <c r="J2193" s="134"/>
      <c r="K2193" s="134"/>
      <c r="L2193" s="134"/>
      <c r="M2193" s="134"/>
      <c r="N2193" s="134"/>
      <c r="O2193" s="134"/>
      <c r="P2193" s="134"/>
      <c r="Q2193" s="134"/>
      <c r="R2193" s="134"/>
      <c r="T2193" s="218"/>
      <c r="V2193" s="224"/>
      <c r="X2193" s="221"/>
    </row>
    <row r="2194" spans="1:24" ht="9.75" customHeight="1">
      <c r="A2194" s="229"/>
      <c r="B2194" s="230"/>
      <c r="C2194" s="231"/>
      <c r="D2194" s="232"/>
      <c r="E2194" s="248"/>
      <c r="F2194" s="227"/>
      <c r="G2194" s="226"/>
      <c r="H2194" s="228"/>
      <c r="I2194" s="134"/>
      <c r="J2194" s="134"/>
      <c r="K2194" s="134"/>
      <c r="L2194" s="134"/>
      <c r="M2194" s="134"/>
      <c r="N2194" s="134"/>
      <c r="O2194" s="134"/>
      <c r="P2194" s="134"/>
      <c r="Q2194" s="134"/>
      <c r="R2194" s="134"/>
      <c r="T2194" s="218"/>
      <c r="V2194" s="224"/>
      <c r="X2194" s="221"/>
    </row>
    <row r="2195" spans="1:24" ht="9.75" customHeight="1">
      <c r="A2195" s="229"/>
      <c r="B2195" s="230"/>
      <c r="C2195" s="231"/>
      <c r="D2195" s="232"/>
      <c r="E2195" s="248"/>
      <c r="F2195" s="227"/>
      <c r="G2195" s="226"/>
      <c r="H2195" s="228"/>
      <c r="I2195" s="134"/>
      <c r="J2195" s="134"/>
      <c r="K2195" s="134"/>
      <c r="L2195" s="134"/>
      <c r="M2195" s="134"/>
      <c r="N2195" s="134"/>
      <c r="O2195" s="134"/>
      <c r="P2195" s="134"/>
      <c r="Q2195" s="134"/>
      <c r="R2195" s="134"/>
      <c r="T2195" s="219"/>
      <c r="V2195" s="225"/>
      <c r="X2195" s="222"/>
    </row>
    <row r="2196" spans="1:24" ht="9.75" customHeight="1">
      <c r="A2196" s="252">
        <v>362</v>
      </c>
      <c r="B2196" s="230" t="s">
        <v>75</v>
      </c>
      <c r="C2196" s="231" t="s">
        <v>76</v>
      </c>
      <c r="D2196" s="232" t="s">
        <v>77</v>
      </c>
      <c r="E2196" s="248">
        <v>0.14499999999999999</v>
      </c>
      <c r="F2196" s="227">
        <v>15.792288999999998</v>
      </c>
      <c r="G2196" s="226"/>
      <c r="H2196" s="228"/>
      <c r="I2196" s="134"/>
      <c r="J2196" s="134"/>
      <c r="K2196" s="134"/>
      <c r="L2196" s="134"/>
      <c r="M2196" s="134"/>
      <c r="N2196" s="134"/>
      <c r="O2196" s="134"/>
      <c r="P2196" s="134"/>
      <c r="Q2196" s="134"/>
      <c r="R2196" s="134"/>
      <c r="T2196" s="217">
        <f>+H2196</f>
        <v>0</v>
      </c>
      <c r="V2196" s="223">
        <f>+F2196</f>
        <v>15.792288999999998</v>
      </c>
      <c r="X2196" s="220" t="e">
        <f>V2196*$X$8</f>
        <v>#REF!</v>
      </c>
    </row>
    <row r="2197" spans="1:24" ht="9.75" customHeight="1">
      <c r="A2197" s="253"/>
      <c r="B2197" s="230"/>
      <c r="C2197" s="231"/>
      <c r="D2197" s="232"/>
      <c r="E2197" s="248"/>
      <c r="F2197" s="227"/>
      <c r="G2197" s="226"/>
      <c r="H2197" s="228"/>
      <c r="I2197" s="134"/>
      <c r="J2197" s="134"/>
      <c r="K2197" s="134"/>
      <c r="L2197" s="134"/>
      <c r="M2197" s="134"/>
      <c r="N2197" s="134"/>
      <c r="O2197" s="134"/>
      <c r="P2197" s="134"/>
      <c r="Q2197" s="134"/>
      <c r="R2197" s="134"/>
      <c r="T2197" s="218"/>
      <c r="V2197" s="224"/>
      <c r="X2197" s="221"/>
    </row>
    <row r="2198" spans="1:24" ht="9.75" customHeight="1">
      <c r="A2198" s="253"/>
      <c r="B2198" s="230"/>
      <c r="C2198" s="231"/>
      <c r="D2198" s="232"/>
      <c r="E2198" s="248"/>
      <c r="F2198" s="227"/>
      <c r="G2198" s="226"/>
      <c r="H2198" s="228"/>
      <c r="I2198" s="134"/>
      <c r="J2198" s="134"/>
      <c r="K2198" s="134"/>
      <c r="L2198" s="134"/>
      <c r="M2198" s="134"/>
      <c r="N2198" s="134"/>
      <c r="O2198" s="134"/>
      <c r="P2198" s="134"/>
      <c r="Q2198" s="134"/>
      <c r="R2198" s="134"/>
      <c r="T2198" s="218"/>
      <c r="V2198" s="224"/>
      <c r="X2198" s="221"/>
    </row>
    <row r="2199" spans="1:24" ht="9.75" customHeight="1">
      <c r="A2199" s="253"/>
      <c r="B2199" s="230"/>
      <c r="C2199" s="231"/>
      <c r="D2199" s="232"/>
      <c r="E2199" s="248"/>
      <c r="F2199" s="227"/>
      <c r="G2199" s="226"/>
      <c r="H2199" s="228"/>
      <c r="I2199" s="134"/>
      <c r="J2199" s="134"/>
      <c r="K2199" s="134"/>
      <c r="L2199" s="134"/>
      <c r="M2199" s="134"/>
      <c r="N2199" s="134"/>
      <c r="O2199" s="134"/>
      <c r="P2199" s="134"/>
      <c r="Q2199" s="134"/>
      <c r="R2199" s="134"/>
      <c r="T2199" s="218"/>
      <c r="V2199" s="224"/>
      <c r="X2199" s="221"/>
    </row>
    <row r="2200" spans="1:24" ht="9.75" customHeight="1">
      <c r="A2200" s="254"/>
      <c r="B2200" s="230"/>
      <c r="C2200" s="231"/>
      <c r="D2200" s="232"/>
      <c r="E2200" s="248"/>
      <c r="F2200" s="227"/>
      <c r="G2200" s="226"/>
      <c r="H2200" s="228"/>
      <c r="I2200" s="134"/>
      <c r="J2200" s="134"/>
      <c r="K2200" s="134"/>
      <c r="L2200" s="134"/>
      <c r="M2200" s="134"/>
      <c r="N2200" s="134"/>
      <c r="O2200" s="134"/>
      <c r="P2200" s="134"/>
      <c r="Q2200" s="134"/>
      <c r="R2200" s="134"/>
      <c r="T2200" s="219"/>
      <c r="V2200" s="225"/>
      <c r="X2200" s="222"/>
    </row>
    <row r="2201" spans="1:24" ht="9.75" customHeight="1">
      <c r="A2201" s="252">
        <v>363</v>
      </c>
      <c r="B2201" s="230" t="s">
        <v>78</v>
      </c>
      <c r="C2201" s="231" t="s">
        <v>79</v>
      </c>
      <c r="D2201" s="232" t="s">
        <v>80</v>
      </c>
      <c r="E2201" s="248">
        <v>4.9000000000000004</v>
      </c>
      <c r="F2201" s="227">
        <v>0.45559117999999998</v>
      </c>
      <c r="G2201" s="226"/>
      <c r="H2201" s="228"/>
      <c r="I2201" s="134"/>
      <c r="J2201" s="134"/>
      <c r="K2201" s="134"/>
      <c r="L2201" s="134"/>
      <c r="M2201" s="134"/>
      <c r="N2201" s="134"/>
      <c r="O2201" s="134"/>
      <c r="P2201" s="134"/>
      <c r="Q2201" s="134"/>
      <c r="R2201" s="134"/>
      <c r="T2201" s="217">
        <f>+H2201</f>
        <v>0</v>
      </c>
      <c r="V2201" s="223">
        <f>+F2201</f>
        <v>0.45559117999999998</v>
      </c>
      <c r="X2201" s="220" t="e">
        <f>V2201*$X$8</f>
        <v>#REF!</v>
      </c>
    </row>
    <row r="2202" spans="1:24" ht="9.75" customHeight="1">
      <c r="A2202" s="253"/>
      <c r="B2202" s="230"/>
      <c r="C2202" s="231"/>
      <c r="D2202" s="232"/>
      <c r="E2202" s="248"/>
      <c r="F2202" s="227"/>
      <c r="G2202" s="226"/>
      <c r="H2202" s="228"/>
      <c r="I2202" s="134"/>
      <c r="J2202" s="134"/>
      <c r="K2202" s="134"/>
      <c r="L2202" s="134"/>
      <c r="M2202" s="134"/>
      <c r="N2202" s="134"/>
      <c r="O2202" s="134"/>
      <c r="P2202" s="134"/>
      <c r="Q2202" s="134"/>
      <c r="R2202" s="134"/>
      <c r="T2202" s="218"/>
      <c r="V2202" s="224"/>
      <c r="X2202" s="221"/>
    </row>
    <row r="2203" spans="1:24" ht="9.75" customHeight="1">
      <c r="A2203" s="253"/>
      <c r="B2203" s="230"/>
      <c r="C2203" s="231"/>
      <c r="D2203" s="232"/>
      <c r="E2203" s="248"/>
      <c r="F2203" s="227"/>
      <c r="G2203" s="226"/>
      <c r="H2203" s="228"/>
      <c r="I2203" s="134"/>
      <c r="J2203" s="134"/>
      <c r="K2203" s="134"/>
      <c r="L2203" s="134"/>
      <c r="M2203" s="134"/>
      <c r="N2203" s="134"/>
      <c r="O2203" s="134"/>
      <c r="P2203" s="134"/>
      <c r="Q2203" s="134"/>
      <c r="R2203" s="134"/>
      <c r="T2203" s="218"/>
      <c r="V2203" s="224"/>
      <c r="X2203" s="221"/>
    </row>
    <row r="2204" spans="1:24" ht="9.75" customHeight="1">
      <c r="A2204" s="253"/>
      <c r="B2204" s="230"/>
      <c r="C2204" s="231"/>
      <c r="D2204" s="232"/>
      <c r="E2204" s="248"/>
      <c r="F2204" s="227"/>
      <c r="G2204" s="226"/>
      <c r="H2204" s="228"/>
      <c r="I2204" s="134"/>
      <c r="J2204" s="134"/>
      <c r="K2204" s="134"/>
      <c r="L2204" s="134"/>
      <c r="M2204" s="134"/>
      <c r="N2204" s="134"/>
      <c r="O2204" s="134"/>
      <c r="P2204" s="134"/>
      <c r="Q2204" s="134"/>
      <c r="R2204" s="134"/>
      <c r="T2204" s="218"/>
      <c r="V2204" s="224"/>
      <c r="X2204" s="221"/>
    </row>
    <row r="2205" spans="1:24" ht="9.75" customHeight="1">
      <c r="A2205" s="254"/>
      <c r="B2205" s="230"/>
      <c r="C2205" s="231"/>
      <c r="D2205" s="232"/>
      <c r="E2205" s="248"/>
      <c r="F2205" s="227"/>
      <c r="G2205" s="226"/>
      <c r="H2205" s="228"/>
      <c r="I2205" s="134"/>
      <c r="J2205" s="134"/>
      <c r="K2205" s="134"/>
      <c r="L2205" s="134"/>
      <c r="M2205" s="134"/>
      <c r="N2205" s="134"/>
      <c r="O2205" s="134"/>
      <c r="P2205" s="134"/>
      <c r="Q2205" s="134"/>
      <c r="R2205" s="134"/>
      <c r="T2205" s="219"/>
      <c r="V2205" s="225"/>
      <c r="X2205" s="222"/>
    </row>
    <row r="2206" spans="1:24" ht="9.75" customHeight="1">
      <c r="A2206" s="252">
        <v>364</v>
      </c>
      <c r="B2206" s="230" t="s">
        <v>81</v>
      </c>
      <c r="C2206" s="231" t="s">
        <v>82</v>
      </c>
      <c r="D2206" s="232" t="s">
        <v>77</v>
      </c>
      <c r="E2206" s="248">
        <v>0.1</v>
      </c>
      <c r="F2206" s="227">
        <v>11.890155</v>
      </c>
      <c r="G2206" s="226"/>
      <c r="H2206" s="228"/>
      <c r="I2206" s="134"/>
      <c r="J2206" s="134"/>
      <c r="K2206" s="134"/>
      <c r="L2206" s="134"/>
      <c r="M2206" s="134"/>
      <c r="N2206" s="134"/>
      <c r="O2206" s="134"/>
      <c r="P2206" s="134"/>
      <c r="Q2206" s="134"/>
      <c r="R2206" s="134"/>
      <c r="T2206" s="217">
        <f>+H2206</f>
        <v>0</v>
      </c>
      <c r="V2206" s="223">
        <f>+F2206</f>
        <v>11.890155</v>
      </c>
      <c r="X2206" s="220" t="e">
        <f>V2206*$X$8</f>
        <v>#REF!</v>
      </c>
    </row>
    <row r="2207" spans="1:24" ht="9.75" customHeight="1">
      <c r="A2207" s="253"/>
      <c r="B2207" s="230"/>
      <c r="C2207" s="231"/>
      <c r="D2207" s="232"/>
      <c r="E2207" s="248"/>
      <c r="F2207" s="227"/>
      <c r="G2207" s="226"/>
      <c r="H2207" s="228"/>
      <c r="I2207" s="134"/>
      <c r="J2207" s="134"/>
      <c r="K2207" s="134"/>
      <c r="L2207" s="134"/>
      <c r="M2207" s="134"/>
      <c r="N2207" s="134"/>
      <c r="O2207" s="134"/>
      <c r="P2207" s="134"/>
      <c r="Q2207" s="134"/>
      <c r="R2207" s="134"/>
      <c r="T2207" s="218"/>
      <c r="V2207" s="224"/>
      <c r="X2207" s="221"/>
    </row>
    <row r="2208" spans="1:24" ht="9.75" customHeight="1">
      <c r="A2208" s="253"/>
      <c r="B2208" s="230"/>
      <c r="C2208" s="231"/>
      <c r="D2208" s="232"/>
      <c r="E2208" s="248"/>
      <c r="F2208" s="227"/>
      <c r="G2208" s="226"/>
      <c r="H2208" s="228"/>
      <c r="I2208" s="134"/>
      <c r="J2208" s="134"/>
      <c r="K2208" s="134"/>
      <c r="L2208" s="134"/>
      <c r="M2208" s="134"/>
      <c r="N2208" s="134"/>
      <c r="O2208" s="134"/>
      <c r="P2208" s="134"/>
      <c r="Q2208" s="134"/>
      <c r="R2208" s="134"/>
      <c r="T2208" s="218"/>
      <c r="V2208" s="224"/>
      <c r="X2208" s="221"/>
    </row>
    <row r="2209" spans="1:24" ht="9.75" customHeight="1">
      <c r="A2209" s="253"/>
      <c r="B2209" s="230"/>
      <c r="C2209" s="231"/>
      <c r="D2209" s="232"/>
      <c r="E2209" s="248"/>
      <c r="F2209" s="227"/>
      <c r="G2209" s="226"/>
      <c r="H2209" s="228"/>
      <c r="I2209" s="134"/>
      <c r="J2209" s="134"/>
      <c r="K2209" s="134"/>
      <c r="L2209" s="134"/>
      <c r="M2209" s="134"/>
      <c r="N2209" s="134"/>
      <c r="O2209" s="134"/>
      <c r="P2209" s="134"/>
      <c r="Q2209" s="134"/>
      <c r="R2209" s="134"/>
      <c r="T2209" s="218"/>
      <c r="V2209" s="224"/>
      <c r="X2209" s="221"/>
    </row>
    <row r="2210" spans="1:24" ht="9.75" customHeight="1">
      <c r="A2210" s="254"/>
      <c r="B2210" s="230"/>
      <c r="C2210" s="231"/>
      <c r="D2210" s="232"/>
      <c r="E2210" s="248"/>
      <c r="F2210" s="227"/>
      <c r="G2210" s="226"/>
      <c r="H2210" s="228"/>
      <c r="I2210" s="134"/>
      <c r="J2210" s="134"/>
      <c r="K2210" s="134"/>
      <c r="L2210" s="134"/>
      <c r="M2210" s="134"/>
      <c r="N2210" s="134"/>
      <c r="O2210" s="134"/>
      <c r="P2210" s="134"/>
      <c r="Q2210" s="134"/>
      <c r="R2210" s="134"/>
      <c r="T2210" s="219"/>
      <c r="V2210" s="225"/>
      <c r="X2210" s="222"/>
    </row>
    <row r="2211" spans="1:24" ht="9.75" customHeight="1">
      <c r="A2211" s="252">
        <v>365</v>
      </c>
      <c r="B2211" s="230" t="s">
        <v>83</v>
      </c>
      <c r="C2211" s="231" t="s">
        <v>84</v>
      </c>
      <c r="D2211" s="232" t="s">
        <v>85</v>
      </c>
      <c r="E2211" s="239">
        <v>0.54220000000000002</v>
      </c>
      <c r="F2211" s="227">
        <v>3.3333540000000004</v>
      </c>
      <c r="G2211" s="226"/>
      <c r="H2211" s="228"/>
      <c r="I2211" s="134"/>
      <c r="J2211" s="134"/>
      <c r="K2211" s="134"/>
      <c r="L2211" s="134"/>
      <c r="M2211" s="134"/>
      <c r="N2211" s="134"/>
      <c r="O2211" s="134"/>
      <c r="P2211" s="134"/>
      <c r="Q2211" s="134"/>
      <c r="R2211" s="134"/>
      <c r="T2211" s="217">
        <f>+H2211</f>
        <v>0</v>
      </c>
      <c r="V2211" s="223">
        <f>+F2211</f>
        <v>3.3333540000000004</v>
      </c>
      <c r="X2211" s="220" t="e">
        <f>V2211*$X$8</f>
        <v>#REF!</v>
      </c>
    </row>
    <row r="2212" spans="1:24" ht="9.75" customHeight="1">
      <c r="A2212" s="253"/>
      <c r="B2212" s="230"/>
      <c r="C2212" s="231"/>
      <c r="D2212" s="232"/>
      <c r="E2212" s="239"/>
      <c r="F2212" s="227"/>
      <c r="G2212" s="226"/>
      <c r="H2212" s="228"/>
      <c r="I2212" s="134"/>
      <c r="J2212" s="134"/>
      <c r="K2212" s="134"/>
      <c r="L2212" s="134"/>
      <c r="M2212" s="134"/>
      <c r="N2212" s="134"/>
      <c r="O2212" s="134"/>
      <c r="P2212" s="134"/>
      <c r="Q2212" s="134"/>
      <c r="R2212" s="134"/>
      <c r="T2212" s="218"/>
      <c r="V2212" s="224"/>
      <c r="X2212" s="221"/>
    </row>
    <row r="2213" spans="1:24" ht="9.75" customHeight="1">
      <c r="A2213" s="253"/>
      <c r="B2213" s="230"/>
      <c r="C2213" s="231"/>
      <c r="D2213" s="232"/>
      <c r="E2213" s="239"/>
      <c r="F2213" s="227"/>
      <c r="G2213" s="226"/>
      <c r="H2213" s="228"/>
      <c r="I2213" s="134"/>
      <c r="J2213" s="134"/>
      <c r="K2213" s="134"/>
      <c r="L2213" s="134"/>
      <c r="M2213" s="134"/>
      <c r="N2213" s="134"/>
      <c r="O2213" s="134"/>
      <c r="P2213" s="134"/>
      <c r="Q2213" s="134"/>
      <c r="R2213" s="134"/>
      <c r="T2213" s="218"/>
      <c r="V2213" s="224"/>
      <c r="X2213" s="221"/>
    </row>
    <row r="2214" spans="1:24" ht="9.75" customHeight="1">
      <c r="A2214" s="253"/>
      <c r="B2214" s="230"/>
      <c r="C2214" s="231"/>
      <c r="D2214" s="232"/>
      <c r="E2214" s="239"/>
      <c r="F2214" s="227"/>
      <c r="G2214" s="226"/>
      <c r="H2214" s="228"/>
      <c r="I2214" s="134"/>
      <c r="J2214" s="134"/>
      <c r="K2214" s="134"/>
      <c r="L2214" s="134"/>
      <c r="M2214" s="134"/>
      <c r="N2214" s="134"/>
      <c r="O2214" s="134"/>
      <c r="P2214" s="134"/>
      <c r="Q2214" s="134"/>
      <c r="R2214" s="134"/>
      <c r="T2214" s="218"/>
      <c r="V2214" s="224"/>
      <c r="X2214" s="221"/>
    </row>
    <row r="2215" spans="1:24" ht="9.75" customHeight="1">
      <c r="A2215" s="254"/>
      <c r="B2215" s="230"/>
      <c r="C2215" s="231"/>
      <c r="D2215" s="232"/>
      <c r="E2215" s="239"/>
      <c r="F2215" s="227"/>
      <c r="G2215" s="226"/>
      <c r="H2215" s="228"/>
      <c r="I2215" s="134"/>
      <c r="J2215" s="134"/>
      <c r="K2215" s="134"/>
      <c r="L2215" s="134"/>
      <c r="M2215" s="134"/>
      <c r="N2215" s="134"/>
      <c r="O2215" s="134"/>
      <c r="P2215" s="134"/>
      <c r="Q2215" s="134"/>
      <c r="R2215" s="134"/>
      <c r="T2215" s="219"/>
      <c r="V2215" s="225"/>
      <c r="X2215" s="222"/>
    </row>
    <row r="2216" spans="1:24" ht="23.25" customHeight="1">
      <c r="A2216" s="114"/>
      <c r="B2216" s="119"/>
      <c r="C2216" s="120" t="s">
        <v>143</v>
      </c>
      <c r="D2216" s="126">
        <v>3.5206220779748132</v>
      </c>
      <c r="E2216" s="121" t="s">
        <v>70</v>
      </c>
      <c r="F2216" s="122"/>
      <c r="G2216" s="123"/>
      <c r="H2216" s="124"/>
      <c r="I2216" s="135"/>
      <c r="J2216" s="135"/>
      <c r="K2216" s="135"/>
      <c r="L2216" s="135"/>
      <c r="M2216" s="135"/>
      <c r="N2216" s="135"/>
      <c r="O2216" s="135"/>
      <c r="P2216" s="135"/>
      <c r="Q2216" s="135"/>
      <c r="R2216" s="135"/>
      <c r="T2216" s="127">
        <f>SUM(T2186:T2215)</f>
        <v>0</v>
      </c>
      <c r="V2216" s="125"/>
      <c r="W2216" s="6"/>
      <c r="X2216" s="6"/>
    </row>
    <row r="2217" spans="1:24" ht="9.75" customHeight="1">
      <c r="A2217" s="229"/>
      <c r="B2217" s="230"/>
      <c r="C2217" s="251" t="s">
        <v>86</v>
      </c>
      <c r="D2217" s="232"/>
      <c r="E2217" s="239"/>
      <c r="F2217" s="227">
        <v>0</v>
      </c>
      <c r="G2217" s="226"/>
      <c r="H2217" s="228"/>
      <c r="I2217" s="134"/>
      <c r="J2217" s="134"/>
      <c r="K2217" s="134"/>
      <c r="L2217" s="134"/>
      <c r="M2217" s="134"/>
      <c r="N2217" s="134"/>
      <c r="O2217" s="134"/>
      <c r="P2217" s="134"/>
      <c r="Q2217" s="134"/>
      <c r="R2217" s="134"/>
      <c r="T2217" s="217">
        <f>+H2217</f>
        <v>0</v>
      </c>
      <c r="V2217" s="223">
        <f>+F2217</f>
        <v>0</v>
      </c>
      <c r="X2217" s="220" t="e">
        <f>V2217*$X$8</f>
        <v>#REF!</v>
      </c>
    </row>
    <row r="2218" spans="1:24" ht="9.75" customHeight="1">
      <c r="A2218" s="229"/>
      <c r="B2218" s="230"/>
      <c r="C2218" s="251"/>
      <c r="D2218" s="232"/>
      <c r="E2218" s="239"/>
      <c r="F2218" s="227"/>
      <c r="G2218" s="226"/>
      <c r="H2218" s="228"/>
      <c r="I2218" s="134"/>
      <c r="J2218" s="134"/>
      <c r="K2218" s="134"/>
      <c r="L2218" s="134"/>
      <c r="M2218" s="134"/>
      <c r="N2218" s="134"/>
      <c r="O2218" s="134"/>
      <c r="P2218" s="134"/>
      <c r="Q2218" s="134"/>
      <c r="R2218" s="134"/>
      <c r="T2218" s="218"/>
      <c r="V2218" s="224"/>
      <c r="X2218" s="221"/>
    </row>
    <row r="2219" spans="1:24" ht="9.75" customHeight="1">
      <c r="A2219" s="229"/>
      <c r="B2219" s="230"/>
      <c r="C2219" s="251"/>
      <c r="D2219" s="232"/>
      <c r="E2219" s="239"/>
      <c r="F2219" s="227"/>
      <c r="G2219" s="226"/>
      <c r="H2219" s="228"/>
      <c r="I2219" s="134"/>
      <c r="J2219" s="134"/>
      <c r="K2219" s="134"/>
      <c r="L2219" s="134"/>
      <c r="M2219" s="134"/>
      <c r="N2219" s="134"/>
      <c r="O2219" s="134"/>
      <c r="P2219" s="134"/>
      <c r="Q2219" s="134"/>
      <c r="R2219" s="134"/>
      <c r="T2219" s="218"/>
      <c r="V2219" s="224"/>
      <c r="X2219" s="221"/>
    </row>
    <row r="2220" spans="1:24" ht="9.75" customHeight="1">
      <c r="A2220" s="229"/>
      <c r="B2220" s="230"/>
      <c r="C2220" s="251"/>
      <c r="D2220" s="232"/>
      <c r="E2220" s="239"/>
      <c r="F2220" s="227"/>
      <c r="G2220" s="226"/>
      <c r="H2220" s="228"/>
      <c r="I2220" s="134"/>
      <c r="J2220" s="134"/>
      <c r="K2220" s="134"/>
      <c r="L2220" s="134"/>
      <c r="M2220" s="134"/>
      <c r="N2220" s="134"/>
      <c r="O2220" s="134"/>
      <c r="P2220" s="134"/>
      <c r="Q2220" s="134"/>
      <c r="R2220" s="134"/>
      <c r="T2220" s="218"/>
      <c r="V2220" s="224"/>
      <c r="X2220" s="221"/>
    </row>
    <row r="2221" spans="1:24" ht="9.75" customHeight="1">
      <c r="A2221" s="229"/>
      <c r="B2221" s="230"/>
      <c r="C2221" s="251"/>
      <c r="D2221" s="232"/>
      <c r="E2221" s="239"/>
      <c r="F2221" s="227"/>
      <c r="G2221" s="226"/>
      <c r="H2221" s="228"/>
      <c r="I2221" s="134"/>
      <c r="J2221" s="134"/>
      <c r="K2221" s="134"/>
      <c r="L2221" s="134"/>
      <c r="M2221" s="134"/>
      <c r="N2221" s="134"/>
      <c r="O2221" s="134"/>
      <c r="P2221" s="134"/>
      <c r="Q2221" s="134"/>
      <c r="R2221" s="134"/>
      <c r="T2221" s="219"/>
      <c r="V2221" s="225"/>
      <c r="X2221" s="222"/>
    </row>
    <row r="2222" spans="1:24" ht="9.75" customHeight="1">
      <c r="A2222" s="229">
        <v>366</v>
      </c>
      <c r="B2222" s="250" t="s">
        <v>87</v>
      </c>
      <c r="C2222" s="231" t="s">
        <v>88</v>
      </c>
      <c r="D2222" s="232" t="s">
        <v>85</v>
      </c>
      <c r="E2222" s="239">
        <v>8.2535999999999998E-2</v>
      </c>
      <c r="F2222" s="227">
        <v>74.129678924680007</v>
      </c>
      <c r="G2222" s="226"/>
      <c r="H2222" s="228"/>
      <c r="I2222" s="134"/>
      <c r="J2222" s="134"/>
      <c r="K2222" s="134"/>
      <c r="L2222" s="134"/>
      <c r="M2222" s="134"/>
      <c r="N2222" s="134"/>
      <c r="O2222" s="134"/>
      <c r="P2222" s="134"/>
      <c r="Q2222" s="134"/>
      <c r="R2222" s="134"/>
      <c r="T2222" s="217">
        <f>+H2222</f>
        <v>0</v>
      </c>
      <c r="V2222" s="223">
        <f>+F2222</f>
        <v>74.129678924680007</v>
      </c>
      <c r="X2222" s="220" t="e">
        <f>V2222*$X$8</f>
        <v>#REF!</v>
      </c>
    </row>
    <row r="2223" spans="1:24" ht="9.75" customHeight="1">
      <c r="A2223" s="229"/>
      <c r="B2223" s="231"/>
      <c r="C2223" s="231"/>
      <c r="D2223" s="232"/>
      <c r="E2223" s="239"/>
      <c r="F2223" s="227"/>
      <c r="G2223" s="226"/>
      <c r="H2223" s="228"/>
      <c r="I2223" s="134"/>
      <c r="J2223" s="134"/>
      <c r="K2223" s="134"/>
      <c r="L2223" s="134"/>
      <c r="M2223" s="134"/>
      <c r="N2223" s="134"/>
      <c r="O2223" s="134"/>
      <c r="P2223" s="134"/>
      <c r="Q2223" s="134"/>
      <c r="R2223" s="134"/>
      <c r="T2223" s="218"/>
      <c r="V2223" s="224"/>
      <c r="X2223" s="221"/>
    </row>
    <row r="2224" spans="1:24" ht="9.75" customHeight="1">
      <c r="A2224" s="229"/>
      <c r="B2224" s="231"/>
      <c r="C2224" s="231"/>
      <c r="D2224" s="232"/>
      <c r="E2224" s="239"/>
      <c r="F2224" s="227"/>
      <c r="G2224" s="226"/>
      <c r="H2224" s="228"/>
      <c r="I2224" s="134"/>
      <c r="J2224" s="134"/>
      <c r="K2224" s="134"/>
      <c r="L2224" s="134"/>
      <c r="M2224" s="134"/>
      <c r="N2224" s="134"/>
      <c r="O2224" s="134"/>
      <c r="P2224" s="134"/>
      <c r="Q2224" s="134"/>
      <c r="R2224" s="134"/>
      <c r="T2224" s="218"/>
      <c r="V2224" s="224"/>
      <c r="X2224" s="221"/>
    </row>
    <row r="2225" spans="1:24" ht="9.75" customHeight="1">
      <c r="A2225" s="229"/>
      <c r="B2225" s="231"/>
      <c r="C2225" s="231"/>
      <c r="D2225" s="232"/>
      <c r="E2225" s="239"/>
      <c r="F2225" s="227"/>
      <c r="G2225" s="226"/>
      <c r="H2225" s="228"/>
      <c r="I2225" s="134"/>
      <c r="J2225" s="134"/>
      <c r="K2225" s="134"/>
      <c r="L2225" s="134"/>
      <c r="M2225" s="134"/>
      <c r="N2225" s="134"/>
      <c r="O2225" s="134"/>
      <c r="P2225" s="134"/>
      <c r="Q2225" s="134"/>
      <c r="R2225" s="134"/>
      <c r="T2225" s="218"/>
      <c r="V2225" s="224"/>
      <c r="X2225" s="221"/>
    </row>
    <row r="2226" spans="1:24" ht="9.75" customHeight="1">
      <c r="A2226" s="229"/>
      <c r="B2226" s="231"/>
      <c r="C2226" s="231"/>
      <c r="D2226" s="232"/>
      <c r="E2226" s="239"/>
      <c r="F2226" s="227"/>
      <c r="G2226" s="226"/>
      <c r="H2226" s="228"/>
      <c r="I2226" s="134"/>
      <c r="J2226" s="134"/>
      <c r="K2226" s="134"/>
      <c r="L2226" s="134"/>
      <c r="M2226" s="134"/>
      <c r="N2226" s="134"/>
      <c r="O2226" s="134"/>
      <c r="P2226" s="134"/>
      <c r="Q2226" s="134"/>
      <c r="R2226" s="134"/>
      <c r="T2226" s="219"/>
      <c r="V2226" s="225"/>
      <c r="X2226" s="222"/>
    </row>
    <row r="2227" spans="1:24" ht="9.75" customHeight="1">
      <c r="A2227" s="229">
        <v>367</v>
      </c>
      <c r="B2227" s="230" t="s">
        <v>89</v>
      </c>
      <c r="C2227" s="231" t="s">
        <v>90</v>
      </c>
      <c r="D2227" s="232" t="s">
        <v>80</v>
      </c>
      <c r="E2227" s="248">
        <v>5.6</v>
      </c>
      <c r="F2227" s="227">
        <v>9.5302425204000016</v>
      </c>
      <c r="G2227" s="226"/>
      <c r="H2227" s="228"/>
      <c r="I2227" s="134"/>
      <c r="J2227" s="134"/>
      <c r="K2227" s="134"/>
      <c r="L2227" s="134"/>
      <c r="M2227" s="134"/>
      <c r="N2227" s="134"/>
      <c r="O2227" s="134"/>
      <c r="P2227" s="134"/>
      <c r="Q2227" s="134"/>
      <c r="R2227" s="134"/>
      <c r="T2227" s="217">
        <f>+H2227</f>
        <v>0</v>
      </c>
      <c r="V2227" s="223">
        <f>+F2227</f>
        <v>9.5302425204000016</v>
      </c>
      <c r="X2227" s="220" t="e">
        <f>V2227*$X$8</f>
        <v>#REF!</v>
      </c>
    </row>
    <row r="2228" spans="1:24" ht="9.75" customHeight="1">
      <c r="A2228" s="229"/>
      <c r="B2228" s="230"/>
      <c r="C2228" s="231"/>
      <c r="D2228" s="232"/>
      <c r="E2228" s="248"/>
      <c r="F2228" s="227"/>
      <c r="G2228" s="226"/>
      <c r="H2228" s="228"/>
      <c r="I2228" s="134"/>
      <c r="J2228" s="134"/>
      <c r="K2228" s="134"/>
      <c r="L2228" s="134"/>
      <c r="M2228" s="134"/>
      <c r="N2228" s="134"/>
      <c r="O2228" s="134"/>
      <c r="P2228" s="134"/>
      <c r="Q2228" s="134"/>
      <c r="R2228" s="134"/>
      <c r="T2228" s="218"/>
      <c r="V2228" s="224"/>
      <c r="X2228" s="221"/>
    </row>
    <row r="2229" spans="1:24" ht="9.75" customHeight="1">
      <c r="A2229" s="229"/>
      <c r="B2229" s="230"/>
      <c r="C2229" s="231"/>
      <c r="D2229" s="232"/>
      <c r="E2229" s="248"/>
      <c r="F2229" s="227"/>
      <c r="G2229" s="226"/>
      <c r="H2229" s="228"/>
      <c r="I2229" s="134"/>
      <c r="J2229" s="134"/>
      <c r="K2229" s="134"/>
      <c r="L2229" s="134"/>
      <c r="M2229" s="134"/>
      <c r="N2229" s="134"/>
      <c r="O2229" s="134"/>
      <c r="P2229" s="134"/>
      <c r="Q2229" s="134"/>
      <c r="R2229" s="134"/>
      <c r="T2229" s="218"/>
      <c r="V2229" s="224"/>
      <c r="X2229" s="221"/>
    </row>
    <row r="2230" spans="1:24" ht="9.75" customHeight="1">
      <c r="A2230" s="229"/>
      <c r="B2230" s="230"/>
      <c r="C2230" s="231"/>
      <c r="D2230" s="232"/>
      <c r="E2230" s="248"/>
      <c r="F2230" s="227"/>
      <c r="G2230" s="226"/>
      <c r="H2230" s="228"/>
      <c r="I2230" s="134"/>
      <c r="J2230" s="134"/>
      <c r="K2230" s="134"/>
      <c r="L2230" s="134"/>
      <c r="M2230" s="134"/>
      <c r="N2230" s="134"/>
      <c r="O2230" s="134"/>
      <c r="P2230" s="134"/>
      <c r="Q2230" s="134"/>
      <c r="R2230" s="134"/>
      <c r="T2230" s="218"/>
      <c r="V2230" s="224"/>
      <c r="X2230" s="221"/>
    </row>
    <row r="2231" spans="1:24" ht="9.75" customHeight="1">
      <c r="A2231" s="229"/>
      <c r="B2231" s="230"/>
      <c r="C2231" s="231"/>
      <c r="D2231" s="232"/>
      <c r="E2231" s="248"/>
      <c r="F2231" s="227"/>
      <c r="G2231" s="226"/>
      <c r="H2231" s="228"/>
      <c r="I2231" s="134"/>
      <c r="J2231" s="134"/>
      <c r="K2231" s="134"/>
      <c r="L2231" s="134"/>
      <c r="M2231" s="134"/>
      <c r="N2231" s="134"/>
      <c r="O2231" s="134"/>
      <c r="P2231" s="134"/>
      <c r="Q2231" s="134"/>
      <c r="R2231" s="134"/>
      <c r="T2231" s="219"/>
      <c r="V2231" s="225"/>
      <c r="X2231" s="222"/>
    </row>
    <row r="2232" spans="1:24" ht="9.75" customHeight="1">
      <c r="A2232" s="229">
        <v>368</v>
      </c>
      <c r="B2232" s="230" t="s">
        <v>89</v>
      </c>
      <c r="C2232" s="231" t="s">
        <v>91</v>
      </c>
      <c r="D2232" s="232" t="s">
        <v>80</v>
      </c>
      <c r="E2232" s="248">
        <v>0.8</v>
      </c>
      <c r="F2232" s="227">
        <v>2.3120773703999999</v>
      </c>
      <c r="G2232" s="226"/>
      <c r="H2232" s="228"/>
      <c r="I2232" s="134"/>
      <c r="J2232" s="134"/>
      <c r="K2232" s="134"/>
      <c r="L2232" s="134"/>
      <c r="M2232" s="134"/>
      <c r="N2232" s="134"/>
      <c r="O2232" s="134"/>
      <c r="P2232" s="134"/>
      <c r="Q2232" s="134"/>
      <c r="R2232" s="134"/>
      <c r="T2232" s="217">
        <f>+H2232</f>
        <v>0</v>
      </c>
      <c r="V2232" s="223">
        <f>+F2232</f>
        <v>2.3120773703999999</v>
      </c>
      <c r="X2232" s="220" t="e">
        <f>V2232*$X$8</f>
        <v>#REF!</v>
      </c>
    </row>
    <row r="2233" spans="1:24" ht="9.75" customHeight="1">
      <c r="A2233" s="229"/>
      <c r="B2233" s="230"/>
      <c r="C2233" s="231"/>
      <c r="D2233" s="232"/>
      <c r="E2233" s="248"/>
      <c r="F2233" s="227"/>
      <c r="G2233" s="226"/>
      <c r="H2233" s="228"/>
      <c r="I2233" s="134"/>
      <c r="J2233" s="134"/>
      <c r="K2233" s="134"/>
      <c r="L2233" s="134"/>
      <c r="M2233" s="134"/>
      <c r="N2233" s="134"/>
      <c r="O2233" s="134"/>
      <c r="P2233" s="134"/>
      <c r="Q2233" s="134"/>
      <c r="R2233" s="134"/>
      <c r="T2233" s="218"/>
      <c r="V2233" s="224"/>
      <c r="X2233" s="221"/>
    </row>
    <row r="2234" spans="1:24" ht="9.75" customHeight="1">
      <c r="A2234" s="229"/>
      <c r="B2234" s="230"/>
      <c r="C2234" s="231"/>
      <c r="D2234" s="232"/>
      <c r="E2234" s="248"/>
      <c r="F2234" s="227"/>
      <c r="G2234" s="226"/>
      <c r="H2234" s="228"/>
      <c r="I2234" s="134"/>
      <c r="J2234" s="134"/>
      <c r="K2234" s="134"/>
      <c r="L2234" s="134"/>
      <c r="M2234" s="134"/>
      <c r="N2234" s="134"/>
      <c r="O2234" s="134"/>
      <c r="P2234" s="134"/>
      <c r="Q2234" s="134"/>
      <c r="R2234" s="134"/>
      <c r="T2234" s="218"/>
      <c r="V2234" s="224"/>
      <c r="X2234" s="221"/>
    </row>
    <row r="2235" spans="1:24" ht="9.75" customHeight="1">
      <c r="A2235" s="229"/>
      <c r="B2235" s="230"/>
      <c r="C2235" s="231"/>
      <c r="D2235" s="232"/>
      <c r="E2235" s="248"/>
      <c r="F2235" s="227"/>
      <c r="G2235" s="226"/>
      <c r="H2235" s="228"/>
      <c r="I2235" s="134"/>
      <c r="J2235" s="134"/>
      <c r="K2235" s="134"/>
      <c r="L2235" s="134"/>
      <c r="M2235" s="134"/>
      <c r="N2235" s="134"/>
      <c r="O2235" s="134"/>
      <c r="P2235" s="134"/>
      <c r="Q2235" s="134"/>
      <c r="R2235" s="134"/>
      <c r="T2235" s="218"/>
      <c r="V2235" s="224"/>
      <c r="X2235" s="221"/>
    </row>
    <row r="2236" spans="1:24" ht="9.75" customHeight="1">
      <c r="A2236" s="229"/>
      <c r="B2236" s="230"/>
      <c r="C2236" s="231"/>
      <c r="D2236" s="232"/>
      <c r="E2236" s="248"/>
      <c r="F2236" s="227"/>
      <c r="G2236" s="226"/>
      <c r="H2236" s="228"/>
      <c r="I2236" s="134"/>
      <c r="J2236" s="134"/>
      <c r="K2236" s="134"/>
      <c r="L2236" s="134"/>
      <c r="M2236" s="134"/>
      <c r="N2236" s="134"/>
      <c r="O2236" s="134"/>
      <c r="P2236" s="134"/>
      <c r="Q2236" s="134"/>
      <c r="R2236" s="134"/>
      <c r="T2236" s="219"/>
      <c r="V2236" s="225"/>
      <c r="X2236" s="222"/>
    </row>
    <row r="2237" spans="1:24" ht="9.75" customHeight="1">
      <c r="A2237" s="229">
        <v>369</v>
      </c>
      <c r="B2237" s="234" t="s">
        <v>92</v>
      </c>
      <c r="C2237" s="231" t="s">
        <v>93</v>
      </c>
      <c r="D2237" s="172" t="s">
        <v>94</v>
      </c>
      <c r="E2237" s="247">
        <v>0.33</v>
      </c>
      <c r="F2237" s="227">
        <v>70.557876674597551</v>
      </c>
      <c r="G2237" s="226"/>
      <c r="H2237" s="228"/>
      <c r="I2237" s="134"/>
      <c r="J2237" s="134"/>
      <c r="K2237" s="134"/>
      <c r="L2237" s="134"/>
      <c r="M2237" s="134"/>
      <c r="N2237" s="134"/>
      <c r="O2237" s="134"/>
      <c r="P2237" s="134"/>
      <c r="Q2237" s="134"/>
      <c r="R2237" s="134"/>
      <c r="T2237" s="217">
        <f>+H2237</f>
        <v>0</v>
      </c>
      <c r="V2237" s="223">
        <f>+F2237</f>
        <v>70.557876674597551</v>
      </c>
      <c r="X2237" s="220" t="e">
        <f>V2237*$X$8</f>
        <v>#REF!</v>
      </c>
    </row>
    <row r="2238" spans="1:24" ht="9.75" customHeight="1">
      <c r="A2238" s="229"/>
      <c r="B2238" s="234"/>
      <c r="C2238" s="231"/>
      <c r="D2238" s="172"/>
      <c r="E2238" s="247"/>
      <c r="F2238" s="227"/>
      <c r="G2238" s="226"/>
      <c r="H2238" s="228"/>
      <c r="I2238" s="134"/>
      <c r="J2238" s="134"/>
      <c r="K2238" s="134"/>
      <c r="L2238" s="134"/>
      <c r="M2238" s="134"/>
      <c r="N2238" s="134"/>
      <c r="O2238" s="134"/>
      <c r="P2238" s="134"/>
      <c r="Q2238" s="134"/>
      <c r="R2238" s="134"/>
      <c r="T2238" s="218"/>
      <c r="V2238" s="224"/>
      <c r="X2238" s="221"/>
    </row>
    <row r="2239" spans="1:24" ht="9.75" customHeight="1">
      <c r="A2239" s="229"/>
      <c r="B2239" s="234"/>
      <c r="C2239" s="231"/>
      <c r="D2239" s="172"/>
      <c r="E2239" s="247"/>
      <c r="F2239" s="227"/>
      <c r="G2239" s="226"/>
      <c r="H2239" s="228"/>
      <c r="I2239" s="134"/>
      <c r="J2239" s="134"/>
      <c r="K2239" s="134"/>
      <c r="L2239" s="134"/>
      <c r="M2239" s="134"/>
      <c r="N2239" s="134"/>
      <c r="O2239" s="134"/>
      <c r="P2239" s="134"/>
      <c r="Q2239" s="134"/>
      <c r="R2239" s="134"/>
      <c r="T2239" s="218"/>
      <c r="V2239" s="224"/>
      <c r="X2239" s="221"/>
    </row>
    <row r="2240" spans="1:24" ht="9.75" customHeight="1">
      <c r="A2240" s="229"/>
      <c r="B2240" s="234"/>
      <c r="C2240" s="231"/>
      <c r="D2240" s="172"/>
      <c r="E2240" s="247"/>
      <c r="F2240" s="227"/>
      <c r="G2240" s="226"/>
      <c r="H2240" s="228"/>
      <c r="I2240" s="134"/>
      <c r="J2240" s="134"/>
      <c r="K2240" s="134"/>
      <c r="L2240" s="134"/>
      <c r="M2240" s="134"/>
      <c r="N2240" s="134"/>
      <c r="O2240" s="134"/>
      <c r="P2240" s="134"/>
      <c r="Q2240" s="134"/>
      <c r="R2240" s="134"/>
      <c r="T2240" s="218"/>
      <c r="V2240" s="224"/>
      <c r="X2240" s="221"/>
    </row>
    <row r="2241" spans="1:24" ht="9.75" customHeight="1">
      <c r="A2241" s="229"/>
      <c r="B2241" s="234"/>
      <c r="C2241" s="231"/>
      <c r="D2241" s="172"/>
      <c r="E2241" s="247"/>
      <c r="F2241" s="227"/>
      <c r="G2241" s="226"/>
      <c r="H2241" s="228"/>
      <c r="I2241" s="134"/>
      <c r="J2241" s="134"/>
      <c r="K2241" s="134"/>
      <c r="L2241" s="134"/>
      <c r="M2241" s="134"/>
      <c r="N2241" s="134"/>
      <c r="O2241" s="134"/>
      <c r="P2241" s="134"/>
      <c r="Q2241" s="134"/>
      <c r="R2241" s="134"/>
      <c r="T2241" s="219"/>
      <c r="V2241" s="225"/>
      <c r="X2241" s="222"/>
    </row>
    <row r="2242" spans="1:24" ht="9.75" customHeight="1">
      <c r="A2242" s="229">
        <v>370</v>
      </c>
      <c r="B2242" s="243" t="s">
        <v>89</v>
      </c>
      <c r="C2242" s="245" t="s">
        <v>96</v>
      </c>
      <c r="D2242" s="245" t="s">
        <v>85</v>
      </c>
      <c r="E2242" s="246">
        <v>4.4999999999999998E-2</v>
      </c>
      <c r="F2242" s="227">
        <v>485.92914242039996</v>
      </c>
      <c r="G2242" s="226"/>
      <c r="H2242" s="228"/>
      <c r="I2242" s="134"/>
      <c r="J2242" s="134"/>
      <c r="K2242" s="134"/>
      <c r="L2242" s="134"/>
      <c r="M2242" s="134"/>
      <c r="N2242" s="134"/>
      <c r="O2242" s="134"/>
      <c r="P2242" s="134"/>
      <c r="Q2242" s="134"/>
      <c r="R2242" s="134"/>
      <c r="T2242" s="217">
        <f>+H2242</f>
        <v>0</v>
      </c>
      <c r="V2242" s="223">
        <f>+F2242</f>
        <v>485.92914242039996</v>
      </c>
      <c r="X2242" s="220" t="e">
        <f>V2242*$X$8</f>
        <v>#REF!</v>
      </c>
    </row>
    <row r="2243" spans="1:24" ht="9.75" customHeight="1">
      <c r="A2243" s="229"/>
      <c r="B2243" s="244"/>
      <c r="C2243" s="245"/>
      <c r="D2243" s="245"/>
      <c r="E2243" s="246"/>
      <c r="F2243" s="227"/>
      <c r="G2243" s="226"/>
      <c r="H2243" s="228"/>
      <c r="I2243" s="134"/>
      <c r="J2243" s="134"/>
      <c r="K2243" s="134"/>
      <c r="L2243" s="134"/>
      <c r="M2243" s="134"/>
      <c r="N2243" s="134"/>
      <c r="O2243" s="134"/>
      <c r="P2243" s="134"/>
      <c r="Q2243" s="134"/>
      <c r="R2243" s="134"/>
      <c r="T2243" s="218"/>
      <c r="V2243" s="224"/>
      <c r="X2243" s="221"/>
    </row>
    <row r="2244" spans="1:24" ht="9.75" customHeight="1">
      <c r="A2244" s="229"/>
      <c r="B2244" s="244"/>
      <c r="C2244" s="245"/>
      <c r="D2244" s="245"/>
      <c r="E2244" s="246"/>
      <c r="F2244" s="227"/>
      <c r="G2244" s="226"/>
      <c r="H2244" s="228"/>
      <c r="I2244" s="134"/>
      <c r="J2244" s="134"/>
      <c r="K2244" s="134"/>
      <c r="L2244" s="134"/>
      <c r="M2244" s="134"/>
      <c r="N2244" s="134"/>
      <c r="O2244" s="134"/>
      <c r="P2244" s="134"/>
      <c r="Q2244" s="134"/>
      <c r="R2244" s="134"/>
      <c r="T2244" s="218"/>
      <c r="V2244" s="224"/>
      <c r="X2244" s="221"/>
    </row>
    <row r="2245" spans="1:24" ht="9.75" customHeight="1">
      <c r="A2245" s="229"/>
      <c r="B2245" s="244"/>
      <c r="C2245" s="245"/>
      <c r="D2245" s="245"/>
      <c r="E2245" s="246"/>
      <c r="F2245" s="227"/>
      <c r="G2245" s="226"/>
      <c r="H2245" s="228"/>
      <c r="I2245" s="134"/>
      <c r="J2245" s="134"/>
      <c r="K2245" s="134"/>
      <c r="L2245" s="134"/>
      <c r="M2245" s="134"/>
      <c r="N2245" s="134"/>
      <c r="O2245" s="134"/>
      <c r="P2245" s="134"/>
      <c r="Q2245" s="134"/>
      <c r="R2245" s="134"/>
      <c r="T2245" s="218"/>
      <c r="V2245" s="224"/>
      <c r="X2245" s="221"/>
    </row>
    <row r="2246" spans="1:24" ht="9.75" customHeight="1">
      <c r="A2246" s="229"/>
      <c r="B2246" s="244"/>
      <c r="C2246" s="245"/>
      <c r="D2246" s="245"/>
      <c r="E2246" s="246"/>
      <c r="F2246" s="227"/>
      <c r="G2246" s="226"/>
      <c r="H2246" s="228"/>
      <c r="I2246" s="134"/>
      <c r="J2246" s="134"/>
      <c r="K2246" s="134"/>
      <c r="L2246" s="134"/>
      <c r="M2246" s="134"/>
      <c r="N2246" s="134"/>
      <c r="O2246" s="134"/>
      <c r="P2246" s="134"/>
      <c r="Q2246" s="134"/>
      <c r="R2246" s="134"/>
      <c r="T2246" s="219"/>
      <c r="V2246" s="225"/>
      <c r="X2246" s="222"/>
    </row>
    <row r="2247" spans="1:24" ht="9.75" customHeight="1">
      <c r="A2247" s="229">
        <v>371</v>
      </c>
      <c r="B2247" s="230" t="s">
        <v>97</v>
      </c>
      <c r="C2247" s="231" t="s">
        <v>98</v>
      </c>
      <c r="D2247" s="232" t="s">
        <v>99</v>
      </c>
      <c r="E2247" s="239">
        <v>4.9000000000000004</v>
      </c>
      <c r="F2247" s="227">
        <v>5.1578348999999992</v>
      </c>
      <c r="G2247" s="226"/>
      <c r="H2247" s="228"/>
      <c r="I2247" s="134"/>
      <c r="J2247" s="134"/>
      <c r="K2247" s="134"/>
      <c r="L2247" s="134"/>
      <c r="M2247" s="134"/>
      <c r="N2247" s="134"/>
      <c r="O2247" s="134"/>
      <c r="P2247" s="134"/>
      <c r="Q2247" s="134"/>
      <c r="R2247" s="134"/>
      <c r="T2247" s="217">
        <f>+H2247</f>
        <v>0</v>
      </c>
      <c r="V2247" s="223">
        <f>+F2247</f>
        <v>5.1578348999999992</v>
      </c>
      <c r="X2247" s="220" t="e">
        <f>V2247*$X$8</f>
        <v>#REF!</v>
      </c>
    </row>
    <row r="2248" spans="1:24" ht="9.75" customHeight="1">
      <c r="A2248" s="229"/>
      <c r="B2248" s="230"/>
      <c r="C2248" s="231"/>
      <c r="D2248" s="232"/>
      <c r="E2248" s="239"/>
      <c r="F2248" s="227"/>
      <c r="G2248" s="226"/>
      <c r="H2248" s="228"/>
      <c r="I2248" s="134"/>
      <c r="J2248" s="134"/>
      <c r="K2248" s="134"/>
      <c r="L2248" s="134"/>
      <c r="M2248" s="134"/>
      <c r="N2248" s="134"/>
      <c r="O2248" s="134"/>
      <c r="P2248" s="134"/>
      <c r="Q2248" s="134"/>
      <c r="R2248" s="134"/>
      <c r="T2248" s="218"/>
      <c r="V2248" s="224"/>
      <c r="X2248" s="221"/>
    </row>
    <row r="2249" spans="1:24" ht="9.75" customHeight="1">
      <c r="A2249" s="229"/>
      <c r="B2249" s="230"/>
      <c r="C2249" s="231"/>
      <c r="D2249" s="232"/>
      <c r="E2249" s="239"/>
      <c r="F2249" s="227"/>
      <c r="G2249" s="226"/>
      <c r="H2249" s="228"/>
      <c r="I2249" s="134"/>
      <c r="J2249" s="134"/>
      <c r="K2249" s="134"/>
      <c r="L2249" s="134"/>
      <c r="M2249" s="134"/>
      <c r="N2249" s="134"/>
      <c r="O2249" s="134"/>
      <c r="P2249" s="134"/>
      <c r="Q2249" s="134"/>
      <c r="R2249" s="134"/>
      <c r="T2249" s="218"/>
      <c r="V2249" s="224"/>
      <c r="X2249" s="221"/>
    </row>
    <row r="2250" spans="1:24" ht="9.75" customHeight="1">
      <c r="A2250" s="229"/>
      <c r="B2250" s="230"/>
      <c r="C2250" s="231"/>
      <c r="D2250" s="232"/>
      <c r="E2250" s="239"/>
      <c r="F2250" s="227"/>
      <c r="G2250" s="226"/>
      <c r="H2250" s="228"/>
      <c r="I2250" s="134"/>
      <c r="J2250" s="134"/>
      <c r="K2250" s="134"/>
      <c r="L2250" s="134"/>
      <c r="M2250" s="134"/>
      <c r="N2250" s="134"/>
      <c r="O2250" s="134"/>
      <c r="P2250" s="134"/>
      <c r="Q2250" s="134"/>
      <c r="R2250" s="134"/>
      <c r="T2250" s="218"/>
      <c r="V2250" s="224"/>
      <c r="X2250" s="221"/>
    </row>
    <row r="2251" spans="1:24" ht="9.75" customHeight="1">
      <c r="A2251" s="229"/>
      <c r="B2251" s="230"/>
      <c r="C2251" s="231"/>
      <c r="D2251" s="232"/>
      <c r="E2251" s="239"/>
      <c r="F2251" s="227"/>
      <c r="G2251" s="226"/>
      <c r="H2251" s="228"/>
      <c r="I2251" s="134"/>
      <c r="J2251" s="134"/>
      <c r="K2251" s="134"/>
      <c r="L2251" s="134"/>
      <c r="M2251" s="134"/>
      <c r="N2251" s="134"/>
      <c r="O2251" s="134"/>
      <c r="P2251" s="134"/>
      <c r="Q2251" s="134"/>
      <c r="R2251" s="134"/>
      <c r="T2251" s="219"/>
      <c r="V2251" s="225"/>
      <c r="X2251" s="222"/>
    </row>
    <row r="2252" spans="1:24" ht="9.75" customHeight="1">
      <c r="A2252" s="229">
        <v>372</v>
      </c>
      <c r="B2252" s="230" t="s">
        <v>100</v>
      </c>
      <c r="C2252" s="231" t="s">
        <v>101</v>
      </c>
      <c r="D2252" s="232" t="s">
        <v>74</v>
      </c>
      <c r="E2252" s="239">
        <v>4</v>
      </c>
      <c r="F2252" s="227">
        <v>1.1165262456491998</v>
      </c>
      <c r="G2252" s="226"/>
      <c r="H2252" s="228"/>
      <c r="I2252" s="134"/>
      <c r="J2252" s="134"/>
      <c r="K2252" s="134"/>
      <c r="L2252" s="134"/>
      <c r="M2252" s="134"/>
      <c r="N2252" s="134"/>
      <c r="O2252" s="134"/>
      <c r="P2252" s="134"/>
      <c r="Q2252" s="134"/>
      <c r="R2252" s="134"/>
      <c r="T2252" s="217">
        <f>+H2252</f>
        <v>0</v>
      </c>
      <c r="V2252" s="223">
        <f>+F2252</f>
        <v>1.1165262456491998</v>
      </c>
      <c r="X2252" s="220" t="e">
        <f>V2252*$X$8</f>
        <v>#REF!</v>
      </c>
    </row>
    <row r="2253" spans="1:24" ht="9.75" customHeight="1">
      <c r="A2253" s="229"/>
      <c r="B2253" s="230"/>
      <c r="C2253" s="231"/>
      <c r="D2253" s="232"/>
      <c r="E2253" s="239"/>
      <c r="F2253" s="227"/>
      <c r="G2253" s="226"/>
      <c r="H2253" s="228"/>
      <c r="I2253" s="134"/>
      <c r="J2253" s="134"/>
      <c r="K2253" s="134"/>
      <c r="L2253" s="134"/>
      <c r="M2253" s="134"/>
      <c r="N2253" s="134"/>
      <c r="O2253" s="134"/>
      <c r="P2253" s="134"/>
      <c r="Q2253" s="134"/>
      <c r="R2253" s="134"/>
      <c r="T2253" s="218"/>
      <c r="V2253" s="224"/>
      <c r="X2253" s="221"/>
    </row>
    <row r="2254" spans="1:24" ht="9.75" customHeight="1">
      <c r="A2254" s="229"/>
      <c r="B2254" s="230"/>
      <c r="C2254" s="231"/>
      <c r="D2254" s="232"/>
      <c r="E2254" s="239"/>
      <c r="F2254" s="227"/>
      <c r="G2254" s="226"/>
      <c r="H2254" s="228"/>
      <c r="I2254" s="134"/>
      <c r="J2254" s="134"/>
      <c r="K2254" s="134"/>
      <c r="L2254" s="134"/>
      <c r="M2254" s="134"/>
      <c r="N2254" s="134"/>
      <c r="O2254" s="134"/>
      <c r="P2254" s="134"/>
      <c r="Q2254" s="134"/>
      <c r="R2254" s="134"/>
      <c r="T2254" s="218"/>
      <c r="V2254" s="224"/>
      <c r="X2254" s="221"/>
    </row>
    <row r="2255" spans="1:24" ht="9.75" customHeight="1">
      <c r="A2255" s="229"/>
      <c r="B2255" s="230"/>
      <c r="C2255" s="231"/>
      <c r="D2255" s="232"/>
      <c r="E2255" s="239"/>
      <c r="F2255" s="227"/>
      <c r="G2255" s="226"/>
      <c r="H2255" s="228"/>
      <c r="I2255" s="134"/>
      <c r="J2255" s="134"/>
      <c r="K2255" s="134"/>
      <c r="L2255" s="134"/>
      <c r="M2255" s="134"/>
      <c r="N2255" s="134"/>
      <c r="O2255" s="134"/>
      <c r="P2255" s="134"/>
      <c r="Q2255" s="134"/>
      <c r="R2255" s="134"/>
      <c r="T2255" s="218"/>
      <c r="V2255" s="224"/>
      <c r="X2255" s="221"/>
    </row>
    <row r="2256" spans="1:24" ht="6.75" customHeight="1">
      <c r="A2256" s="229"/>
      <c r="B2256" s="230"/>
      <c r="C2256" s="231"/>
      <c r="D2256" s="232"/>
      <c r="E2256" s="239"/>
      <c r="F2256" s="227"/>
      <c r="G2256" s="226"/>
      <c r="H2256" s="228"/>
      <c r="I2256" s="134"/>
      <c r="J2256" s="134"/>
      <c r="K2256" s="134"/>
      <c r="L2256" s="134"/>
      <c r="M2256" s="134"/>
      <c r="N2256" s="134"/>
      <c r="O2256" s="134"/>
      <c r="P2256" s="134"/>
      <c r="Q2256" s="134"/>
      <c r="R2256" s="134"/>
      <c r="T2256" s="219"/>
      <c r="V2256" s="225"/>
      <c r="X2256" s="222"/>
    </row>
    <row r="2257" spans="1:24" ht="9.75" customHeight="1">
      <c r="A2257" s="229">
        <v>373</v>
      </c>
      <c r="B2257" s="230" t="s">
        <v>102</v>
      </c>
      <c r="C2257" s="231" t="s">
        <v>103</v>
      </c>
      <c r="D2257" s="232" t="s">
        <v>104</v>
      </c>
      <c r="E2257" s="239">
        <v>2.9</v>
      </c>
      <c r="F2257" s="227">
        <v>1.1518307078079997</v>
      </c>
      <c r="G2257" s="226"/>
      <c r="H2257" s="228"/>
      <c r="I2257" s="134"/>
      <c r="J2257" s="134"/>
      <c r="K2257" s="134"/>
      <c r="L2257" s="134"/>
      <c r="M2257" s="134"/>
      <c r="N2257" s="134"/>
      <c r="O2257" s="134"/>
      <c r="P2257" s="134"/>
      <c r="Q2257" s="134"/>
      <c r="R2257" s="134"/>
      <c r="T2257" s="217">
        <f>+H2257</f>
        <v>0</v>
      </c>
      <c r="V2257" s="223">
        <f>+F2257</f>
        <v>1.1518307078079997</v>
      </c>
      <c r="X2257" s="220" t="e">
        <f>V2257*$X$8</f>
        <v>#REF!</v>
      </c>
    </row>
    <row r="2258" spans="1:24" ht="9.75" customHeight="1">
      <c r="A2258" s="229"/>
      <c r="B2258" s="230"/>
      <c r="C2258" s="231"/>
      <c r="D2258" s="232"/>
      <c r="E2258" s="239"/>
      <c r="F2258" s="227"/>
      <c r="G2258" s="226"/>
      <c r="H2258" s="228"/>
      <c r="I2258" s="134"/>
      <c r="J2258" s="134"/>
      <c r="K2258" s="134"/>
      <c r="L2258" s="134"/>
      <c r="M2258" s="134"/>
      <c r="N2258" s="134"/>
      <c r="O2258" s="134"/>
      <c r="P2258" s="134"/>
      <c r="Q2258" s="134"/>
      <c r="R2258" s="134"/>
      <c r="T2258" s="218"/>
      <c r="V2258" s="224"/>
      <c r="X2258" s="221"/>
    </row>
    <row r="2259" spans="1:24" ht="9.75" customHeight="1">
      <c r="A2259" s="229"/>
      <c r="B2259" s="230"/>
      <c r="C2259" s="231"/>
      <c r="D2259" s="232"/>
      <c r="E2259" s="239"/>
      <c r="F2259" s="227"/>
      <c r="G2259" s="226"/>
      <c r="H2259" s="228"/>
      <c r="I2259" s="134"/>
      <c r="J2259" s="134"/>
      <c r="K2259" s="134"/>
      <c r="L2259" s="134"/>
      <c r="M2259" s="134"/>
      <c r="N2259" s="134"/>
      <c r="O2259" s="134"/>
      <c r="P2259" s="134"/>
      <c r="Q2259" s="134"/>
      <c r="R2259" s="134"/>
      <c r="T2259" s="218"/>
      <c r="V2259" s="224"/>
      <c r="X2259" s="221"/>
    </row>
    <row r="2260" spans="1:24" ht="9.75" customHeight="1">
      <c r="A2260" s="229"/>
      <c r="B2260" s="230"/>
      <c r="C2260" s="231"/>
      <c r="D2260" s="232"/>
      <c r="E2260" s="239"/>
      <c r="F2260" s="227"/>
      <c r="G2260" s="226"/>
      <c r="H2260" s="228"/>
      <c r="I2260" s="134"/>
      <c r="J2260" s="134"/>
      <c r="K2260" s="134"/>
      <c r="L2260" s="134"/>
      <c r="M2260" s="134"/>
      <c r="N2260" s="134"/>
      <c r="O2260" s="134"/>
      <c r="P2260" s="134"/>
      <c r="Q2260" s="134"/>
      <c r="R2260" s="134"/>
      <c r="T2260" s="218"/>
      <c r="V2260" s="224"/>
      <c r="X2260" s="221"/>
    </row>
    <row r="2261" spans="1:24" ht="9.75" customHeight="1">
      <c r="A2261" s="229"/>
      <c r="B2261" s="230"/>
      <c r="C2261" s="231"/>
      <c r="D2261" s="232"/>
      <c r="E2261" s="239"/>
      <c r="F2261" s="227"/>
      <c r="G2261" s="226"/>
      <c r="H2261" s="228"/>
      <c r="I2261" s="134"/>
      <c r="J2261" s="134"/>
      <c r="K2261" s="134"/>
      <c r="L2261" s="134"/>
      <c r="M2261" s="134"/>
      <c r="N2261" s="134"/>
      <c r="O2261" s="134"/>
      <c r="P2261" s="134"/>
      <c r="Q2261" s="134"/>
      <c r="R2261" s="134"/>
      <c r="T2261" s="219"/>
      <c r="V2261" s="225"/>
      <c r="X2261" s="222"/>
    </row>
    <row r="2262" spans="1:24" ht="9.75" customHeight="1">
      <c r="A2262" s="229">
        <v>374</v>
      </c>
      <c r="B2262" s="230" t="s">
        <v>105</v>
      </c>
      <c r="C2262" s="231" t="s">
        <v>106</v>
      </c>
      <c r="D2262" s="232" t="s">
        <v>104</v>
      </c>
      <c r="E2262" s="239">
        <v>2.9</v>
      </c>
      <c r="F2262" s="227">
        <v>6.3129955599279999</v>
      </c>
      <c r="G2262" s="226"/>
      <c r="H2262" s="228"/>
      <c r="I2262" s="134"/>
      <c r="J2262" s="134"/>
      <c r="K2262" s="134"/>
      <c r="L2262" s="134"/>
      <c r="M2262" s="134"/>
      <c r="N2262" s="134"/>
      <c r="O2262" s="134"/>
      <c r="P2262" s="134"/>
      <c r="Q2262" s="134"/>
      <c r="R2262" s="134"/>
      <c r="T2262" s="217">
        <f>+H2262</f>
        <v>0</v>
      </c>
      <c r="V2262" s="223">
        <f>+F2262</f>
        <v>6.3129955599279999</v>
      </c>
      <c r="X2262" s="220" t="e">
        <f>V2262*$X$8</f>
        <v>#REF!</v>
      </c>
    </row>
    <row r="2263" spans="1:24" ht="9.75" customHeight="1">
      <c r="A2263" s="229"/>
      <c r="B2263" s="230"/>
      <c r="C2263" s="231"/>
      <c r="D2263" s="232"/>
      <c r="E2263" s="239"/>
      <c r="F2263" s="227"/>
      <c r="G2263" s="226"/>
      <c r="H2263" s="228"/>
      <c r="I2263" s="134"/>
      <c r="J2263" s="134"/>
      <c r="K2263" s="134"/>
      <c r="L2263" s="134"/>
      <c r="M2263" s="134"/>
      <c r="N2263" s="134"/>
      <c r="O2263" s="134"/>
      <c r="P2263" s="134"/>
      <c r="Q2263" s="134"/>
      <c r="R2263" s="134"/>
      <c r="T2263" s="218"/>
      <c r="V2263" s="224"/>
      <c r="X2263" s="221"/>
    </row>
    <row r="2264" spans="1:24" ht="9.75" customHeight="1">
      <c r="A2264" s="229"/>
      <c r="B2264" s="230"/>
      <c r="C2264" s="231"/>
      <c r="D2264" s="232"/>
      <c r="E2264" s="239"/>
      <c r="F2264" s="227"/>
      <c r="G2264" s="226"/>
      <c r="H2264" s="228"/>
      <c r="I2264" s="134"/>
      <c r="J2264" s="134"/>
      <c r="K2264" s="134"/>
      <c r="L2264" s="134"/>
      <c r="M2264" s="134"/>
      <c r="N2264" s="134"/>
      <c r="O2264" s="134"/>
      <c r="P2264" s="134"/>
      <c r="Q2264" s="134"/>
      <c r="R2264" s="134"/>
      <c r="T2264" s="218"/>
      <c r="V2264" s="224"/>
      <c r="X2264" s="221"/>
    </row>
    <row r="2265" spans="1:24" ht="9.75" customHeight="1">
      <c r="A2265" s="229"/>
      <c r="B2265" s="230"/>
      <c r="C2265" s="231"/>
      <c r="D2265" s="232"/>
      <c r="E2265" s="239"/>
      <c r="F2265" s="227"/>
      <c r="G2265" s="226"/>
      <c r="H2265" s="228"/>
      <c r="I2265" s="134"/>
      <c r="J2265" s="134"/>
      <c r="K2265" s="134"/>
      <c r="L2265" s="134"/>
      <c r="M2265" s="134"/>
      <c r="N2265" s="134"/>
      <c r="O2265" s="134"/>
      <c r="P2265" s="134"/>
      <c r="Q2265" s="134"/>
      <c r="R2265" s="134"/>
      <c r="T2265" s="218"/>
      <c r="V2265" s="224"/>
      <c r="X2265" s="221"/>
    </row>
    <row r="2266" spans="1:24" ht="9.75" customHeight="1">
      <c r="A2266" s="229"/>
      <c r="B2266" s="230"/>
      <c r="C2266" s="231"/>
      <c r="D2266" s="232"/>
      <c r="E2266" s="239"/>
      <c r="F2266" s="227"/>
      <c r="G2266" s="226"/>
      <c r="H2266" s="228"/>
      <c r="I2266" s="134"/>
      <c r="J2266" s="134"/>
      <c r="K2266" s="134"/>
      <c r="L2266" s="134"/>
      <c r="M2266" s="134"/>
      <c r="N2266" s="134"/>
      <c r="O2266" s="134"/>
      <c r="P2266" s="134"/>
      <c r="Q2266" s="134"/>
      <c r="R2266" s="134"/>
      <c r="T2266" s="219"/>
      <c r="V2266" s="225"/>
      <c r="X2266" s="222"/>
    </row>
    <row r="2267" spans="1:24" ht="9.75" customHeight="1">
      <c r="A2267" s="229">
        <v>375</v>
      </c>
      <c r="B2267" s="234" t="s">
        <v>107</v>
      </c>
      <c r="C2267" s="172" t="s">
        <v>108</v>
      </c>
      <c r="D2267" s="173" t="s">
        <v>95</v>
      </c>
      <c r="E2267" s="235">
        <v>3.65</v>
      </c>
      <c r="F2267" s="227">
        <v>2.1038914398399999</v>
      </c>
      <c r="G2267" s="226"/>
      <c r="H2267" s="228"/>
      <c r="I2267" s="134"/>
      <c r="J2267" s="134"/>
      <c r="K2267" s="134"/>
      <c r="L2267" s="134"/>
      <c r="M2267" s="134"/>
      <c r="N2267" s="134"/>
      <c r="O2267" s="134"/>
      <c r="P2267" s="134"/>
      <c r="Q2267" s="134"/>
      <c r="R2267" s="134"/>
      <c r="T2267" s="217">
        <f>+H2267</f>
        <v>0</v>
      </c>
      <c r="V2267" s="223">
        <f>+F2267</f>
        <v>2.1038914398399999</v>
      </c>
      <c r="X2267" s="220" t="e">
        <f>V2267*$X$8</f>
        <v>#REF!</v>
      </c>
    </row>
    <row r="2268" spans="1:24" ht="9.75" customHeight="1">
      <c r="A2268" s="229"/>
      <c r="B2268" s="234"/>
      <c r="C2268" s="172"/>
      <c r="D2268" s="173"/>
      <c r="E2268" s="235"/>
      <c r="F2268" s="227"/>
      <c r="G2268" s="226"/>
      <c r="H2268" s="228"/>
      <c r="I2268" s="134"/>
      <c r="J2268" s="134"/>
      <c r="K2268" s="134"/>
      <c r="L2268" s="134"/>
      <c r="M2268" s="134"/>
      <c r="N2268" s="134"/>
      <c r="O2268" s="134"/>
      <c r="P2268" s="134"/>
      <c r="Q2268" s="134"/>
      <c r="R2268" s="134"/>
      <c r="T2268" s="218"/>
      <c r="V2268" s="224"/>
      <c r="X2268" s="221"/>
    </row>
    <row r="2269" spans="1:24" ht="9.75" customHeight="1">
      <c r="A2269" s="229"/>
      <c r="B2269" s="234"/>
      <c r="C2269" s="172"/>
      <c r="D2269" s="173"/>
      <c r="E2269" s="235"/>
      <c r="F2269" s="227"/>
      <c r="G2269" s="226"/>
      <c r="H2269" s="228"/>
      <c r="I2269" s="134"/>
      <c r="J2269" s="134"/>
      <c r="K2269" s="134"/>
      <c r="L2269" s="134"/>
      <c r="M2269" s="134"/>
      <c r="N2269" s="134"/>
      <c r="O2269" s="134"/>
      <c r="P2269" s="134"/>
      <c r="Q2269" s="134"/>
      <c r="R2269" s="134"/>
      <c r="T2269" s="218"/>
      <c r="V2269" s="224"/>
      <c r="X2269" s="221"/>
    </row>
    <row r="2270" spans="1:24" ht="9.75" customHeight="1">
      <c r="A2270" s="229"/>
      <c r="B2270" s="234"/>
      <c r="C2270" s="172"/>
      <c r="D2270" s="173"/>
      <c r="E2270" s="235"/>
      <c r="F2270" s="227"/>
      <c r="G2270" s="226"/>
      <c r="H2270" s="228"/>
      <c r="I2270" s="134"/>
      <c r="J2270" s="134"/>
      <c r="K2270" s="134"/>
      <c r="L2270" s="134"/>
      <c r="M2270" s="134"/>
      <c r="N2270" s="134"/>
      <c r="O2270" s="134"/>
      <c r="P2270" s="134"/>
      <c r="Q2270" s="134"/>
      <c r="R2270" s="134"/>
      <c r="T2270" s="218"/>
      <c r="V2270" s="224"/>
      <c r="X2270" s="221"/>
    </row>
    <row r="2271" spans="1:24" ht="9.75" customHeight="1">
      <c r="A2271" s="229"/>
      <c r="B2271" s="234"/>
      <c r="C2271" s="172"/>
      <c r="D2271" s="173"/>
      <c r="E2271" s="235"/>
      <c r="F2271" s="227"/>
      <c r="G2271" s="226"/>
      <c r="H2271" s="228"/>
      <c r="I2271" s="134"/>
      <c r="J2271" s="134"/>
      <c r="K2271" s="134"/>
      <c r="L2271" s="134"/>
      <c r="M2271" s="134"/>
      <c r="N2271" s="134"/>
      <c r="O2271" s="134"/>
      <c r="P2271" s="134"/>
      <c r="Q2271" s="134"/>
      <c r="R2271" s="134"/>
      <c r="T2271" s="219"/>
      <c r="V2271" s="225"/>
      <c r="X2271" s="222"/>
    </row>
    <row r="2272" spans="1:24" ht="9.75" customHeight="1">
      <c r="A2272" s="229">
        <v>376</v>
      </c>
      <c r="B2272" s="240" t="s">
        <v>109</v>
      </c>
      <c r="C2272" s="241" t="s">
        <v>110</v>
      </c>
      <c r="D2272" s="241" t="s">
        <v>85</v>
      </c>
      <c r="E2272" s="242">
        <v>5.5E-2</v>
      </c>
      <c r="F2272" s="227">
        <v>682.26287859999991</v>
      </c>
      <c r="G2272" s="226"/>
      <c r="H2272" s="228"/>
      <c r="I2272" s="134"/>
      <c r="J2272" s="134"/>
      <c r="K2272" s="134"/>
      <c r="L2272" s="134"/>
      <c r="M2272" s="134"/>
      <c r="N2272" s="134"/>
      <c r="O2272" s="134"/>
      <c r="P2272" s="134"/>
      <c r="Q2272" s="134"/>
      <c r="R2272" s="134"/>
      <c r="T2272" s="217">
        <f>+H2272</f>
        <v>0</v>
      </c>
      <c r="V2272" s="223">
        <f>+F2272</f>
        <v>682.26287859999991</v>
      </c>
      <c r="X2272" s="220" t="e">
        <f>V2272*$X$8</f>
        <v>#REF!</v>
      </c>
    </row>
    <row r="2273" spans="1:26" ht="9.75" customHeight="1">
      <c r="A2273" s="229"/>
      <c r="B2273" s="240"/>
      <c r="C2273" s="241"/>
      <c r="D2273" s="241"/>
      <c r="E2273" s="242"/>
      <c r="F2273" s="227"/>
      <c r="G2273" s="226"/>
      <c r="H2273" s="228"/>
      <c r="I2273" s="134"/>
      <c r="J2273" s="134"/>
      <c r="K2273" s="134"/>
      <c r="L2273" s="134"/>
      <c r="M2273" s="134"/>
      <c r="N2273" s="134"/>
      <c r="O2273" s="134"/>
      <c r="P2273" s="134"/>
      <c r="Q2273" s="134"/>
      <c r="R2273" s="134"/>
      <c r="T2273" s="218"/>
      <c r="V2273" s="224"/>
      <c r="X2273" s="221"/>
    </row>
    <row r="2274" spans="1:26" ht="9.75" customHeight="1">
      <c r="A2274" s="229"/>
      <c r="B2274" s="240"/>
      <c r="C2274" s="241"/>
      <c r="D2274" s="241"/>
      <c r="E2274" s="242"/>
      <c r="F2274" s="227"/>
      <c r="G2274" s="226"/>
      <c r="H2274" s="228"/>
      <c r="I2274" s="134"/>
      <c r="J2274" s="134"/>
      <c r="K2274" s="134"/>
      <c r="L2274" s="134"/>
      <c r="M2274" s="134"/>
      <c r="N2274" s="134"/>
      <c r="O2274" s="134"/>
      <c r="P2274" s="134"/>
      <c r="Q2274" s="134"/>
      <c r="R2274" s="134"/>
      <c r="T2274" s="218"/>
      <c r="V2274" s="224"/>
      <c r="X2274" s="221"/>
    </row>
    <row r="2275" spans="1:26" ht="9.75" customHeight="1">
      <c r="A2275" s="229"/>
      <c r="B2275" s="240"/>
      <c r="C2275" s="241"/>
      <c r="D2275" s="241"/>
      <c r="E2275" s="242"/>
      <c r="F2275" s="227"/>
      <c r="G2275" s="226"/>
      <c r="H2275" s="228"/>
      <c r="I2275" s="134"/>
      <c r="J2275" s="134"/>
      <c r="K2275" s="134"/>
      <c r="L2275" s="134"/>
      <c r="M2275" s="134"/>
      <c r="N2275" s="134"/>
      <c r="O2275" s="134"/>
      <c r="P2275" s="134"/>
      <c r="Q2275" s="134"/>
      <c r="R2275" s="134"/>
      <c r="T2275" s="218"/>
      <c r="V2275" s="224"/>
      <c r="X2275" s="221"/>
    </row>
    <row r="2276" spans="1:26" ht="9.75" customHeight="1">
      <c r="A2276" s="229"/>
      <c r="B2276" s="240"/>
      <c r="C2276" s="241"/>
      <c r="D2276" s="241"/>
      <c r="E2276" s="242"/>
      <c r="F2276" s="227"/>
      <c r="G2276" s="226"/>
      <c r="H2276" s="228"/>
      <c r="I2276" s="134"/>
      <c r="J2276" s="134"/>
      <c r="K2276" s="134"/>
      <c r="L2276" s="134"/>
      <c r="M2276" s="134"/>
      <c r="N2276" s="134"/>
      <c r="O2276" s="134"/>
      <c r="P2276" s="134"/>
      <c r="Q2276" s="134"/>
      <c r="R2276" s="134"/>
      <c r="T2276" s="219"/>
      <c r="V2276" s="225"/>
      <c r="X2276" s="222"/>
    </row>
    <row r="2277" spans="1:26" ht="9.75" customHeight="1">
      <c r="A2277" s="229">
        <v>377</v>
      </c>
      <c r="B2277" s="234" t="s">
        <v>111</v>
      </c>
      <c r="C2277" s="172" t="s">
        <v>112</v>
      </c>
      <c r="D2277" s="173" t="s">
        <v>95</v>
      </c>
      <c r="E2277" s="235">
        <v>3.65</v>
      </c>
      <c r="F2277" s="249">
        <v>0.78784034459600005</v>
      </c>
      <c r="G2277" s="226"/>
      <c r="H2277" s="228"/>
      <c r="I2277" s="134"/>
      <c r="J2277" s="134"/>
      <c r="K2277" s="134"/>
      <c r="L2277" s="134"/>
      <c r="M2277" s="134"/>
      <c r="N2277" s="134"/>
      <c r="O2277" s="134"/>
      <c r="P2277" s="134"/>
      <c r="Q2277" s="134"/>
      <c r="R2277" s="134"/>
      <c r="T2277" s="217">
        <f>+H2277</f>
        <v>0</v>
      </c>
      <c r="V2277" s="223">
        <f>+F2277</f>
        <v>0.78784034459600005</v>
      </c>
      <c r="X2277" s="220" t="e">
        <f>V2277*$X$8</f>
        <v>#REF!</v>
      </c>
    </row>
    <row r="2278" spans="1:26" ht="9.75" customHeight="1">
      <c r="A2278" s="229"/>
      <c r="B2278" s="234"/>
      <c r="C2278" s="172"/>
      <c r="D2278" s="173"/>
      <c r="E2278" s="235"/>
      <c r="F2278" s="249"/>
      <c r="G2278" s="226"/>
      <c r="H2278" s="228"/>
      <c r="I2278" s="134"/>
      <c r="J2278" s="134"/>
      <c r="K2278" s="134"/>
      <c r="L2278" s="134"/>
      <c r="M2278" s="134"/>
      <c r="N2278" s="134"/>
      <c r="O2278" s="134"/>
      <c r="P2278" s="134"/>
      <c r="Q2278" s="134"/>
      <c r="R2278" s="134"/>
      <c r="T2278" s="218"/>
      <c r="V2278" s="224"/>
      <c r="X2278" s="221"/>
    </row>
    <row r="2279" spans="1:26" ht="9.75" customHeight="1">
      <c r="A2279" s="229"/>
      <c r="B2279" s="234"/>
      <c r="C2279" s="172"/>
      <c r="D2279" s="173"/>
      <c r="E2279" s="235"/>
      <c r="F2279" s="249"/>
      <c r="G2279" s="226"/>
      <c r="H2279" s="228"/>
      <c r="I2279" s="134"/>
      <c r="J2279" s="134"/>
      <c r="K2279" s="134"/>
      <c r="L2279" s="134"/>
      <c r="M2279" s="134"/>
      <c r="N2279" s="134"/>
      <c r="O2279" s="134"/>
      <c r="P2279" s="134"/>
      <c r="Q2279" s="134"/>
      <c r="R2279" s="134"/>
      <c r="T2279" s="218"/>
      <c r="V2279" s="224"/>
      <c r="X2279" s="221"/>
    </row>
    <row r="2280" spans="1:26" ht="9.75" customHeight="1">
      <c r="A2280" s="229"/>
      <c r="B2280" s="234"/>
      <c r="C2280" s="172"/>
      <c r="D2280" s="173"/>
      <c r="E2280" s="235"/>
      <c r="F2280" s="249"/>
      <c r="G2280" s="226"/>
      <c r="H2280" s="228"/>
      <c r="I2280" s="134"/>
      <c r="J2280" s="134"/>
      <c r="K2280" s="134"/>
      <c r="L2280" s="134"/>
      <c r="M2280" s="134"/>
      <c r="N2280" s="134"/>
      <c r="O2280" s="134"/>
      <c r="P2280" s="134"/>
      <c r="Q2280" s="134"/>
      <c r="R2280" s="134"/>
      <c r="T2280" s="218"/>
      <c r="V2280" s="224"/>
      <c r="X2280" s="221"/>
    </row>
    <row r="2281" spans="1:26" ht="9.75" customHeight="1">
      <c r="A2281" s="229"/>
      <c r="B2281" s="234"/>
      <c r="C2281" s="172"/>
      <c r="D2281" s="173"/>
      <c r="E2281" s="235"/>
      <c r="F2281" s="249"/>
      <c r="G2281" s="226"/>
      <c r="H2281" s="228"/>
      <c r="I2281" s="134"/>
      <c r="J2281" s="134"/>
      <c r="K2281" s="134"/>
      <c r="L2281" s="134"/>
      <c r="M2281" s="134"/>
      <c r="N2281" s="134"/>
      <c r="O2281" s="134"/>
      <c r="P2281" s="134"/>
      <c r="Q2281" s="134"/>
      <c r="R2281" s="134"/>
      <c r="T2281" s="219"/>
      <c r="V2281" s="225"/>
      <c r="X2281" s="222"/>
    </row>
    <row r="2282" spans="1:26" ht="9.75" customHeight="1">
      <c r="A2282" s="229">
        <v>378</v>
      </c>
      <c r="B2282" s="230" t="s">
        <v>113</v>
      </c>
      <c r="C2282" s="231" t="s">
        <v>114</v>
      </c>
      <c r="D2282" s="232" t="s">
        <v>74</v>
      </c>
      <c r="E2282" s="233">
        <v>40</v>
      </c>
      <c r="F2282" s="227">
        <v>0.84138478180477594</v>
      </c>
      <c r="G2282" s="226"/>
      <c r="H2282" s="228"/>
      <c r="I2282" s="134"/>
      <c r="J2282" s="134"/>
      <c r="K2282" s="134"/>
      <c r="L2282" s="134"/>
      <c r="M2282" s="134"/>
      <c r="N2282" s="134"/>
      <c r="O2282" s="134"/>
      <c r="P2282" s="134"/>
      <c r="Q2282" s="134"/>
      <c r="R2282" s="134"/>
      <c r="T2282" s="217">
        <f>+H2282</f>
        <v>0</v>
      </c>
      <c r="V2282" s="223">
        <f>+F2282</f>
        <v>0.84138478180477594</v>
      </c>
      <c r="X2282" s="220" t="e">
        <f>V2282*$X$8</f>
        <v>#REF!</v>
      </c>
    </row>
    <row r="2283" spans="1:26" ht="9.75" customHeight="1">
      <c r="A2283" s="229"/>
      <c r="B2283" s="230"/>
      <c r="C2283" s="231"/>
      <c r="D2283" s="232"/>
      <c r="E2283" s="233"/>
      <c r="F2283" s="227"/>
      <c r="G2283" s="226"/>
      <c r="H2283" s="228"/>
      <c r="I2283" s="134"/>
      <c r="J2283" s="134"/>
      <c r="K2283" s="134"/>
      <c r="L2283" s="134"/>
      <c r="M2283" s="134"/>
      <c r="N2283" s="134"/>
      <c r="O2283" s="134"/>
      <c r="P2283" s="134"/>
      <c r="Q2283" s="134"/>
      <c r="R2283" s="134"/>
      <c r="T2283" s="218"/>
      <c r="V2283" s="224"/>
      <c r="X2283" s="221"/>
    </row>
    <row r="2284" spans="1:26" ht="9.75" customHeight="1">
      <c r="A2284" s="229"/>
      <c r="B2284" s="230"/>
      <c r="C2284" s="231"/>
      <c r="D2284" s="232"/>
      <c r="E2284" s="233"/>
      <c r="F2284" s="227"/>
      <c r="G2284" s="226"/>
      <c r="H2284" s="228"/>
      <c r="I2284" s="134"/>
      <c r="J2284" s="134"/>
      <c r="K2284" s="134"/>
      <c r="L2284" s="134"/>
      <c r="M2284" s="134"/>
      <c r="N2284" s="134"/>
      <c r="O2284" s="134"/>
      <c r="P2284" s="134"/>
      <c r="Q2284" s="134"/>
      <c r="R2284" s="134"/>
      <c r="T2284" s="218"/>
      <c r="V2284" s="224"/>
      <c r="X2284" s="221"/>
    </row>
    <row r="2285" spans="1:26" ht="9.75" customHeight="1">
      <c r="A2285" s="229"/>
      <c r="B2285" s="230"/>
      <c r="C2285" s="231"/>
      <c r="D2285" s="232"/>
      <c r="E2285" s="233"/>
      <c r="F2285" s="227"/>
      <c r="G2285" s="226"/>
      <c r="H2285" s="228"/>
      <c r="I2285" s="134"/>
      <c r="J2285" s="134"/>
      <c r="K2285" s="134"/>
      <c r="L2285" s="134"/>
      <c r="M2285" s="134"/>
      <c r="N2285" s="134"/>
      <c r="O2285" s="134"/>
      <c r="P2285" s="134"/>
      <c r="Q2285" s="134"/>
      <c r="R2285" s="134"/>
      <c r="T2285" s="218"/>
      <c r="V2285" s="224"/>
      <c r="X2285" s="221"/>
    </row>
    <row r="2286" spans="1:26" ht="9.75" customHeight="1">
      <c r="A2286" s="229"/>
      <c r="B2286" s="230"/>
      <c r="C2286" s="231"/>
      <c r="D2286" s="232"/>
      <c r="E2286" s="233"/>
      <c r="F2286" s="227"/>
      <c r="G2286" s="226"/>
      <c r="H2286" s="228"/>
      <c r="I2286" s="134"/>
      <c r="J2286" s="134"/>
      <c r="K2286" s="134"/>
      <c r="L2286" s="134"/>
      <c r="M2286" s="134"/>
      <c r="N2286" s="134"/>
      <c r="O2286" s="134"/>
      <c r="P2286" s="134"/>
      <c r="Q2286" s="134"/>
      <c r="R2286" s="134"/>
      <c r="T2286" s="219"/>
      <c r="V2286" s="225"/>
      <c r="X2286" s="222"/>
    </row>
    <row r="2287" spans="1:26" ht="23.25" customHeight="1">
      <c r="A2287" s="114"/>
      <c r="B2287" s="119"/>
      <c r="C2287" s="120" t="s">
        <v>143</v>
      </c>
      <c r="D2287" s="128">
        <v>96.479377922025165</v>
      </c>
      <c r="E2287" s="121" t="s">
        <v>70</v>
      </c>
      <c r="F2287" s="122"/>
      <c r="G2287" s="123"/>
      <c r="H2287" s="124"/>
      <c r="I2287" s="135"/>
      <c r="J2287" s="135"/>
      <c r="K2287" s="135"/>
      <c r="L2287" s="135"/>
      <c r="M2287" s="135"/>
      <c r="N2287" s="135"/>
      <c r="O2287" s="135"/>
      <c r="P2287" s="135"/>
      <c r="Q2287" s="135"/>
      <c r="R2287" s="135"/>
      <c r="T2287" s="127">
        <f>SUM(T2217:T2286)</f>
        <v>0</v>
      </c>
      <c r="V2287" s="125"/>
      <c r="W2287" s="6"/>
      <c r="X2287" s="6"/>
      <c r="Z2287" s="5"/>
    </row>
    <row r="2288" spans="1:26" ht="24.75" customHeight="1">
      <c r="A2288" s="114"/>
      <c r="B2288" s="119"/>
      <c r="C2288" s="120" t="s">
        <v>19</v>
      </c>
      <c r="D2288" s="128"/>
      <c r="E2288" s="121"/>
      <c r="F2288" s="122"/>
      <c r="G2288" s="123"/>
      <c r="H2288" s="124"/>
      <c r="I2288" s="135"/>
      <c r="J2288" s="135"/>
      <c r="K2288" s="135"/>
      <c r="L2288" s="135"/>
      <c r="M2288" s="135"/>
      <c r="N2288" s="135"/>
      <c r="O2288" s="135"/>
      <c r="P2288" s="135"/>
      <c r="Q2288" s="135"/>
      <c r="R2288" s="135"/>
      <c r="T2288" s="127">
        <f>+H2288</f>
        <v>0</v>
      </c>
      <c r="V2288" s="125"/>
      <c r="W2288" s="6"/>
      <c r="X2288" s="6"/>
    </row>
    <row r="2289" spans="1:24" ht="9.75" customHeight="1">
      <c r="A2289" s="232"/>
      <c r="B2289" s="230"/>
      <c r="C2289" s="236" t="s">
        <v>133</v>
      </c>
      <c r="D2289" s="232"/>
      <c r="E2289" s="239"/>
      <c r="F2289" s="227">
        <v>0</v>
      </c>
      <c r="G2289" s="226"/>
      <c r="H2289" s="228"/>
      <c r="I2289" s="134"/>
      <c r="J2289" s="134"/>
      <c r="K2289" s="134"/>
      <c r="L2289" s="134"/>
      <c r="M2289" s="134"/>
      <c r="N2289" s="134"/>
      <c r="O2289" s="134"/>
      <c r="P2289" s="134"/>
      <c r="Q2289" s="134"/>
      <c r="R2289" s="134"/>
      <c r="T2289" s="217">
        <f>+H2289</f>
        <v>0</v>
      </c>
      <c r="V2289" s="223">
        <f>+F2289</f>
        <v>0</v>
      </c>
      <c r="X2289" s="220" t="e">
        <f>V2289*$X$8</f>
        <v>#REF!</v>
      </c>
    </row>
    <row r="2290" spans="1:24" ht="9.75" customHeight="1">
      <c r="A2290" s="232"/>
      <c r="B2290" s="230"/>
      <c r="C2290" s="237"/>
      <c r="D2290" s="232"/>
      <c r="E2290" s="239"/>
      <c r="F2290" s="227"/>
      <c r="G2290" s="226"/>
      <c r="H2290" s="228"/>
      <c r="I2290" s="134"/>
      <c r="J2290" s="134"/>
      <c r="K2290" s="134"/>
      <c r="L2290" s="134"/>
      <c r="M2290" s="134"/>
      <c r="N2290" s="134"/>
      <c r="O2290" s="134"/>
      <c r="P2290" s="134"/>
      <c r="Q2290" s="134"/>
      <c r="R2290" s="134"/>
      <c r="T2290" s="218"/>
      <c r="V2290" s="224"/>
      <c r="X2290" s="221"/>
    </row>
    <row r="2291" spans="1:24" ht="9.75" customHeight="1">
      <c r="A2291" s="232"/>
      <c r="B2291" s="230"/>
      <c r="C2291" s="237"/>
      <c r="D2291" s="232"/>
      <c r="E2291" s="239"/>
      <c r="F2291" s="227"/>
      <c r="G2291" s="226"/>
      <c r="H2291" s="228"/>
      <c r="I2291" s="134"/>
      <c r="J2291" s="134"/>
      <c r="K2291" s="134"/>
      <c r="L2291" s="134"/>
      <c r="M2291" s="134"/>
      <c r="N2291" s="134"/>
      <c r="O2291" s="134"/>
      <c r="P2291" s="134"/>
      <c r="Q2291" s="134"/>
      <c r="R2291" s="134"/>
      <c r="T2291" s="218"/>
      <c r="V2291" s="224"/>
      <c r="X2291" s="221"/>
    </row>
    <row r="2292" spans="1:24" ht="9.75" customHeight="1">
      <c r="A2292" s="232"/>
      <c r="B2292" s="230"/>
      <c r="C2292" s="237"/>
      <c r="D2292" s="232"/>
      <c r="E2292" s="239"/>
      <c r="F2292" s="227"/>
      <c r="G2292" s="226"/>
      <c r="H2292" s="228"/>
      <c r="I2292" s="134"/>
      <c r="J2292" s="134"/>
      <c r="K2292" s="134"/>
      <c r="L2292" s="134"/>
      <c r="M2292" s="134"/>
      <c r="N2292" s="134"/>
      <c r="O2292" s="134"/>
      <c r="P2292" s="134"/>
      <c r="Q2292" s="134"/>
      <c r="R2292" s="134"/>
      <c r="T2292" s="218"/>
      <c r="V2292" s="224"/>
      <c r="X2292" s="221"/>
    </row>
    <row r="2293" spans="1:24" ht="9.75" customHeight="1">
      <c r="A2293" s="232"/>
      <c r="B2293" s="230"/>
      <c r="C2293" s="238"/>
      <c r="D2293" s="232"/>
      <c r="E2293" s="239"/>
      <c r="F2293" s="227"/>
      <c r="G2293" s="226"/>
      <c r="H2293" s="228"/>
      <c r="I2293" s="134"/>
      <c r="J2293" s="134"/>
      <c r="K2293" s="134"/>
      <c r="L2293" s="134"/>
      <c r="M2293" s="134"/>
      <c r="N2293" s="134"/>
      <c r="O2293" s="134"/>
      <c r="P2293" s="134"/>
      <c r="Q2293" s="134"/>
      <c r="R2293" s="134"/>
      <c r="T2293" s="219"/>
      <c r="V2293" s="225"/>
      <c r="X2293" s="222"/>
    </row>
    <row r="2294" spans="1:24" ht="9.75" customHeight="1">
      <c r="A2294" s="173"/>
      <c r="B2294" s="234"/>
      <c r="C2294" s="255" t="s">
        <v>12</v>
      </c>
      <c r="D2294" s="173"/>
      <c r="E2294" s="235"/>
      <c r="F2294" s="227">
        <v>0</v>
      </c>
      <c r="G2294" s="226"/>
      <c r="H2294" s="228"/>
      <c r="I2294" s="134"/>
      <c r="J2294" s="134"/>
      <c r="K2294" s="134"/>
      <c r="L2294" s="134"/>
      <c r="M2294" s="134"/>
      <c r="N2294" s="134"/>
      <c r="O2294" s="134"/>
      <c r="P2294" s="134"/>
      <c r="Q2294" s="134"/>
      <c r="R2294" s="134"/>
      <c r="T2294" s="217">
        <f>+H2294</f>
        <v>0</v>
      </c>
      <c r="V2294" s="223">
        <f>+F2294</f>
        <v>0</v>
      </c>
      <c r="X2294" s="220" t="e">
        <f>V2294*$X$8</f>
        <v>#REF!</v>
      </c>
    </row>
    <row r="2295" spans="1:24" ht="9.75" customHeight="1">
      <c r="A2295" s="173"/>
      <c r="B2295" s="234"/>
      <c r="C2295" s="255"/>
      <c r="D2295" s="173"/>
      <c r="E2295" s="235"/>
      <c r="F2295" s="227"/>
      <c r="G2295" s="226"/>
      <c r="H2295" s="228"/>
      <c r="I2295" s="134"/>
      <c r="J2295" s="134"/>
      <c r="K2295" s="134"/>
      <c r="L2295" s="134"/>
      <c r="M2295" s="134"/>
      <c r="N2295" s="134"/>
      <c r="O2295" s="134"/>
      <c r="P2295" s="134"/>
      <c r="Q2295" s="134"/>
      <c r="R2295" s="134"/>
      <c r="T2295" s="218"/>
      <c r="V2295" s="224"/>
      <c r="X2295" s="221"/>
    </row>
    <row r="2296" spans="1:24" ht="9.75" customHeight="1">
      <c r="A2296" s="173"/>
      <c r="B2296" s="234"/>
      <c r="C2296" s="255"/>
      <c r="D2296" s="173"/>
      <c r="E2296" s="235"/>
      <c r="F2296" s="227"/>
      <c r="G2296" s="226"/>
      <c r="H2296" s="228"/>
      <c r="I2296" s="134"/>
      <c r="J2296" s="134"/>
      <c r="K2296" s="134"/>
      <c r="L2296" s="134"/>
      <c r="M2296" s="134"/>
      <c r="N2296" s="134"/>
      <c r="O2296" s="134"/>
      <c r="P2296" s="134"/>
      <c r="Q2296" s="134"/>
      <c r="R2296" s="134"/>
      <c r="T2296" s="218"/>
      <c r="V2296" s="224"/>
      <c r="X2296" s="221"/>
    </row>
    <row r="2297" spans="1:24" ht="9.75" customHeight="1">
      <c r="A2297" s="173"/>
      <c r="B2297" s="234"/>
      <c r="C2297" s="255"/>
      <c r="D2297" s="173"/>
      <c r="E2297" s="235"/>
      <c r="F2297" s="227"/>
      <c r="G2297" s="226"/>
      <c r="H2297" s="228"/>
      <c r="I2297" s="134"/>
      <c r="J2297" s="134"/>
      <c r="K2297" s="134"/>
      <c r="L2297" s="134"/>
      <c r="M2297" s="134"/>
      <c r="N2297" s="134"/>
      <c r="O2297" s="134"/>
      <c r="P2297" s="134"/>
      <c r="Q2297" s="134"/>
      <c r="R2297" s="134"/>
      <c r="T2297" s="218"/>
      <c r="V2297" s="224"/>
      <c r="X2297" s="221"/>
    </row>
    <row r="2298" spans="1:24" ht="9.75" customHeight="1">
      <c r="A2298" s="173"/>
      <c r="B2298" s="234"/>
      <c r="C2298" s="255"/>
      <c r="D2298" s="173"/>
      <c r="E2298" s="235"/>
      <c r="F2298" s="227"/>
      <c r="G2298" s="226"/>
      <c r="H2298" s="228"/>
      <c r="I2298" s="134"/>
      <c r="J2298" s="134"/>
      <c r="K2298" s="134"/>
      <c r="L2298" s="134"/>
      <c r="M2298" s="134"/>
      <c r="N2298" s="134"/>
      <c r="O2298" s="134"/>
      <c r="P2298" s="134"/>
      <c r="Q2298" s="134"/>
      <c r="R2298" s="134"/>
      <c r="T2298" s="219"/>
      <c r="V2298" s="225"/>
      <c r="X2298" s="222"/>
    </row>
    <row r="2299" spans="1:24" ht="9.75" customHeight="1">
      <c r="A2299" s="229">
        <v>379</v>
      </c>
      <c r="B2299" s="230" t="s">
        <v>72</v>
      </c>
      <c r="C2299" s="231" t="s">
        <v>73</v>
      </c>
      <c r="D2299" s="232" t="s">
        <v>74</v>
      </c>
      <c r="E2299" s="248">
        <v>2.9</v>
      </c>
      <c r="F2299" s="227">
        <v>0.42240325999999995</v>
      </c>
      <c r="G2299" s="226"/>
      <c r="H2299" s="228"/>
      <c r="I2299" s="134"/>
      <c r="J2299" s="134"/>
      <c r="K2299" s="134"/>
      <c r="L2299" s="134"/>
      <c r="M2299" s="134"/>
      <c r="N2299" s="134"/>
      <c r="O2299" s="134"/>
      <c r="P2299" s="134"/>
      <c r="Q2299" s="134"/>
      <c r="R2299" s="134"/>
      <c r="T2299" s="217">
        <f>+H2299</f>
        <v>0</v>
      </c>
      <c r="V2299" s="223">
        <f>+F2299</f>
        <v>0.42240325999999995</v>
      </c>
      <c r="X2299" s="220" t="e">
        <f>V2299*$X$8</f>
        <v>#REF!</v>
      </c>
    </row>
    <row r="2300" spans="1:24" ht="9.75" customHeight="1">
      <c r="A2300" s="229"/>
      <c r="B2300" s="230"/>
      <c r="C2300" s="231"/>
      <c r="D2300" s="232"/>
      <c r="E2300" s="248"/>
      <c r="F2300" s="227"/>
      <c r="G2300" s="226"/>
      <c r="H2300" s="228"/>
      <c r="I2300" s="134"/>
      <c r="J2300" s="134"/>
      <c r="K2300" s="134"/>
      <c r="L2300" s="134"/>
      <c r="M2300" s="134"/>
      <c r="N2300" s="134"/>
      <c r="O2300" s="134"/>
      <c r="P2300" s="134"/>
      <c r="Q2300" s="134"/>
      <c r="R2300" s="134"/>
      <c r="T2300" s="218"/>
      <c r="V2300" s="224"/>
      <c r="X2300" s="221"/>
    </row>
    <row r="2301" spans="1:24" ht="9.75" customHeight="1">
      <c r="A2301" s="229"/>
      <c r="B2301" s="230"/>
      <c r="C2301" s="231"/>
      <c r="D2301" s="232"/>
      <c r="E2301" s="248"/>
      <c r="F2301" s="227"/>
      <c r="G2301" s="226"/>
      <c r="H2301" s="228"/>
      <c r="I2301" s="134"/>
      <c r="J2301" s="134"/>
      <c r="K2301" s="134"/>
      <c r="L2301" s="134"/>
      <c r="M2301" s="134"/>
      <c r="N2301" s="134"/>
      <c r="O2301" s="134"/>
      <c r="P2301" s="134"/>
      <c r="Q2301" s="134"/>
      <c r="R2301" s="134"/>
      <c r="T2301" s="218"/>
      <c r="V2301" s="224"/>
      <c r="X2301" s="221"/>
    </row>
    <row r="2302" spans="1:24" ht="9.75" customHeight="1">
      <c r="A2302" s="229"/>
      <c r="B2302" s="230"/>
      <c r="C2302" s="231"/>
      <c r="D2302" s="232"/>
      <c r="E2302" s="248"/>
      <c r="F2302" s="227"/>
      <c r="G2302" s="226"/>
      <c r="H2302" s="228"/>
      <c r="I2302" s="134"/>
      <c r="J2302" s="134"/>
      <c r="K2302" s="134"/>
      <c r="L2302" s="134"/>
      <c r="M2302" s="134"/>
      <c r="N2302" s="134"/>
      <c r="O2302" s="134"/>
      <c r="P2302" s="134"/>
      <c r="Q2302" s="134"/>
      <c r="R2302" s="134"/>
      <c r="T2302" s="218"/>
      <c r="V2302" s="224"/>
      <c r="X2302" s="221"/>
    </row>
    <row r="2303" spans="1:24" ht="9.75" customHeight="1">
      <c r="A2303" s="229"/>
      <c r="B2303" s="230"/>
      <c r="C2303" s="231"/>
      <c r="D2303" s="232"/>
      <c r="E2303" s="248"/>
      <c r="F2303" s="227"/>
      <c r="G2303" s="226"/>
      <c r="H2303" s="228"/>
      <c r="I2303" s="134"/>
      <c r="J2303" s="134"/>
      <c r="K2303" s="134"/>
      <c r="L2303" s="134"/>
      <c r="M2303" s="134"/>
      <c r="N2303" s="134"/>
      <c r="O2303" s="134"/>
      <c r="P2303" s="134"/>
      <c r="Q2303" s="134"/>
      <c r="R2303" s="134"/>
      <c r="T2303" s="219"/>
      <c r="V2303" s="225"/>
      <c r="X2303" s="222"/>
    </row>
    <row r="2304" spans="1:24" ht="9.75" customHeight="1">
      <c r="A2304" s="252">
        <v>380</v>
      </c>
      <c r="B2304" s="230" t="s">
        <v>75</v>
      </c>
      <c r="C2304" s="231" t="s">
        <v>76</v>
      </c>
      <c r="D2304" s="232" t="s">
        <v>77</v>
      </c>
      <c r="E2304" s="248">
        <v>0.14499999999999999</v>
      </c>
      <c r="F2304" s="227">
        <v>15.792288999999998</v>
      </c>
      <c r="G2304" s="226"/>
      <c r="H2304" s="228"/>
      <c r="I2304" s="134"/>
      <c r="J2304" s="134"/>
      <c r="K2304" s="134"/>
      <c r="L2304" s="134"/>
      <c r="M2304" s="134"/>
      <c r="N2304" s="134"/>
      <c r="O2304" s="134"/>
      <c r="P2304" s="134"/>
      <c r="Q2304" s="134"/>
      <c r="R2304" s="134"/>
      <c r="T2304" s="217">
        <f>+H2304</f>
        <v>0</v>
      </c>
      <c r="V2304" s="223">
        <f>+F2304</f>
        <v>15.792288999999998</v>
      </c>
      <c r="X2304" s="220" t="e">
        <f>V2304*$X$8</f>
        <v>#REF!</v>
      </c>
    </row>
    <row r="2305" spans="1:24" ht="9.75" customHeight="1">
      <c r="A2305" s="253"/>
      <c r="B2305" s="230"/>
      <c r="C2305" s="231"/>
      <c r="D2305" s="232"/>
      <c r="E2305" s="248"/>
      <c r="F2305" s="227"/>
      <c r="G2305" s="226"/>
      <c r="H2305" s="228"/>
      <c r="I2305" s="134"/>
      <c r="J2305" s="134"/>
      <c r="K2305" s="134"/>
      <c r="L2305" s="134"/>
      <c r="M2305" s="134"/>
      <c r="N2305" s="134"/>
      <c r="O2305" s="134"/>
      <c r="P2305" s="134"/>
      <c r="Q2305" s="134"/>
      <c r="R2305" s="134"/>
      <c r="T2305" s="218"/>
      <c r="V2305" s="224"/>
      <c r="X2305" s="221"/>
    </row>
    <row r="2306" spans="1:24" ht="9.75" customHeight="1">
      <c r="A2306" s="253"/>
      <c r="B2306" s="230"/>
      <c r="C2306" s="231"/>
      <c r="D2306" s="232"/>
      <c r="E2306" s="248"/>
      <c r="F2306" s="227"/>
      <c r="G2306" s="226"/>
      <c r="H2306" s="228"/>
      <c r="I2306" s="134"/>
      <c r="J2306" s="134"/>
      <c r="K2306" s="134"/>
      <c r="L2306" s="134"/>
      <c r="M2306" s="134"/>
      <c r="N2306" s="134"/>
      <c r="O2306" s="134"/>
      <c r="P2306" s="134"/>
      <c r="Q2306" s="134"/>
      <c r="R2306" s="134"/>
      <c r="T2306" s="218"/>
      <c r="V2306" s="224"/>
      <c r="X2306" s="221"/>
    </row>
    <row r="2307" spans="1:24" ht="9.75" customHeight="1">
      <c r="A2307" s="253"/>
      <c r="B2307" s="230"/>
      <c r="C2307" s="231"/>
      <c r="D2307" s="232"/>
      <c r="E2307" s="248"/>
      <c r="F2307" s="227"/>
      <c r="G2307" s="226"/>
      <c r="H2307" s="228"/>
      <c r="I2307" s="134"/>
      <c r="J2307" s="134"/>
      <c r="K2307" s="134"/>
      <c r="L2307" s="134"/>
      <c r="M2307" s="134"/>
      <c r="N2307" s="134"/>
      <c r="O2307" s="134"/>
      <c r="P2307" s="134"/>
      <c r="Q2307" s="134"/>
      <c r="R2307" s="134"/>
      <c r="T2307" s="218"/>
      <c r="V2307" s="224"/>
      <c r="X2307" s="221"/>
    </row>
    <row r="2308" spans="1:24" ht="9.75" customHeight="1">
      <c r="A2308" s="254"/>
      <c r="B2308" s="230"/>
      <c r="C2308" s="231"/>
      <c r="D2308" s="232"/>
      <c r="E2308" s="248"/>
      <c r="F2308" s="227"/>
      <c r="G2308" s="226"/>
      <c r="H2308" s="228"/>
      <c r="I2308" s="134"/>
      <c r="J2308" s="134"/>
      <c r="K2308" s="134"/>
      <c r="L2308" s="134"/>
      <c r="M2308" s="134"/>
      <c r="N2308" s="134"/>
      <c r="O2308" s="134"/>
      <c r="P2308" s="134"/>
      <c r="Q2308" s="134"/>
      <c r="R2308" s="134"/>
      <c r="T2308" s="219"/>
      <c r="V2308" s="225"/>
      <c r="X2308" s="222"/>
    </row>
    <row r="2309" spans="1:24" ht="9.75" customHeight="1">
      <c r="A2309" s="252">
        <v>381</v>
      </c>
      <c r="B2309" s="230" t="s">
        <v>78</v>
      </c>
      <c r="C2309" s="231" t="s">
        <v>79</v>
      </c>
      <c r="D2309" s="232" t="s">
        <v>80</v>
      </c>
      <c r="E2309" s="248">
        <v>4.9000000000000004</v>
      </c>
      <c r="F2309" s="227">
        <v>0.45559117999999998</v>
      </c>
      <c r="G2309" s="226"/>
      <c r="H2309" s="228"/>
      <c r="I2309" s="134"/>
      <c r="J2309" s="134"/>
      <c r="K2309" s="134"/>
      <c r="L2309" s="134"/>
      <c r="M2309" s="134"/>
      <c r="N2309" s="134"/>
      <c r="O2309" s="134"/>
      <c r="P2309" s="134"/>
      <c r="Q2309" s="134"/>
      <c r="R2309" s="134"/>
      <c r="T2309" s="217">
        <f>+H2309</f>
        <v>0</v>
      </c>
      <c r="V2309" s="223">
        <f>+F2309</f>
        <v>0.45559117999999998</v>
      </c>
      <c r="X2309" s="220" t="e">
        <f>V2309*$X$8</f>
        <v>#REF!</v>
      </c>
    </row>
    <row r="2310" spans="1:24" ht="9.75" customHeight="1">
      <c r="A2310" s="253"/>
      <c r="B2310" s="230"/>
      <c r="C2310" s="231"/>
      <c r="D2310" s="232"/>
      <c r="E2310" s="248"/>
      <c r="F2310" s="227"/>
      <c r="G2310" s="226"/>
      <c r="H2310" s="228"/>
      <c r="I2310" s="134"/>
      <c r="J2310" s="134"/>
      <c r="K2310" s="134"/>
      <c r="L2310" s="134"/>
      <c r="M2310" s="134"/>
      <c r="N2310" s="134"/>
      <c r="O2310" s="134"/>
      <c r="P2310" s="134"/>
      <c r="Q2310" s="134"/>
      <c r="R2310" s="134"/>
      <c r="T2310" s="218"/>
      <c r="V2310" s="224"/>
      <c r="X2310" s="221"/>
    </row>
    <row r="2311" spans="1:24" ht="9.75" customHeight="1">
      <c r="A2311" s="253"/>
      <c r="B2311" s="230"/>
      <c r="C2311" s="231"/>
      <c r="D2311" s="232"/>
      <c r="E2311" s="248"/>
      <c r="F2311" s="227"/>
      <c r="G2311" s="226"/>
      <c r="H2311" s="228"/>
      <c r="I2311" s="134"/>
      <c r="J2311" s="134"/>
      <c r="K2311" s="134"/>
      <c r="L2311" s="134"/>
      <c r="M2311" s="134"/>
      <c r="N2311" s="134"/>
      <c r="O2311" s="134"/>
      <c r="P2311" s="134"/>
      <c r="Q2311" s="134"/>
      <c r="R2311" s="134"/>
      <c r="T2311" s="218"/>
      <c r="V2311" s="224"/>
      <c r="X2311" s="221"/>
    </row>
    <row r="2312" spans="1:24" ht="9.75" customHeight="1">
      <c r="A2312" s="253"/>
      <c r="B2312" s="230"/>
      <c r="C2312" s="231"/>
      <c r="D2312" s="232"/>
      <c r="E2312" s="248"/>
      <c r="F2312" s="227"/>
      <c r="G2312" s="226"/>
      <c r="H2312" s="228"/>
      <c r="I2312" s="134"/>
      <c r="J2312" s="134"/>
      <c r="K2312" s="134"/>
      <c r="L2312" s="134"/>
      <c r="M2312" s="134"/>
      <c r="N2312" s="134"/>
      <c r="O2312" s="134"/>
      <c r="P2312" s="134"/>
      <c r="Q2312" s="134"/>
      <c r="R2312" s="134"/>
      <c r="T2312" s="218"/>
      <c r="V2312" s="224"/>
      <c r="X2312" s="221"/>
    </row>
    <row r="2313" spans="1:24" ht="9.75" customHeight="1">
      <c r="A2313" s="254"/>
      <c r="B2313" s="230"/>
      <c r="C2313" s="231"/>
      <c r="D2313" s="232"/>
      <c r="E2313" s="248"/>
      <c r="F2313" s="227"/>
      <c r="G2313" s="226"/>
      <c r="H2313" s="228"/>
      <c r="I2313" s="134"/>
      <c r="J2313" s="134"/>
      <c r="K2313" s="134"/>
      <c r="L2313" s="134"/>
      <c r="M2313" s="134"/>
      <c r="N2313" s="134"/>
      <c r="O2313" s="134"/>
      <c r="P2313" s="134"/>
      <c r="Q2313" s="134"/>
      <c r="R2313" s="134"/>
      <c r="T2313" s="219"/>
      <c r="V2313" s="225"/>
      <c r="X2313" s="222"/>
    </row>
    <row r="2314" spans="1:24" ht="9.75" customHeight="1">
      <c r="A2314" s="252">
        <v>382</v>
      </c>
      <c r="B2314" s="230" t="s">
        <v>81</v>
      </c>
      <c r="C2314" s="231" t="s">
        <v>82</v>
      </c>
      <c r="D2314" s="232" t="s">
        <v>77</v>
      </c>
      <c r="E2314" s="248">
        <v>0.1</v>
      </c>
      <c r="F2314" s="227">
        <v>11.890155</v>
      </c>
      <c r="G2314" s="226"/>
      <c r="H2314" s="228"/>
      <c r="I2314" s="134"/>
      <c r="J2314" s="134"/>
      <c r="K2314" s="134"/>
      <c r="L2314" s="134"/>
      <c r="M2314" s="134"/>
      <c r="N2314" s="134"/>
      <c r="O2314" s="134"/>
      <c r="P2314" s="134"/>
      <c r="Q2314" s="134"/>
      <c r="R2314" s="134"/>
      <c r="T2314" s="217">
        <f>+H2314</f>
        <v>0</v>
      </c>
      <c r="V2314" s="223">
        <f>+F2314</f>
        <v>11.890155</v>
      </c>
      <c r="X2314" s="220" t="e">
        <f>V2314*$X$8</f>
        <v>#REF!</v>
      </c>
    </row>
    <row r="2315" spans="1:24" ht="9.75" customHeight="1">
      <c r="A2315" s="253"/>
      <c r="B2315" s="230"/>
      <c r="C2315" s="231"/>
      <c r="D2315" s="232"/>
      <c r="E2315" s="248"/>
      <c r="F2315" s="227"/>
      <c r="G2315" s="226"/>
      <c r="H2315" s="228"/>
      <c r="I2315" s="134"/>
      <c r="J2315" s="134"/>
      <c r="K2315" s="134"/>
      <c r="L2315" s="134"/>
      <c r="M2315" s="134"/>
      <c r="N2315" s="134"/>
      <c r="O2315" s="134"/>
      <c r="P2315" s="134"/>
      <c r="Q2315" s="134"/>
      <c r="R2315" s="134"/>
      <c r="T2315" s="218"/>
      <c r="V2315" s="224"/>
      <c r="X2315" s="221"/>
    </row>
    <row r="2316" spans="1:24" ht="9.75" customHeight="1">
      <c r="A2316" s="253"/>
      <c r="B2316" s="230"/>
      <c r="C2316" s="231"/>
      <c r="D2316" s="232"/>
      <c r="E2316" s="248"/>
      <c r="F2316" s="227"/>
      <c r="G2316" s="226"/>
      <c r="H2316" s="228"/>
      <c r="I2316" s="134"/>
      <c r="J2316" s="134"/>
      <c r="K2316" s="134"/>
      <c r="L2316" s="134"/>
      <c r="M2316" s="134"/>
      <c r="N2316" s="134"/>
      <c r="O2316" s="134"/>
      <c r="P2316" s="134"/>
      <c r="Q2316" s="134"/>
      <c r="R2316" s="134"/>
      <c r="T2316" s="218"/>
      <c r="V2316" s="224"/>
      <c r="X2316" s="221"/>
    </row>
    <row r="2317" spans="1:24" ht="9.75" customHeight="1">
      <c r="A2317" s="253"/>
      <c r="B2317" s="230"/>
      <c r="C2317" s="231"/>
      <c r="D2317" s="232"/>
      <c r="E2317" s="248"/>
      <c r="F2317" s="227"/>
      <c r="G2317" s="226"/>
      <c r="H2317" s="228"/>
      <c r="I2317" s="134"/>
      <c r="J2317" s="134"/>
      <c r="K2317" s="134"/>
      <c r="L2317" s="134"/>
      <c r="M2317" s="134"/>
      <c r="N2317" s="134"/>
      <c r="O2317" s="134"/>
      <c r="P2317" s="134"/>
      <c r="Q2317" s="134"/>
      <c r="R2317" s="134"/>
      <c r="T2317" s="218"/>
      <c r="V2317" s="224"/>
      <c r="X2317" s="221"/>
    </row>
    <row r="2318" spans="1:24" ht="9.75" customHeight="1">
      <c r="A2318" s="254"/>
      <c r="B2318" s="230"/>
      <c r="C2318" s="231"/>
      <c r="D2318" s="232"/>
      <c r="E2318" s="248"/>
      <c r="F2318" s="227"/>
      <c r="G2318" s="226"/>
      <c r="H2318" s="228"/>
      <c r="I2318" s="134"/>
      <c r="J2318" s="134"/>
      <c r="K2318" s="134"/>
      <c r="L2318" s="134"/>
      <c r="M2318" s="134"/>
      <c r="N2318" s="134"/>
      <c r="O2318" s="134"/>
      <c r="P2318" s="134"/>
      <c r="Q2318" s="134"/>
      <c r="R2318" s="134"/>
      <c r="T2318" s="219"/>
      <c r="V2318" s="225"/>
      <c r="X2318" s="222"/>
    </row>
    <row r="2319" spans="1:24" ht="9.75" customHeight="1">
      <c r="A2319" s="252">
        <v>383</v>
      </c>
      <c r="B2319" s="230" t="s">
        <v>83</v>
      </c>
      <c r="C2319" s="231" t="s">
        <v>84</v>
      </c>
      <c r="D2319" s="232" t="s">
        <v>85</v>
      </c>
      <c r="E2319" s="239">
        <v>0.54220000000000002</v>
      </c>
      <c r="F2319" s="227">
        <v>3.3333540000000004</v>
      </c>
      <c r="G2319" s="226"/>
      <c r="H2319" s="228"/>
      <c r="I2319" s="134"/>
      <c r="J2319" s="134"/>
      <c r="K2319" s="134"/>
      <c r="L2319" s="134"/>
      <c r="M2319" s="134"/>
      <c r="N2319" s="134"/>
      <c r="O2319" s="134"/>
      <c r="P2319" s="134"/>
      <c r="Q2319" s="134"/>
      <c r="R2319" s="134"/>
      <c r="T2319" s="217">
        <f>+H2319</f>
        <v>0</v>
      </c>
      <c r="V2319" s="223">
        <f>+F2319</f>
        <v>3.3333540000000004</v>
      </c>
      <c r="X2319" s="220" t="e">
        <f>V2319*$X$8</f>
        <v>#REF!</v>
      </c>
    </row>
    <row r="2320" spans="1:24" ht="9.75" customHeight="1">
      <c r="A2320" s="253"/>
      <c r="B2320" s="230"/>
      <c r="C2320" s="231"/>
      <c r="D2320" s="232"/>
      <c r="E2320" s="239"/>
      <c r="F2320" s="227"/>
      <c r="G2320" s="226"/>
      <c r="H2320" s="228"/>
      <c r="I2320" s="134"/>
      <c r="J2320" s="134"/>
      <c r="K2320" s="134"/>
      <c r="L2320" s="134"/>
      <c r="M2320" s="134"/>
      <c r="N2320" s="134"/>
      <c r="O2320" s="134"/>
      <c r="P2320" s="134"/>
      <c r="Q2320" s="134"/>
      <c r="R2320" s="134"/>
      <c r="T2320" s="218"/>
      <c r="V2320" s="224"/>
      <c r="X2320" s="221"/>
    </row>
    <row r="2321" spans="1:24" ht="9.75" customHeight="1">
      <c r="A2321" s="253"/>
      <c r="B2321" s="230"/>
      <c r="C2321" s="231"/>
      <c r="D2321" s="232"/>
      <c r="E2321" s="239"/>
      <c r="F2321" s="227"/>
      <c r="G2321" s="226"/>
      <c r="H2321" s="228"/>
      <c r="I2321" s="134"/>
      <c r="J2321" s="134"/>
      <c r="K2321" s="134"/>
      <c r="L2321" s="134"/>
      <c r="M2321" s="134"/>
      <c r="N2321" s="134"/>
      <c r="O2321" s="134"/>
      <c r="P2321" s="134"/>
      <c r="Q2321" s="134"/>
      <c r="R2321" s="134"/>
      <c r="T2321" s="218"/>
      <c r="V2321" s="224"/>
      <c r="X2321" s="221"/>
    </row>
    <row r="2322" spans="1:24" ht="9.75" customHeight="1">
      <c r="A2322" s="253"/>
      <c r="B2322" s="230"/>
      <c r="C2322" s="231"/>
      <c r="D2322" s="232"/>
      <c r="E2322" s="239"/>
      <c r="F2322" s="227"/>
      <c r="G2322" s="226"/>
      <c r="H2322" s="228"/>
      <c r="I2322" s="134"/>
      <c r="J2322" s="134"/>
      <c r="K2322" s="134"/>
      <c r="L2322" s="134"/>
      <c r="M2322" s="134"/>
      <c r="N2322" s="134"/>
      <c r="O2322" s="134"/>
      <c r="P2322" s="134"/>
      <c r="Q2322" s="134"/>
      <c r="R2322" s="134"/>
      <c r="T2322" s="218"/>
      <c r="V2322" s="224"/>
      <c r="X2322" s="221"/>
    </row>
    <row r="2323" spans="1:24" ht="9.75" customHeight="1">
      <c r="A2323" s="254"/>
      <c r="B2323" s="230"/>
      <c r="C2323" s="231"/>
      <c r="D2323" s="232"/>
      <c r="E2323" s="239"/>
      <c r="F2323" s="227"/>
      <c r="G2323" s="226"/>
      <c r="H2323" s="228"/>
      <c r="I2323" s="134"/>
      <c r="J2323" s="134"/>
      <c r="K2323" s="134"/>
      <c r="L2323" s="134"/>
      <c r="M2323" s="134"/>
      <c r="N2323" s="134"/>
      <c r="O2323" s="134"/>
      <c r="P2323" s="134"/>
      <c r="Q2323" s="134"/>
      <c r="R2323" s="134"/>
      <c r="T2323" s="219"/>
      <c r="V2323" s="225"/>
      <c r="X2323" s="222"/>
    </row>
    <row r="2324" spans="1:24" ht="23.25" customHeight="1">
      <c r="A2324" s="114"/>
      <c r="B2324" s="119"/>
      <c r="C2324" s="120" t="s">
        <v>143</v>
      </c>
      <c r="D2324" s="126">
        <v>3.5206220779748132</v>
      </c>
      <c r="E2324" s="121" t="s">
        <v>70</v>
      </c>
      <c r="F2324" s="122"/>
      <c r="G2324" s="123"/>
      <c r="H2324" s="124"/>
      <c r="I2324" s="135"/>
      <c r="J2324" s="135"/>
      <c r="K2324" s="135"/>
      <c r="L2324" s="135"/>
      <c r="M2324" s="135"/>
      <c r="N2324" s="135"/>
      <c r="O2324" s="135"/>
      <c r="P2324" s="135"/>
      <c r="Q2324" s="135"/>
      <c r="R2324" s="135"/>
      <c r="T2324" s="127">
        <f>SUM(T2294:T2323)</f>
        <v>0</v>
      </c>
      <c r="V2324" s="125"/>
      <c r="W2324" s="6"/>
      <c r="X2324" s="6"/>
    </row>
    <row r="2325" spans="1:24" ht="9.75" customHeight="1">
      <c r="A2325" s="229"/>
      <c r="B2325" s="230"/>
      <c r="C2325" s="251" t="s">
        <v>86</v>
      </c>
      <c r="D2325" s="232"/>
      <c r="E2325" s="239"/>
      <c r="F2325" s="227">
        <v>0</v>
      </c>
      <c r="G2325" s="226"/>
      <c r="H2325" s="228"/>
      <c r="I2325" s="134"/>
      <c r="J2325" s="134"/>
      <c r="K2325" s="134"/>
      <c r="L2325" s="134"/>
      <c r="M2325" s="134"/>
      <c r="N2325" s="134"/>
      <c r="O2325" s="134"/>
      <c r="P2325" s="134"/>
      <c r="Q2325" s="134"/>
      <c r="R2325" s="134"/>
      <c r="T2325" s="217">
        <f>+H2325</f>
        <v>0</v>
      </c>
      <c r="V2325" s="223">
        <f>+F2325</f>
        <v>0</v>
      </c>
      <c r="X2325" s="220" t="e">
        <f>V2325*$X$8</f>
        <v>#REF!</v>
      </c>
    </row>
    <row r="2326" spans="1:24" ht="9.75" customHeight="1">
      <c r="A2326" s="229"/>
      <c r="B2326" s="230"/>
      <c r="C2326" s="251"/>
      <c r="D2326" s="232"/>
      <c r="E2326" s="239"/>
      <c r="F2326" s="227"/>
      <c r="G2326" s="226"/>
      <c r="H2326" s="228"/>
      <c r="I2326" s="134"/>
      <c r="J2326" s="134"/>
      <c r="K2326" s="134"/>
      <c r="L2326" s="134"/>
      <c r="M2326" s="134"/>
      <c r="N2326" s="134"/>
      <c r="O2326" s="134"/>
      <c r="P2326" s="134"/>
      <c r="Q2326" s="134"/>
      <c r="R2326" s="134"/>
      <c r="T2326" s="218"/>
      <c r="V2326" s="224"/>
      <c r="X2326" s="221"/>
    </row>
    <row r="2327" spans="1:24" ht="9.75" customHeight="1">
      <c r="A2327" s="229"/>
      <c r="B2327" s="230"/>
      <c r="C2327" s="251"/>
      <c r="D2327" s="232"/>
      <c r="E2327" s="239"/>
      <c r="F2327" s="227"/>
      <c r="G2327" s="226"/>
      <c r="H2327" s="228"/>
      <c r="I2327" s="134"/>
      <c r="J2327" s="134"/>
      <c r="K2327" s="134"/>
      <c r="L2327" s="134"/>
      <c r="M2327" s="134"/>
      <c r="N2327" s="134"/>
      <c r="O2327" s="134"/>
      <c r="P2327" s="134"/>
      <c r="Q2327" s="134"/>
      <c r="R2327" s="134"/>
      <c r="T2327" s="218"/>
      <c r="V2327" s="224"/>
      <c r="X2327" s="221"/>
    </row>
    <row r="2328" spans="1:24" ht="9.75" customHeight="1">
      <c r="A2328" s="229"/>
      <c r="B2328" s="230"/>
      <c r="C2328" s="251"/>
      <c r="D2328" s="232"/>
      <c r="E2328" s="239"/>
      <c r="F2328" s="227"/>
      <c r="G2328" s="226"/>
      <c r="H2328" s="228"/>
      <c r="I2328" s="134"/>
      <c r="J2328" s="134"/>
      <c r="K2328" s="134"/>
      <c r="L2328" s="134"/>
      <c r="M2328" s="134"/>
      <c r="N2328" s="134"/>
      <c r="O2328" s="134"/>
      <c r="P2328" s="134"/>
      <c r="Q2328" s="134"/>
      <c r="R2328" s="134"/>
      <c r="T2328" s="218"/>
      <c r="V2328" s="224"/>
      <c r="X2328" s="221"/>
    </row>
    <row r="2329" spans="1:24" ht="9.75" customHeight="1">
      <c r="A2329" s="229"/>
      <c r="B2329" s="230"/>
      <c r="C2329" s="251"/>
      <c r="D2329" s="232"/>
      <c r="E2329" s="239"/>
      <c r="F2329" s="227"/>
      <c r="G2329" s="226"/>
      <c r="H2329" s="228"/>
      <c r="I2329" s="134"/>
      <c r="J2329" s="134"/>
      <c r="K2329" s="134"/>
      <c r="L2329" s="134"/>
      <c r="M2329" s="134"/>
      <c r="N2329" s="134"/>
      <c r="O2329" s="134"/>
      <c r="P2329" s="134"/>
      <c r="Q2329" s="134"/>
      <c r="R2329" s="134"/>
      <c r="T2329" s="219"/>
      <c r="V2329" s="225"/>
      <c r="X2329" s="222"/>
    </row>
    <row r="2330" spans="1:24" ht="9.75" customHeight="1">
      <c r="A2330" s="229">
        <v>384</v>
      </c>
      <c r="B2330" s="250" t="s">
        <v>87</v>
      </c>
      <c r="C2330" s="231" t="s">
        <v>88</v>
      </c>
      <c r="D2330" s="232" t="s">
        <v>85</v>
      </c>
      <c r="E2330" s="239">
        <v>8.2535999999999998E-2</v>
      </c>
      <c r="F2330" s="227">
        <v>74.129678924680007</v>
      </c>
      <c r="G2330" s="226"/>
      <c r="H2330" s="228"/>
      <c r="I2330" s="134"/>
      <c r="J2330" s="134"/>
      <c r="K2330" s="134"/>
      <c r="L2330" s="134"/>
      <c r="M2330" s="134"/>
      <c r="N2330" s="134"/>
      <c r="O2330" s="134"/>
      <c r="P2330" s="134"/>
      <c r="Q2330" s="134"/>
      <c r="R2330" s="134"/>
      <c r="T2330" s="217">
        <f>+H2330</f>
        <v>0</v>
      </c>
      <c r="V2330" s="223">
        <f>+F2330</f>
        <v>74.129678924680007</v>
      </c>
      <c r="X2330" s="220" t="e">
        <f>V2330*$X$8</f>
        <v>#REF!</v>
      </c>
    </row>
    <row r="2331" spans="1:24" ht="9.75" customHeight="1">
      <c r="A2331" s="229"/>
      <c r="B2331" s="231"/>
      <c r="C2331" s="231"/>
      <c r="D2331" s="232"/>
      <c r="E2331" s="239"/>
      <c r="F2331" s="227"/>
      <c r="G2331" s="226"/>
      <c r="H2331" s="228"/>
      <c r="I2331" s="134"/>
      <c r="J2331" s="134"/>
      <c r="K2331" s="134"/>
      <c r="L2331" s="134"/>
      <c r="M2331" s="134"/>
      <c r="N2331" s="134"/>
      <c r="O2331" s="134"/>
      <c r="P2331" s="134"/>
      <c r="Q2331" s="134"/>
      <c r="R2331" s="134"/>
      <c r="T2331" s="218"/>
      <c r="V2331" s="224"/>
      <c r="X2331" s="221"/>
    </row>
    <row r="2332" spans="1:24" ht="9.75" customHeight="1">
      <c r="A2332" s="229"/>
      <c r="B2332" s="231"/>
      <c r="C2332" s="231"/>
      <c r="D2332" s="232"/>
      <c r="E2332" s="239"/>
      <c r="F2332" s="227"/>
      <c r="G2332" s="226"/>
      <c r="H2332" s="228"/>
      <c r="I2332" s="134"/>
      <c r="J2332" s="134"/>
      <c r="K2332" s="134"/>
      <c r="L2332" s="134"/>
      <c r="M2332" s="134"/>
      <c r="N2332" s="134"/>
      <c r="O2332" s="134"/>
      <c r="P2332" s="134"/>
      <c r="Q2332" s="134"/>
      <c r="R2332" s="134"/>
      <c r="T2332" s="218"/>
      <c r="V2332" s="224"/>
      <c r="X2332" s="221"/>
    </row>
    <row r="2333" spans="1:24" ht="9.75" customHeight="1">
      <c r="A2333" s="229"/>
      <c r="B2333" s="231"/>
      <c r="C2333" s="231"/>
      <c r="D2333" s="232"/>
      <c r="E2333" s="239"/>
      <c r="F2333" s="227"/>
      <c r="G2333" s="226"/>
      <c r="H2333" s="228"/>
      <c r="I2333" s="134"/>
      <c r="J2333" s="134"/>
      <c r="K2333" s="134"/>
      <c r="L2333" s="134"/>
      <c r="M2333" s="134"/>
      <c r="N2333" s="134"/>
      <c r="O2333" s="134"/>
      <c r="P2333" s="134"/>
      <c r="Q2333" s="134"/>
      <c r="R2333" s="134"/>
      <c r="T2333" s="218"/>
      <c r="V2333" s="224"/>
      <c r="X2333" s="221"/>
    </row>
    <row r="2334" spans="1:24" ht="7.5" customHeight="1">
      <c r="A2334" s="229"/>
      <c r="B2334" s="231"/>
      <c r="C2334" s="231"/>
      <c r="D2334" s="232"/>
      <c r="E2334" s="239"/>
      <c r="F2334" s="227"/>
      <c r="G2334" s="226"/>
      <c r="H2334" s="228"/>
      <c r="I2334" s="134"/>
      <c r="J2334" s="134"/>
      <c r="K2334" s="134"/>
      <c r="L2334" s="134"/>
      <c r="M2334" s="134"/>
      <c r="N2334" s="134"/>
      <c r="O2334" s="134"/>
      <c r="P2334" s="134"/>
      <c r="Q2334" s="134"/>
      <c r="R2334" s="134"/>
      <c r="T2334" s="219"/>
      <c r="V2334" s="225"/>
      <c r="X2334" s="222"/>
    </row>
    <row r="2335" spans="1:24" ht="9.75" customHeight="1">
      <c r="A2335" s="229">
        <v>385</v>
      </c>
      <c r="B2335" s="230" t="s">
        <v>89</v>
      </c>
      <c r="C2335" s="231" t="s">
        <v>90</v>
      </c>
      <c r="D2335" s="232" t="s">
        <v>80</v>
      </c>
      <c r="E2335" s="248">
        <v>5.6</v>
      </c>
      <c r="F2335" s="227">
        <v>9.5302425204000016</v>
      </c>
      <c r="G2335" s="226"/>
      <c r="H2335" s="228"/>
      <c r="I2335" s="134"/>
      <c r="J2335" s="134"/>
      <c r="K2335" s="134"/>
      <c r="L2335" s="134"/>
      <c r="M2335" s="134"/>
      <c r="N2335" s="134"/>
      <c r="O2335" s="134"/>
      <c r="P2335" s="134"/>
      <c r="Q2335" s="134"/>
      <c r="R2335" s="134"/>
      <c r="T2335" s="217">
        <f>+H2335</f>
        <v>0</v>
      </c>
      <c r="V2335" s="223">
        <f>+F2335</f>
        <v>9.5302425204000016</v>
      </c>
      <c r="X2335" s="220" t="e">
        <f>V2335*$X$8</f>
        <v>#REF!</v>
      </c>
    </row>
    <row r="2336" spans="1:24" ht="9.75" customHeight="1">
      <c r="A2336" s="229"/>
      <c r="B2336" s="230"/>
      <c r="C2336" s="231"/>
      <c r="D2336" s="232"/>
      <c r="E2336" s="248"/>
      <c r="F2336" s="227"/>
      <c r="G2336" s="226"/>
      <c r="H2336" s="228"/>
      <c r="I2336" s="134"/>
      <c r="J2336" s="134"/>
      <c r="K2336" s="134"/>
      <c r="L2336" s="134"/>
      <c r="M2336" s="134"/>
      <c r="N2336" s="134"/>
      <c r="O2336" s="134"/>
      <c r="P2336" s="134"/>
      <c r="Q2336" s="134"/>
      <c r="R2336" s="134"/>
      <c r="T2336" s="218"/>
      <c r="V2336" s="224"/>
      <c r="X2336" s="221"/>
    </row>
    <row r="2337" spans="1:24" ht="9.75" customHeight="1">
      <c r="A2337" s="229"/>
      <c r="B2337" s="230"/>
      <c r="C2337" s="231"/>
      <c r="D2337" s="232"/>
      <c r="E2337" s="248"/>
      <c r="F2337" s="227"/>
      <c r="G2337" s="226"/>
      <c r="H2337" s="228"/>
      <c r="I2337" s="134"/>
      <c r="J2337" s="134"/>
      <c r="K2337" s="134"/>
      <c r="L2337" s="134"/>
      <c r="M2337" s="134"/>
      <c r="N2337" s="134"/>
      <c r="O2337" s="134"/>
      <c r="P2337" s="134"/>
      <c r="Q2337" s="134"/>
      <c r="R2337" s="134"/>
      <c r="T2337" s="218"/>
      <c r="V2337" s="224"/>
      <c r="X2337" s="221"/>
    </row>
    <row r="2338" spans="1:24" ht="9.75" customHeight="1">
      <c r="A2338" s="229"/>
      <c r="B2338" s="230"/>
      <c r="C2338" s="231"/>
      <c r="D2338" s="232"/>
      <c r="E2338" s="248"/>
      <c r="F2338" s="227"/>
      <c r="G2338" s="226"/>
      <c r="H2338" s="228"/>
      <c r="I2338" s="134"/>
      <c r="J2338" s="134"/>
      <c r="K2338" s="134"/>
      <c r="L2338" s="134"/>
      <c r="M2338" s="134"/>
      <c r="N2338" s="134"/>
      <c r="O2338" s="134"/>
      <c r="P2338" s="134"/>
      <c r="Q2338" s="134"/>
      <c r="R2338" s="134"/>
      <c r="T2338" s="218"/>
      <c r="V2338" s="224"/>
      <c r="X2338" s="221"/>
    </row>
    <row r="2339" spans="1:24" ht="9.75" customHeight="1">
      <c r="A2339" s="229"/>
      <c r="B2339" s="230"/>
      <c r="C2339" s="231"/>
      <c r="D2339" s="232"/>
      <c r="E2339" s="248"/>
      <c r="F2339" s="227"/>
      <c r="G2339" s="226"/>
      <c r="H2339" s="228"/>
      <c r="I2339" s="134"/>
      <c r="J2339" s="134"/>
      <c r="K2339" s="134"/>
      <c r="L2339" s="134"/>
      <c r="M2339" s="134"/>
      <c r="N2339" s="134"/>
      <c r="O2339" s="134"/>
      <c r="P2339" s="134"/>
      <c r="Q2339" s="134"/>
      <c r="R2339" s="134"/>
      <c r="T2339" s="219"/>
      <c r="V2339" s="225"/>
      <c r="X2339" s="222"/>
    </row>
    <row r="2340" spans="1:24" ht="9.75" customHeight="1">
      <c r="A2340" s="229">
        <v>386</v>
      </c>
      <c r="B2340" s="230" t="s">
        <v>89</v>
      </c>
      <c r="C2340" s="231" t="s">
        <v>91</v>
      </c>
      <c r="D2340" s="232" t="s">
        <v>80</v>
      </c>
      <c r="E2340" s="248">
        <v>0.8</v>
      </c>
      <c r="F2340" s="227">
        <v>2.3120773703999999</v>
      </c>
      <c r="G2340" s="226"/>
      <c r="H2340" s="228"/>
      <c r="I2340" s="134"/>
      <c r="J2340" s="134"/>
      <c r="K2340" s="134"/>
      <c r="L2340" s="134"/>
      <c r="M2340" s="134"/>
      <c r="N2340" s="134"/>
      <c r="O2340" s="134"/>
      <c r="P2340" s="134"/>
      <c r="Q2340" s="134"/>
      <c r="R2340" s="134"/>
      <c r="T2340" s="217">
        <f>+H2340</f>
        <v>0</v>
      </c>
      <c r="V2340" s="223">
        <f>+F2340</f>
        <v>2.3120773703999999</v>
      </c>
      <c r="X2340" s="220" t="e">
        <f>V2340*$X$8</f>
        <v>#REF!</v>
      </c>
    </row>
    <row r="2341" spans="1:24" ht="9.75" customHeight="1">
      <c r="A2341" s="229"/>
      <c r="B2341" s="230"/>
      <c r="C2341" s="231"/>
      <c r="D2341" s="232"/>
      <c r="E2341" s="248"/>
      <c r="F2341" s="227"/>
      <c r="G2341" s="226"/>
      <c r="H2341" s="228"/>
      <c r="I2341" s="134"/>
      <c r="J2341" s="134"/>
      <c r="K2341" s="134"/>
      <c r="L2341" s="134"/>
      <c r="M2341" s="134"/>
      <c r="N2341" s="134"/>
      <c r="O2341" s="134"/>
      <c r="P2341" s="134"/>
      <c r="Q2341" s="134"/>
      <c r="R2341" s="134"/>
      <c r="T2341" s="218"/>
      <c r="V2341" s="224"/>
      <c r="X2341" s="221"/>
    </row>
    <row r="2342" spans="1:24" ht="9.75" customHeight="1">
      <c r="A2342" s="229"/>
      <c r="B2342" s="230"/>
      <c r="C2342" s="231"/>
      <c r="D2342" s="232"/>
      <c r="E2342" s="248"/>
      <c r="F2342" s="227"/>
      <c r="G2342" s="226"/>
      <c r="H2342" s="228"/>
      <c r="I2342" s="134"/>
      <c r="J2342" s="134"/>
      <c r="K2342" s="134"/>
      <c r="L2342" s="134"/>
      <c r="M2342" s="134"/>
      <c r="N2342" s="134"/>
      <c r="O2342" s="134"/>
      <c r="P2342" s="134"/>
      <c r="Q2342" s="134"/>
      <c r="R2342" s="134"/>
      <c r="T2342" s="218"/>
      <c r="V2342" s="224"/>
      <c r="X2342" s="221"/>
    </row>
    <row r="2343" spans="1:24" ht="9.75" customHeight="1">
      <c r="A2343" s="229"/>
      <c r="B2343" s="230"/>
      <c r="C2343" s="231"/>
      <c r="D2343" s="232"/>
      <c r="E2343" s="248"/>
      <c r="F2343" s="227"/>
      <c r="G2343" s="226"/>
      <c r="H2343" s="228"/>
      <c r="I2343" s="134"/>
      <c r="J2343" s="134"/>
      <c r="K2343" s="134"/>
      <c r="L2343" s="134"/>
      <c r="M2343" s="134"/>
      <c r="N2343" s="134"/>
      <c r="O2343" s="134"/>
      <c r="P2343" s="134"/>
      <c r="Q2343" s="134"/>
      <c r="R2343" s="134"/>
      <c r="T2343" s="218"/>
      <c r="V2343" s="224"/>
      <c r="X2343" s="221"/>
    </row>
    <row r="2344" spans="1:24" ht="9.75" customHeight="1">
      <c r="A2344" s="229"/>
      <c r="B2344" s="230"/>
      <c r="C2344" s="231"/>
      <c r="D2344" s="232"/>
      <c r="E2344" s="248"/>
      <c r="F2344" s="227"/>
      <c r="G2344" s="226"/>
      <c r="H2344" s="228"/>
      <c r="I2344" s="134"/>
      <c r="J2344" s="134"/>
      <c r="K2344" s="134"/>
      <c r="L2344" s="134"/>
      <c r="M2344" s="134"/>
      <c r="N2344" s="134"/>
      <c r="O2344" s="134"/>
      <c r="P2344" s="134"/>
      <c r="Q2344" s="134"/>
      <c r="R2344" s="134"/>
      <c r="T2344" s="219"/>
      <c r="V2344" s="225"/>
      <c r="X2344" s="222"/>
    </row>
    <row r="2345" spans="1:24" ht="9.75" customHeight="1">
      <c r="A2345" s="229">
        <v>387</v>
      </c>
      <c r="B2345" s="234" t="s">
        <v>92</v>
      </c>
      <c r="C2345" s="231" t="s">
        <v>93</v>
      </c>
      <c r="D2345" s="172" t="s">
        <v>94</v>
      </c>
      <c r="E2345" s="247">
        <v>0.33</v>
      </c>
      <c r="F2345" s="227">
        <v>70.557876674597551</v>
      </c>
      <c r="G2345" s="226"/>
      <c r="H2345" s="228"/>
      <c r="I2345" s="134"/>
      <c r="J2345" s="134"/>
      <c r="K2345" s="134"/>
      <c r="L2345" s="134"/>
      <c r="M2345" s="134"/>
      <c r="N2345" s="134"/>
      <c r="O2345" s="134"/>
      <c r="P2345" s="134"/>
      <c r="Q2345" s="134"/>
      <c r="R2345" s="134"/>
      <c r="T2345" s="217">
        <f>+H2345</f>
        <v>0</v>
      </c>
      <c r="V2345" s="223">
        <f>+F2345</f>
        <v>70.557876674597551</v>
      </c>
      <c r="X2345" s="220" t="e">
        <f>V2345*$X$8</f>
        <v>#REF!</v>
      </c>
    </row>
    <row r="2346" spans="1:24" ht="9.75" customHeight="1">
      <c r="A2346" s="229"/>
      <c r="B2346" s="234"/>
      <c r="C2346" s="231"/>
      <c r="D2346" s="172"/>
      <c r="E2346" s="247"/>
      <c r="F2346" s="227"/>
      <c r="G2346" s="226"/>
      <c r="H2346" s="228"/>
      <c r="I2346" s="134"/>
      <c r="J2346" s="134"/>
      <c r="K2346" s="134"/>
      <c r="L2346" s="134"/>
      <c r="M2346" s="134"/>
      <c r="N2346" s="134"/>
      <c r="O2346" s="134"/>
      <c r="P2346" s="134"/>
      <c r="Q2346" s="134"/>
      <c r="R2346" s="134"/>
      <c r="T2346" s="218"/>
      <c r="V2346" s="224"/>
      <c r="X2346" s="221"/>
    </row>
    <row r="2347" spans="1:24" ht="9.75" customHeight="1">
      <c r="A2347" s="229"/>
      <c r="B2347" s="234"/>
      <c r="C2347" s="231"/>
      <c r="D2347" s="172"/>
      <c r="E2347" s="247"/>
      <c r="F2347" s="227"/>
      <c r="G2347" s="226"/>
      <c r="H2347" s="228"/>
      <c r="I2347" s="134"/>
      <c r="J2347" s="134"/>
      <c r="K2347" s="134"/>
      <c r="L2347" s="134"/>
      <c r="M2347" s="134"/>
      <c r="N2347" s="134"/>
      <c r="O2347" s="134"/>
      <c r="P2347" s="134"/>
      <c r="Q2347" s="134"/>
      <c r="R2347" s="134"/>
      <c r="T2347" s="218"/>
      <c r="V2347" s="224"/>
      <c r="X2347" s="221"/>
    </row>
    <row r="2348" spans="1:24" ht="9.75" customHeight="1">
      <c r="A2348" s="229"/>
      <c r="B2348" s="234"/>
      <c r="C2348" s="231"/>
      <c r="D2348" s="172"/>
      <c r="E2348" s="247"/>
      <c r="F2348" s="227"/>
      <c r="G2348" s="226"/>
      <c r="H2348" s="228"/>
      <c r="I2348" s="134"/>
      <c r="J2348" s="134"/>
      <c r="K2348" s="134"/>
      <c r="L2348" s="134"/>
      <c r="M2348" s="134"/>
      <c r="N2348" s="134"/>
      <c r="O2348" s="134"/>
      <c r="P2348" s="134"/>
      <c r="Q2348" s="134"/>
      <c r="R2348" s="134"/>
      <c r="T2348" s="218"/>
      <c r="V2348" s="224"/>
      <c r="X2348" s="221"/>
    </row>
    <row r="2349" spans="1:24" ht="9.75" customHeight="1">
      <c r="A2349" s="229"/>
      <c r="B2349" s="234"/>
      <c r="C2349" s="231"/>
      <c r="D2349" s="172"/>
      <c r="E2349" s="247"/>
      <c r="F2349" s="227"/>
      <c r="G2349" s="226"/>
      <c r="H2349" s="228"/>
      <c r="I2349" s="134"/>
      <c r="J2349" s="134"/>
      <c r="K2349" s="134"/>
      <c r="L2349" s="134"/>
      <c r="M2349" s="134"/>
      <c r="N2349" s="134"/>
      <c r="O2349" s="134"/>
      <c r="P2349" s="134"/>
      <c r="Q2349" s="134"/>
      <c r="R2349" s="134"/>
      <c r="T2349" s="219"/>
      <c r="V2349" s="225"/>
      <c r="X2349" s="222"/>
    </row>
    <row r="2350" spans="1:24" ht="9.75" customHeight="1">
      <c r="A2350" s="229">
        <v>388</v>
      </c>
      <c r="B2350" s="243" t="s">
        <v>89</v>
      </c>
      <c r="C2350" s="245" t="s">
        <v>96</v>
      </c>
      <c r="D2350" s="245" t="s">
        <v>85</v>
      </c>
      <c r="E2350" s="246">
        <v>4.4999999999999998E-2</v>
      </c>
      <c r="F2350" s="227">
        <v>485.92914242039996</v>
      </c>
      <c r="G2350" s="226"/>
      <c r="H2350" s="228"/>
      <c r="I2350" s="134"/>
      <c r="J2350" s="134"/>
      <c r="K2350" s="134"/>
      <c r="L2350" s="134"/>
      <c r="M2350" s="134"/>
      <c r="N2350" s="134"/>
      <c r="O2350" s="134"/>
      <c r="P2350" s="134"/>
      <c r="Q2350" s="134"/>
      <c r="R2350" s="134"/>
      <c r="T2350" s="217">
        <f>+H2350</f>
        <v>0</v>
      </c>
      <c r="V2350" s="223">
        <f>+F2350</f>
        <v>485.92914242039996</v>
      </c>
      <c r="X2350" s="220" t="e">
        <f>V2350*$X$8</f>
        <v>#REF!</v>
      </c>
    </row>
    <row r="2351" spans="1:24" ht="9.75" customHeight="1">
      <c r="A2351" s="229"/>
      <c r="B2351" s="244"/>
      <c r="C2351" s="245"/>
      <c r="D2351" s="245"/>
      <c r="E2351" s="246"/>
      <c r="F2351" s="227"/>
      <c r="G2351" s="226"/>
      <c r="H2351" s="228"/>
      <c r="I2351" s="134"/>
      <c r="J2351" s="134"/>
      <c r="K2351" s="134"/>
      <c r="L2351" s="134"/>
      <c r="M2351" s="134"/>
      <c r="N2351" s="134"/>
      <c r="O2351" s="134"/>
      <c r="P2351" s="134"/>
      <c r="Q2351" s="134"/>
      <c r="R2351" s="134"/>
      <c r="T2351" s="218"/>
      <c r="V2351" s="224"/>
      <c r="X2351" s="221"/>
    </row>
    <row r="2352" spans="1:24" ht="9.75" customHeight="1">
      <c r="A2352" s="229"/>
      <c r="B2352" s="244"/>
      <c r="C2352" s="245"/>
      <c r="D2352" s="245"/>
      <c r="E2352" s="246"/>
      <c r="F2352" s="227"/>
      <c r="G2352" s="226"/>
      <c r="H2352" s="228"/>
      <c r="I2352" s="134"/>
      <c r="J2352" s="134"/>
      <c r="K2352" s="134"/>
      <c r="L2352" s="134"/>
      <c r="M2352" s="134"/>
      <c r="N2352" s="134"/>
      <c r="O2352" s="134"/>
      <c r="P2352" s="134"/>
      <c r="Q2352" s="134"/>
      <c r="R2352" s="134"/>
      <c r="T2352" s="218"/>
      <c r="V2352" s="224"/>
      <c r="X2352" s="221"/>
    </row>
    <row r="2353" spans="1:24" ht="9.75" customHeight="1">
      <c r="A2353" s="229"/>
      <c r="B2353" s="244"/>
      <c r="C2353" s="245"/>
      <c r="D2353" s="245"/>
      <c r="E2353" s="246"/>
      <c r="F2353" s="227"/>
      <c r="G2353" s="226"/>
      <c r="H2353" s="228"/>
      <c r="I2353" s="134"/>
      <c r="J2353" s="134"/>
      <c r="K2353" s="134"/>
      <c r="L2353" s="134"/>
      <c r="M2353" s="134"/>
      <c r="N2353" s="134"/>
      <c r="O2353" s="134"/>
      <c r="P2353" s="134"/>
      <c r="Q2353" s="134"/>
      <c r="R2353" s="134"/>
      <c r="T2353" s="218"/>
      <c r="V2353" s="224"/>
      <c r="X2353" s="221"/>
    </row>
    <row r="2354" spans="1:24" ht="9.75" customHeight="1">
      <c r="A2354" s="229"/>
      <c r="B2354" s="244"/>
      <c r="C2354" s="245"/>
      <c r="D2354" s="245"/>
      <c r="E2354" s="246"/>
      <c r="F2354" s="227"/>
      <c r="G2354" s="226"/>
      <c r="H2354" s="228"/>
      <c r="I2354" s="134"/>
      <c r="J2354" s="134"/>
      <c r="K2354" s="134"/>
      <c r="L2354" s="134"/>
      <c r="M2354" s="134"/>
      <c r="N2354" s="134"/>
      <c r="O2354" s="134"/>
      <c r="P2354" s="134"/>
      <c r="Q2354" s="134"/>
      <c r="R2354" s="134"/>
      <c r="T2354" s="219"/>
      <c r="V2354" s="225"/>
      <c r="X2354" s="222"/>
    </row>
    <row r="2355" spans="1:24" ht="9.75" customHeight="1">
      <c r="A2355" s="229">
        <v>389</v>
      </c>
      <c r="B2355" s="230" t="s">
        <v>97</v>
      </c>
      <c r="C2355" s="231" t="s">
        <v>98</v>
      </c>
      <c r="D2355" s="232" t="s">
        <v>99</v>
      </c>
      <c r="E2355" s="239">
        <v>4.9000000000000004</v>
      </c>
      <c r="F2355" s="227">
        <v>5.1578348999999992</v>
      </c>
      <c r="G2355" s="226"/>
      <c r="H2355" s="228"/>
      <c r="I2355" s="134"/>
      <c r="J2355" s="134"/>
      <c r="K2355" s="134"/>
      <c r="L2355" s="134"/>
      <c r="M2355" s="134"/>
      <c r="N2355" s="134"/>
      <c r="O2355" s="134"/>
      <c r="P2355" s="134"/>
      <c r="Q2355" s="134"/>
      <c r="R2355" s="134"/>
      <c r="T2355" s="217">
        <f>+H2355</f>
        <v>0</v>
      </c>
      <c r="V2355" s="223">
        <f>+F2355</f>
        <v>5.1578348999999992</v>
      </c>
      <c r="X2355" s="220" t="e">
        <f>V2355*$X$8</f>
        <v>#REF!</v>
      </c>
    </row>
    <row r="2356" spans="1:24" ht="9.75" customHeight="1">
      <c r="A2356" s="229"/>
      <c r="B2356" s="230"/>
      <c r="C2356" s="231"/>
      <c r="D2356" s="232"/>
      <c r="E2356" s="239"/>
      <c r="F2356" s="227"/>
      <c r="G2356" s="226"/>
      <c r="H2356" s="228"/>
      <c r="I2356" s="134"/>
      <c r="J2356" s="134"/>
      <c r="K2356" s="134"/>
      <c r="L2356" s="134"/>
      <c r="M2356" s="134"/>
      <c r="N2356" s="134"/>
      <c r="O2356" s="134"/>
      <c r="P2356" s="134"/>
      <c r="Q2356" s="134"/>
      <c r="R2356" s="134"/>
      <c r="T2356" s="218"/>
      <c r="V2356" s="224"/>
      <c r="X2356" s="221"/>
    </row>
    <row r="2357" spans="1:24" ht="9.75" customHeight="1">
      <c r="A2357" s="229"/>
      <c r="B2357" s="230"/>
      <c r="C2357" s="231"/>
      <c r="D2357" s="232"/>
      <c r="E2357" s="239"/>
      <c r="F2357" s="227"/>
      <c r="G2357" s="226"/>
      <c r="H2357" s="228"/>
      <c r="I2357" s="134"/>
      <c r="J2357" s="134"/>
      <c r="K2357" s="134"/>
      <c r="L2357" s="134"/>
      <c r="M2357" s="134"/>
      <c r="N2357" s="134"/>
      <c r="O2357" s="134"/>
      <c r="P2357" s="134"/>
      <c r="Q2357" s="134"/>
      <c r="R2357" s="134"/>
      <c r="T2357" s="218"/>
      <c r="V2357" s="224"/>
      <c r="X2357" s="221"/>
    </row>
    <row r="2358" spans="1:24" ht="9.75" customHeight="1">
      <c r="A2358" s="229"/>
      <c r="B2358" s="230"/>
      <c r="C2358" s="231"/>
      <c r="D2358" s="232"/>
      <c r="E2358" s="239"/>
      <c r="F2358" s="227"/>
      <c r="G2358" s="226"/>
      <c r="H2358" s="228"/>
      <c r="I2358" s="134"/>
      <c r="J2358" s="134"/>
      <c r="K2358" s="134"/>
      <c r="L2358" s="134"/>
      <c r="M2358" s="134"/>
      <c r="N2358" s="134"/>
      <c r="O2358" s="134"/>
      <c r="P2358" s="134"/>
      <c r="Q2358" s="134"/>
      <c r="R2358" s="134"/>
      <c r="T2358" s="218"/>
      <c r="V2358" s="224"/>
      <c r="X2358" s="221"/>
    </row>
    <row r="2359" spans="1:24" ht="9.75" customHeight="1">
      <c r="A2359" s="229"/>
      <c r="B2359" s="230"/>
      <c r="C2359" s="231"/>
      <c r="D2359" s="232"/>
      <c r="E2359" s="239"/>
      <c r="F2359" s="227"/>
      <c r="G2359" s="226"/>
      <c r="H2359" s="228"/>
      <c r="I2359" s="134"/>
      <c r="J2359" s="134"/>
      <c r="K2359" s="134"/>
      <c r="L2359" s="134"/>
      <c r="M2359" s="134"/>
      <c r="N2359" s="134"/>
      <c r="O2359" s="134"/>
      <c r="P2359" s="134"/>
      <c r="Q2359" s="134"/>
      <c r="R2359" s="134"/>
      <c r="T2359" s="219"/>
      <c r="V2359" s="225"/>
      <c r="X2359" s="222"/>
    </row>
    <row r="2360" spans="1:24" ht="9.75" customHeight="1">
      <c r="A2360" s="229">
        <v>390</v>
      </c>
      <c r="B2360" s="230" t="s">
        <v>100</v>
      </c>
      <c r="C2360" s="231" t="s">
        <v>101</v>
      </c>
      <c r="D2360" s="232" t="s">
        <v>74</v>
      </c>
      <c r="E2360" s="239">
        <v>4</v>
      </c>
      <c r="F2360" s="227">
        <v>1.1165262456491998</v>
      </c>
      <c r="G2360" s="226"/>
      <c r="H2360" s="228"/>
      <c r="I2360" s="134"/>
      <c r="J2360" s="134"/>
      <c r="K2360" s="134"/>
      <c r="L2360" s="134"/>
      <c r="M2360" s="134"/>
      <c r="N2360" s="134"/>
      <c r="O2360" s="134"/>
      <c r="P2360" s="134"/>
      <c r="Q2360" s="134"/>
      <c r="R2360" s="134"/>
      <c r="T2360" s="217">
        <f>+H2360</f>
        <v>0</v>
      </c>
      <c r="V2360" s="223">
        <f>+F2360</f>
        <v>1.1165262456491998</v>
      </c>
      <c r="X2360" s="220" t="e">
        <f>V2360*$X$8</f>
        <v>#REF!</v>
      </c>
    </row>
    <row r="2361" spans="1:24" ht="9.75" customHeight="1">
      <c r="A2361" s="229"/>
      <c r="B2361" s="230"/>
      <c r="C2361" s="231"/>
      <c r="D2361" s="232"/>
      <c r="E2361" s="239"/>
      <c r="F2361" s="227"/>
      <c r="G2361" s="226"/>
      <c r="H2361" s="228"/>
      <c r="I2361" s="134"/>
      <c r="J2361" s="134"/>
      <c r="K2361" s="134"/>
      <c r="L2361" s="134"/>
      <c r="M2361" s="134"/>
      <c r="N2361" s="134"/>
      <c r="O2361" s="134"/>
      <c r="P2361" s="134"/>
      <c r="Q2361" s="134"/>
      <c r="R2361" s="134"/>
      <c r="T2361" s="218"/>
      <c r="V2361" s="224"/>
      <c r="X2361" s="221"/>
    </row>
    <row r="2362" spans="1:24" ht="9.75" customHeight="1">
      <c r="A2362" s="229"/>
      <c r="B2362" s="230"/>
      <c r="C2362" s="231"/>
      <c r="D2362" s="232"/>
      <c r="E2362" s="239"/>
      <c r="F2362" s="227"/>
      <c r="G2362" s="226"/>
      <c r="H2362" s="228"/>
      <c r="I2362" s="134"/>
      <c r="J2362" s="134"/>
      <c r="K2362" s="134"/>
      <c r="L2362" s="134"/>
      <c r="M2362" s="134"/>
      <c r="N2362" s="134"/>
      <c r="O2362" s="134"/>
      <c r="P2362" s="134"/>
      <c r="Q2362" s="134"/>
      <c r="R2362" s="134"/>
      <c r="T2362" s="218"/>
      <c r="V2362" s="224"/>
      <c r="X2362" s="221"/>
    </row>
    <row r="2363" spans="1:24" ht="9.75" customHeight="1">
      <c r="A2363" s="229"/>
      <c r="B2363" s="230"/>
      <c r="C2363" s="231"/>
      <c r="D2363" s="232"/>
      <c r="E2363" s="239"/>
      <c r="F2363" s="227"/>
      <c r="G2363" s="226"/>
      <c r="H2363" s="228"/>
      <c r="I2363" s="134"/>
      <c r="J2363" s="134"/>
      <c r="K2363" s="134"/>
      <c r="L2363" s="134"/>
      <c r="M2363" s="134"/>
      <c r="N2363" s="134"/>
      <c r="O2363" s="134"/>
      <c r="P2363" s="134"/>
      <c r="Q2363" s="134"/>
      <c r="R2363" s="134"/>
      <c r="T2363" s="218"/>
      <c r="V2363" s="224"/>
      <c r="X2363" s="221"/>
    </row>
    <row r="2364" spans="1:24" ht="9.75" customHeight="1">
      <c r="A2364" s="229"/>
      <c r="B2364" s="230"/>
      <c r="C2364" s="231"/>
      <c r="D2364" s="232"/>
      <c r="E2364" s="239"/>
      <c r="F2364" s="227"/>
      <c r="G2364" s="226"/>
      <c r="H2364" s="228"/>
      <c r="I2364" s="134"/>
      <c r="J2364" s="134"/>
      <c r="K2364" s="134"/>
      <c r="L2364" s="134"/>
      <c r="M2364" s="134"/>
      <c r="N2364" s="134"/>
      <c r="O2364" s="134"/>
      <c r="P2364" s="134"/>
      <c r="Q2364" s="134"/>
      <c r="R2364" s="134"/>
      <c r="T2364" s="219"/>
      <c r="V2364" s="225"/>
      <c r="X2364" s="222"/>
    </row>
    <row r="2365" spans="1:24" ht="9.75" customHeight="1">
      <c r="A2365" s="229">
        <v>391</v>
      </c>
      <c r="B2365" s="230" t="s">
        <v>102</v>
      </c>
      <c r="C2365" s="231" t="s">
        <v>103</v>
      </c>
      <c r="D2365" s="232" t="s">
        <v>104</v>
      </c>
      <c r="E2365" s="239">
        <v>2.9</v>
      </c>
      <c r="F2365" s="227">
        <v>1.1518307078079997</v>
      </c>
      <c r="G2365" s="226"/>
      <c r="H2365" s="228"/>
      <c r="I2365" s="134"/>
      <c r="J2365" s="134"/>
      <c r="K2365" s="134"/>
      <c r="L2365" s="134"/>
      <c r="M2365" s="134"/>
      <c r="N2365" s="134"/>
      <c r="O2365" s="134"/>
      <c r="P2365" s="134"/>
      <c r="Q2365" s="134"/>
      <c r="R2365" s="134"/>
      <c r="T2365" s="217">
        <f>+H2365</f>
        <v>0</v>
      </c>
      <c r="V2365" s="223">
        <f>+F2365</f>
        <v>1.1518307078079997</v>
      </c>
      <c r="X2365" s="220" t="e">
        <f>V2365*$X$8</f>
        <v>#REF!</v>
      </c>
    </row>
    <row r="2366" spans="1:24" ht="9.75" customHeight="1">
      <c r="A2366" s="229"/>
      <c r="B2366" s="230"/>
      <c r="C2366" s="231"/>
      <c r="D2366" s="232"/>
      <c r="E2366" s="239"/>
      <c r="F2366" s="227"/>
      <c r="G2366" s="226"/>
      <c r="H2366" s="228"/>
      <c r="I2366" s="134"/>
      <c r="J2366" s="134"/>
      <c r="K2366" s="134"/>
      <c r="L2366" s="134"/>
      <c r="M2366" s="134"/>
      <c r="N2366" s="134"/>
      <c r="O2366" s="134"/>
      <c r="P2366" s="134"/>
      <c r="Q2366" s="134"/>
      <c r="R2366" s="134"/>
      <c r="T2366" s="218"/>
      <c r="V2366" s="224"/>
      <c r="X2366" s="221"/>
    </row>
    <row r="2367" spans="1:24" ht="9.75" customHeight="1">
      <c r="A2367" s="229"/>
      <c r="B2367" s="230"/>
      <c r="C2367" s="231"/>
      <c r="D2367" s="232"/>
      <c r="E2367" s="239"/>
      <c r="F2367" s="227"/>
      <c r="G2367" s="226"/>
      <c r="H2367" s="228"/>
      <c r="I2367" s="134"/>
      <c r="J2367" s="134"/>
      <c r="K2367" s="134"/>
      <c r="L2367" s="134"/>
      <c r="M2367" s="134"/>
      <c r="N2367" s="134"/>
      <c r="O2367" s="134"/>
      <c r="P2367" s="134"/>
      <c r="Q2367" s="134"/>
      <c r="R2367" s="134"/>
      <c r="T2367" s="218"/>
      <c r="V2367" s="224"/>
      <c r="X2367" s="221"/>
    </row>
    <row r="2368" spans="1:24" ht="9.75" customHeight="1">
      <c r="A2368" s="229"/>
      <c r="B2368" s="230"/>
      <c r="C2368" s="231"/>
      <c r="D2368" s="232"/>
      <c r="E2368" s="239"/>
      <c r="F2368" s="227"/>
      <c r="G2368" s="226"/>
      <c r="H2368" s="228"/>
      <c r="I2368" s="134"/>
      <c r="J2368" s="134"/>
      <c r="K2368" s="134"/>
      <c r="L2368" s="134"/>
      <c r="M2368" s="134"/>
      <c r="N2368" s="134"/>
      <c r="O2368" s="134"/>
      <c r="P2368" s="134"/>
      <c r="Q2368" s="134"/>
      <c r="R2368" s="134"/>
      <c r="T2368" s="218"/>
      <c r="V2368" s="224"/>
      <c r="X2368" s="221"/>
    </row>
    <row r="2369" spans="1:24" ht="9.75" customHeight="1">
      <c r="A2369" s="229"/>
      <c r="B2369" s="230"/>
      <c r="C2369" s="231"/>
      <c r="D2369" s="232"/>
      <c r="E2369" s="239"/>
      <c r="F2369" s="227"/>
      <c r="G2369" s="226"/>
      <c r="H2369" s="228"/>
      <c r="I2369" s="134"/>
      <c r="J2369" s="134"/>
      <c r="K2369" s="134"/>
      <c r="L2369" s="134"/>
      <c r="M2369" s="134"/>
      <c r="N2369" s="134"/>
      <c r="O2369" s="134"/>
      <c r="P2369" s="134"/>
      <c r="Q2369" s="134"/>
      <c r="R2369" s="134"/>
      <c r="T2369" s="219"/>
      <c r="V2369" s="225"/>
      <c r="X2369" s="222"/>
    </row>
    <row r="2370" spans="1:24" ht="9.75" customHeight="1">
      <c r="A2370" s="229">
        <v>392</v>
      </c>
      <c r="B2370" s="230" t="s">
        <v>105</v>
      </c>
      <c r="C2370" s="231" t="s">
        <v>106</v>
      </c>
      <c r="D2370" s="232" t="s">
        <v>104</v>
      </c>
      <c r="E2370" s="239">
        <v>2.9</v>
      </c>
      <c r="F2370" s="227">
        <v>6.3129955599279999</v>
      </c>
      <c r="G2370" s="226"/>
      <c r="H2370" s="228"/>
      <c r="I2370" s="134"/>
      <c r="J2370" s="134"/>
      <c r="K2370" s="134"/>
      <c r="L2370" s="134"/>
      <c r="M2370" s="134"/>
      <c r="N2370" s="134"/>
      <c r="O2370" s="134"/>
      <c r="P2370" s="134"/>
      <c r="Q2370" s="134"/>
      <c r="R2370" s="134"/>
      <c r="T2370" s="217">
        <f>+H2370</f>
        <v>0</v>
      </c>
      <c r="V2370" s="223">
        <f>+F2370</f>
        <v>6.3129955599279999</v>
      </c>
      <c r="X2370" s="220" t="e">
        <f>V2370*$X$8</f>
        <v>#REF!</v>
      </c>
    </row>
    <row r="2371" spans="1:24" ht="9.75" customHeight="1">
      <c r="A2371" s="229"/>
      <c r="B2371" s="230"/>
      <c r="C2371" s="231"/>
      <c r="D2371" s="232"/>
      <c r="E2371" s="239"/>
      <c r="F2371" s="227"/>
      <c r="G2371" s="226"/>
      <c r="H2371" s="228"/>
      <c r="I2371" s="134"/>
      <c r="J2371" s="134"/>
      <c r="K2371" s="134"/>
      <c r="L2371" s="134"/>
      <c r="M2371" s="134"/>
      <c r="N2371" s="134"/>
      <c r="O2371" s="134"/>
      <c r="P2371" s="134"/>
      <c r="Q2371" s="134"/>
      <c r="R2371" s="134"/>
      <c r="T2371" s="218"/>
      <c r="V2371" s="224"/>
      <c r="X2371" s="221"/>
    </row>
    <row r="2372" spans="1:24" ht="9.75" customHeight="1">
      <c r="A2372" s="229"/>
      <c r="B2372" s="230"/>
      <c r="C2372" s="231"/>
      <c r="D2372" s="232"/>
      <c r="E2372" s="239"/>
      <c r="F2372" s="227"/>
      <c r="G2372" s="226"/>
      <c r="H2372" s="228"/>
      <c r="I2372" s="134"/>
      <c r="J2372" s="134"/>
      <c r="K2372" s="134"/>
      <c r="L2372" s="134"/>
      <c r="M2372" s="134"/>
      <c r="N2372" s="134"/>
      <c r="O2372" s="134"/>
      <c r="P2372" s="134"/>
      <c r="Q2372" s="134"/>
      <c r="R2372" s="134"/>
      <c r="T2372" s="218"/>
      <c r="V2372" s="224"/>
      <c r="X2372" s="221"/>
    </row>
    <row r="2373" spans="1:24" ht="9.75" customHeight="1">
      <c r="A2373" s="229"/>
      <c r="B2373" s="230"/>
      <c r="C2373" s="231"/>
      <c r="D2373" s="232"/>
      <c r="E2373" s="239"/>
      <c r="F2373" s="227"/>
      <c r="G2373" s="226"/>
      <c r="H2373" s="228"/>
      <c r="I2373" s="134"/>
      <c r="J2373" s="134"/>
      <c r="K2373" s="134"/>
      <c r="L2373" s="134"/>
      <c r="M2373" s="134"/>
      <c r="N2373" s="134"/>
      <c r="O2373" s="134"/>
      <c r="P2373" s="134"/>
      <c r="Q2373" s="134"/>
      <c r="R2373" s="134"/>
      <c r="T2373" s="218"/>
      <c r="V2373" s="224"/>
      <c r="X2373" s="221"/>
    </row>
    <row r="2374" spans="1:24" ht="9.75" customHeight="1">
      <c r="A2374" s="229"/>
      <c r="B2374" s="230"/>
      <c r="C2374" s="231"/>
      <c r="D2374" s="232"/>
      <c r="E2374" s="239"/>
      <c r="F2374" s="227"/>
      <c r="G2374" s="226"/>
      <c r="H2374" s="228"/>
      <c r="I2374" s="134"/>
      <c r="J2374" s="134"/>
      <c r="K2374" s="134"/>
      <c r="L2374" s="134"/>
      <c r="M2374" s="134"/>
      <c r="N2374" s="134"/>
      <c r="O2374" s="134"/>
      <c r="P2374" s="134"/>
      <c r="Q2374" s="134"/>
      <c r="R2374" s="134"/>
      <c r="T2374" s="219"/>
      <c r="V2374" s="225"/>
      <c r="X2374" s="222"/>
    </row>
    <row r="2375" spans="1:24" ht="9.75" customHeight="1">
      <c r="A2375" s="229">
        <v>393</v>
      </c>
      <c r="B2375" s="234" t="s">
        <v>107</v>
      </c>
      <c r="C2375" s="172" t="s">
        <v>108</v>
      </c>
      <c r="D2375" s="173" t="s">
        <v>95</v>
      </c>
      <c r="E2375" s="235">
        <v>3.65</v>
      </c>
      <c r="F2375" s="227">
        <v>2.1038914398399999</v>
      </c>
      <c r="G2375" s="226"/>
      <c r="H2375" s="228"/>
      <c r="I2375" s="134"/>
      <c r="J2375" s="134"/>
      <c r="K2375" s="134"/>
      <c r="L2375" s="134"/>
      <c r="M2375" s="134"/>
      <c r="N2375" s="134"/>
      <c r="O2375" s="134"/>
      <c r="P2375" s="134"/>
      <c r="Q2375" s="134"/>
      <c r="R2375" s="134"/>
      <c r="T2375" s="217">
        <f>+H2375</f>
        <v>0</v>
      </c>
      <c r="V2375" s="223">
        <f>+F2375</f>
        <v>2.1038914398399999</v>
      </c>
      <c r="X2375" s="220" t="e">
        <f>V2375*$X$8</f>
        <v>#REF!</v>
      </c>
    </row>
    <row r="2376" spans="1:24" ht="9.75" customHeight="1">
      <c r="A2376" s="229"/>
      <c r="B2376" s="234"/>
      <c r="C2376" s="172"/>
      <c r="D2376" s="173"/>
      <c r="E2376" s="235"/>
      <c r="F2376" s="227"/>
      <c r="G2376" s="226"/>
      <c r="H2376" s="228"/>
      <c r="I2376" s="134"/>
      <c r="J2376" s="134"/>
      <c r="K2376" s="134"/>
      <c r="L2376" s="134"/>
      <c r="M2376" s="134"/>
      <c r="N2376" s="134"/>
      <c r="O2376" s="134"/>
      <c r="P2376" s="134"/>
      <c r="Q2376" s="134"/>
      <c r="R2376" s="134"/>
      <c r="T2376" s="218"/>
      <c r="V2376" s="224"/>
      <c r="X2376" s="221"/>
    </row>
    <row r="2377" spans="1:24" ht="9.75" customHeight="1">
      <c r="A2377" s="229"/>
      <c r="B2377" s="234"/>
      <c r="C2377" s="172"/>
      <c r="D2377" s="173"/>
      <c r="E2377" s="235"/>
      <c r="F2377" s="227"/>
      <c r="G2377" s="226"/>
      <c r="H2377" s="228"/>
      <c r="I2377" s="134"/>
      <c r="J2377" s="134"/>
      <c r="K2377" s="134"/>
      <c r="L2377" s="134"/>
      <c r="M2377" s="134"/>
      <c r="N2377" s="134"/>
      <c r="O2377" s="134"/>
      <c r="P2377" s="134"/>
      <c r="Q2377" s="134"/>
      <c r="R2377" s="134"/>
      <c r="T2377" s="218"/>
      <c r="V2377" s="224"/>
      <c r="X2377" s="221"/>
    </row>
    <row r="2378" spans="1:24" ht="9.75" customHeight="1">
      <c r="A2378" s="229"/>
      <c r="B2378" s="234"/>
      <c r="C2378" s="172"/>
      <c r="D2378" s="173"/>
      <c r="E2378" s="235"/>
      <c r="F2378" s="227"/>
      <c r="G2378" s="226"/>
      <c r="H2378" s="228"/>
      <c r="I2378" s="134"/>
      <c r="J2378" s="134"/>
      <c r="K2378" s="134"/>
      <c r="L2378" s="134"/>
      <c r="M2378" s="134"/>
      <c r="N2378" s="134"/>
      <c r="O2378" s="134"/>
      <c r="P2378" s="134"/>
      <c r="Q2378" s="134"/>
      <c r="R2378" s="134"/>
      <c r="T2378" s="218"/>
      <c r="V2378" s="224"/>
      <c r="X2378" s="221"/>
    </row>
    <row r="2379" spans="1:24" ht="9.75" customHeight="1">
      <c r="A2379" s="229"/>
      <c r="B2379" s="234"/>
      <c r="C2379" s="172"/>
      <c r="D2379" s="173"/>
      <c r="E2379" s="235"/>
      <c r="F2379" s="227"/>
      <c r="G2379" s="226"/>
      <c r="H2379" s="228"/>
      <c r="I2379" s="134"/>
      <c r="J2379" s="134"/>
      <c r="K2379" s="134"/>
      <c r="L2379" s="134"/>
      <c r="M2379" s="134"/>
      <c r="N2379" s="134"/>
      <c r="O2379" s="134"/>
      <c r="P2379" s="134"/>
      <c r="Q2379" s="134"/>
      <c r="R2379" s="134"/>
      <c r="T2379" s="219"/>
      <c r="V2379" s="225"/>
      <c r="X2379" s="222"/>
    </row>
    <row r="2380" spans="1:24" ht="9.75" customHeight="1">
      <c r="A2380" s="229">
        <v>394</v>
      </c>
      <c r="B2380" s="240" t="s">
        <v>109</v>
      </c>
      <c r="C2380" s="241" t="s">
        <v>110</v>
      </c>
      <c r="D2380" s="241" t="s">
        <v>85</v>
      </c>
      <c r="E2380" s="242">
        <v>5.5E-2</v>
      </c>
      <c r="F2380" s="227">
        <v>682.26287859999991</v>
      </c>
      <c r="G2380" s="226"/>
      <c r="H2380" s="228"/>
      <c r="I2380" s="134"/>
      <c r="J2380" s="134"/>
      <c r="K2380" s="134"/>
      <c r="L2380" s="134"/>
      <c r="M2380" s="134"/>
      <c r="N2380" s="134"/>
      <c r="O2380" s="134"/>
      <c r="P2380" s="134"/>
      <c r="Q2380" s="134"/>
      <c r="R2380" s="134"/>
      <c r="T2380" s="217">
        <f>+H2380</f>
        <v>0</v>
      </c>
      <c r="V2380" s="223">
        <f>+F2380</f>
        <v>682.26287859999991</v>
      </c>
      <c r="X2380" s="220" t="e">
        <f>V2380*$X$8</f>
        <v>#REF!</v>
      </c>
    </row>
    <row r="2381" spans="1:24" ht="9.75" customHeight="1">
      <c r="A2381" s="229"/>
      <c r="B2381" s="240"/>
      <c r="C2381" s="241"/>
      <c r="D2381" s="241"/>
      <c r="E2381" s="242"/>
      <c r="F2381" s="227"/>
      <c r="G2381" s="226"/>
      <c r="H2381" s="228"/>
      <c r="I2381" s="134"/>
      <c r="J2381" s="134"/>
      <c r="K2381" s="134"/>
      <c r="L2381" s="134"/>
      <c r="M2381" s="134"/>
      <c r="N2381" s="134"/>
      <c r="O2381" s="134"/>
      <c r="P2381" s="134"/>
      <c r="Q2381" s="134"/>
      <c r="R2381" s="134"/>
      <c r="T2381" s="218"/>
      <c r="V2381" s="224"/>
      <c r="X2381" s="221"/>
    </row>
    <row r="2382" spans="1:24" ht="9.75" customHeight="1">
      <c r="A2382" s="229"/>
      <c r="B2382" s="240"/>
      <c r="C2382" s="241"/>
      <c r="D2382" s="241"/>
      <c r="E2382" s="242"/>
      <c r="F2382" s="227"/>
      <c r="G2382" s="226"/>
      <c r="H2382" s="228"/>
      <c r="I2382" s="134"/>
      <c r="J2382" s="134"/>
      <c r="K2382" s="134"/>
      <c r="L2382" s="134"/>
      <c r="M2382" s="134"/>
      <c r="N2382" s="134"/>
      <c r="O2382" s="134"/>
      <c r="P2382" s="134"/>
      <c r="Q2382" s="134"/>
      <c r="R2382" s="134"/>
      <c r="T2382" s="218"/>
      <c r="V2382" s="224"/>
      <c r="X2382" s="221"/>
    </row>
    <row r="2383" spans="1:24" ht="9.75" customHeight="1">
      <c r="A2383" s="229"/>
      <c r="B2383" s="240"/>
      <c r="C2383" s="241"/>
      <c r="D2383" s="241"/>
      <c r="E2383" s="242"/>
      <c r="F2383" s="227"/>
      <c r="G2383" s="226"/>
      <c r="H2383" s="228"/>
      <c r="I2383" s="134"/>
      <c r="J2383" s="134"/>
      <c r="K2383" s="134"/>
      <c r="L2383" s="134"/>
      <c r="M2383" s="134"/>
      <c r="N2383" s="134"/>
      <c r="O2383" s="134"/>
      <c r="P2383" s="134"/>
      <c r="Q2383" s="134"/>
      <c r="R2383" s="134"/>
      <c r="T2383" s="218"/>
      <c r="V2383" s="224"/>
      <c r="X2383" s="221"/>
    </row>
    <row r="2384" spans="1:24" ht="9.75" customHeight="1">
      <c r="A2384" s="229"/>
      <c r="B2384" s="240"/>
      <c r="C2384" s="241"/>
      <c r="D2384" s="241"/>
      <c r="E2384" s="242"/>
      <c r="F2384" s="227"/>
      <c r="G2384" s="226"/>
      <c r="H2384" s="228"/>
      <c r="I2384" s="134"/>
      <c r="J2384" s="134"/>
      <c r="K2384" s="134"/>
      <c r="L2384" s="134"/>
      <c r="M2384" s="134"/>
      <c r="N2384" s="134"/>
      <c r="O2384" s="134"/>
      <c r="P2384" s="134"/>
      <c r="Q2384" s="134"/>
      <c r="R2384" s="134"/>
      <c r="T2384" s="219"/>
      <c r="V2384" s="225"/>
      <c r="X2384" s="222"/>
    </row>
    <row r="2385" spans="1:26" ht="9.75" customHeight="1">
      <c r="A2385" s="229">
        <v>395</v>
      </c>
      <c r="B2385" s="234" t="s">
        <v>111</v>
      </c>
      <c r="C2385" s="172" t="s">
        <v>112</v>
      </c>
      <c r="D2385" s="173" t="s">
        <v>95</v>
      </c>
      <c r="E2385" s="235">
        <v>3.65</v>
      </c>
      <c r="F2385" s="227">
        <v>0.78784034459600005</v>
      </c>
      <c r="G2385" s="226"/>
      <c r="H2385" s="228"/>
      <c r="I2385" s="134"/>
      <c r="J2385" s="134"/>
      <c r="K2385" s="134"/>
      <c r="L2385" s="134"/>
      <c r="M2385" s="134"/>
      <c r="N2385" s="134"/>
      <c r="O2385" s="134"/>
      <c r="P2385" s="134"/>
      <c r="Q2385" s="134"/>
      <c r="R2385" s="134"/>
      <c r="T2385" s="217">
        <f>+H2385</f>
        <v>0</v>
      </c>
      <c r="V2385" s="223">
        <f>+F2385</f>
        <v>0.78784034459600005</v>
      </c>
      <c r="X2385" s="220" t="e">
        <f>V2385*$X$8</f>
        <v>#REF!</v>
      </c>
    </row>
    <row r="2386" spans="1:26" ht="9.75" customHeight="1">
      <c r="A2386" s="229"/>
      <c r="B2386" s="234"/>
      <c r="C2386" s="172"/>
      <c r="D2386" s="173"/>
      <c r="E2386" s="235"/>
      <c r="F2386" s="227"/>
      <c r="G2386" s="226"/>
      <c r="H2386" s="228"/>
      <c r="I2386" s="134"/>
      <c r="J2386" s="134"/>
      <c r="K2386" s="134"/>
      <c r="L2386" s="134"/>
      <c r="M2386" s="134"/>
      <c r="N2386" s="134"/>
      <c r="O2386" s="134"/>
      <c r="P2386" s="134"/>
      <c r="Q2386" s="134"/>
      <c r="R2386" s="134"/>
      <c r="T2386" s="218"/>
      <c r="V2386" s="224"/>
      <c r="X2386" s="221"/>
    </row>
    <row r="2387" spans="1:26" ht="9.75" customHeight="1">
      <c r="A2387" s="229"/>
      <c r="B2387" s="234"/>
      <c r="C2387" s="172"/>
      <c r="D2387" s="173"/>
      <c r="E2387" s="235"/>
      <c r="F2387" s="227"/>
      <c r="G2387" s="226"/>
      <c r="H2387" s="228"/>
      <c r="I2387" s="134"/>
      <c r="J2387" s="134"/>
      <c r="K2387" s="134"/>
      <c r="L2387" s="134"/>
      <c r="M2387" s="134"/>
      <c r="N2387" s="134"/>
      <c r="O2387" s="134"/>
      <c r="P2387" s="134"/>
      <c r="Q2387" s="134"/>
      <c r="R2387" s="134"/>
      <c r="T2387" s="218"/>
      <c r="V2387" s="224"/>
      <c r="X2387" s="221"/>
    </row>
    <row r="2388" spans="1:26" ht="9.75" customHeight="1">
      <c r="A2388" s="229"/>
      <c r="B2388" s="234"/>
      <c r="C2388" s="172"/>
      <c r="D2388" s="173"/>
      <c r="E2388" s="235"/>
      <c r="F2388" s="227"/>
      <c r="G2388" s="226"/>
      <c r="H2388" s="228"/>
      <c r="I2388" s="134"/>
      <c r="J2388" s="134"/>
      <c r="K2388" s="134"/>
      <c r="L2388" s="134"/>
      <c r="M2388" s="134"/>
      <c r="N2388" s="134"/>
      <c r="O2388" s="134"/>
      <c r="P2388" s="134"/>
      <c r="Q2388" s="134"/>
      <c r="R2388" s="134"/>
      <c r="T2388" s="218"/>
      <c r="V2388" s="224"/>
      <c r="X2388" s="221"/>
    </row>
    <row r="2389" spans="1:26" ht="9.75" customHeight="1">
      <c r="A2389" s="229"/>
      <c r="B2389" s="234"/>
      <c r="C2389" s="172"/>
      <c r="D2389" s="173"/>
      <c r="E2389" s="235"/>
      <c r="F2389" s="227"/>
      <c r="G2389" s="226"/>
      <c r="H2389" s="228"/>
      <c r="I2389" s="134"/>
      <c r="J2389" s="134"/>
      <c r="K2389" s="134"/>
      <c r="L2389" s="134"/>
      <c r="M2389" s="134"/>
      <c r="N2389" s="134"/>
      <c r="O2389" s="134"/>
      <c r="P2389" s="134"/>
      <c r="Q2389" s="134"/>
      <c r="R2389" s="134"/>
      <c r="T2389" s="219"/>
      <c r="V2389" s="225"/>
      <c r="X2389" s="222"/>
    </row>
    <row r="2390" spans="1:26" ht="9.75" customHeight="1">
      <c r="A2390" s="229">
        <v>396</v>
      </c>
      <c r="B2390" s="230" t="s">
        <v>113</v>
      </c>
      <c r="C2390" s="231" t="s">
        <v>114</v>
      </c>
      <c r="D2390" s="232" t="s">
        <v>74</v>
      </c>
      <c r="E2390" s="233">
        <v>40</v>
      </c>
      <c r="F2390" s="227">
        <v>0.84138478180477594</v>
      </c>
      <c r="G2390" s="226"/>
      <c r="H2390" s="228"/>
      <c r="I2390" s="134"/>
      <c r="J2390" s="134"/>
      <c r="K2390" s="134"/>
      <c r="L2390" s="134"/>
      <c r="M2390" s="134"/>
      <c r="N2390" s="134"/>
      <c r="O2390" s="134"/>
      <c r="P2390" s="134"/>
      <c r="Q2390" s="134"/>
      <c r="R2390" s="134"/>
      <c r="T2390" s="217">
        <f>+H2390</f>
        <v>0</v>
      </c>
      <c r="V2390" s="223">
        <f>+F2390</f>
        <v>0.84138478180477594</v>
      </c>
      <c r="X2390" s="220" t="e">
        <f>V2390*$X$8</f>
        <v>#REF!</v>
      </c>
    </row>
    <row r="2391" spans="1:26" ht="9.75" customHeight="1">
      <c r="A2391" s="229"/>
      <c r="B2391" s="230"/>
      <c r="C2391" s="231"/>
      <c r="D2391" s="232"/>
      <c r="E2391" s="233"/>
      <c r="F2391" s="227"/>
      <c r="G2391" s="226"/>
      <c r="H2391" s="228"/>
      <c r="I2391" s="134"/>
      <c r="J2391" s="134"/>
      <c r="K2391" s="134"/>
      <c r="L2391" s="134"/>
      <c r="M2391" s="134"/>
      <c r="N2391" s="134"/>
      <c r="O2391" s="134"/>
      <c r="P2391" s="134"/>
      <c r="Q2391" s="134"/>
      <c r="R2391" s="134"/>
      <c r="T2391" s="218"/>
      <c r="V2391" s="224"/>
      <c r="X2391" s="221"/>
    </row>
    <row r="2392" spans="1:26" ht="9.75" customHeight="1">
      <c r="A2392" s="229"/>
      <c r="B2392" s="230"/>
      <c r="C2392" s="231"/>
      <c r="D2392" s="232"/>
      <c r="E2392" s="233"/>
      <c r="F2392" s="227"/>
      <c r="G2392" s="226"/>
      <c r="H2392" s="228"/>
      <c r="I2392" s="134"/>
      <c r="J2392" s="134"/>
      <c r="K2392" s="134"/>
      <c r="L2392" s="134"/>
      <c r="M2392" s="134"/>
      <c r="N2392" s="134"/>
      <c r="O2392" s="134"/>
      <c r="P2392" s="134"/>
      <c r="Q2392" s="134"/>
      <c r="R2392" s="134"/>
      <c r="T2392" s="218"/>
      <c r="V2392" s="224"/>
      <c r="X2392" s="221"/>
    </row>
    <row r="2393" spans="1:26" ht="9.75" customHeight="1">
      <c r="A2393" s="229"/>
      <c r="B2393" s="230"/>
      <c r="C2393" s="231"/>
      <c r="D2393" s="232"/>
      <c r="E2393" s="233"/>
      <c r="F2393" s="227"/>
      <c r="G2393" s="226"/>
      <c r="H2393" s="228"/>
      <c r="I2393" s="134"/>
      <c r="J2393" s="134"/>
      <c r="K2393" s="134"/>
      <c r="L2393" s="134"/>
      <c r="M2393" s="134"/>
      <c r="N2393" s="134"/>
      <c r="O2393" s="134"/>
      <c r="P2393" s="134"/>
      <c r="Q2393" s="134"/>
      <c r="R2393" s="134"/>
      <c r="T2393" s="218"/>
      <c r="V2393" s="224"/>
      <c r="X2393" s="221"/>
    </row>
    <row r="2394" spans="1:26" ht="9.75" customHeight="1">
      <c r="A2394" s="229"/>
      <c r="B2394" s="230"/>
      <c r="C2394" s="231"/>
      <c r="D2394" s="232"/>
      <c r="E2394" s="233"/>
      <c r="F2394" s="227"/>
      <c r="G2394" s="226"/>
      <c r="H2394" s="228"/>
      <c r="I2394" s="134"/>
      <c r="J2394" s="134"/>
      <c r="K2394" s="134"/>
      <c r="L2394" s="134"/>
      <c r="M2394" s="134"/>
      <c r="N2394" s="134"/>
      <c r="O2394" s="134"/>
      <c r="P2394" s="134"/>
      <c r="Q2394" s="134"/>
      <c r="R2394" s="134"/>
      <c r="T2394" s="219"/>
      <c r="V2394" s="225"/>
      <c r="X2394" s="222"/>
    </row>
    <row r="2395" spans="1:26" ht="23.25" customHeight="1">
      <c r="A2395" s="114"/>
      <c r="B2395" s="119"/>
      <c r="C2395" s="120" t="s">
        <v>143</v>
      </c>
      <c r="D2395" s="128">
        <v>96.479377922025165</v>
      </c>
      <c r="E2395" s="121" t="s">
        <v>70</v>
      </c>
      <c r="F2395" s="122"/>
      <c r="G2395" s="123"/>
      <c r="H2395" s="124"/>
      <c r="I2395" s="135"/>
      <c r="J2395" s="135"/>
      <c r="K2395" s="135"/>
      <c r="L2395" s="135"/>
      <c r="M2395" s="135"/>
      <c r="N2395" s="135"/>
      <c r="O2395" s="135"/>
      <c r="P2395" s="135"/>
      <c r="Q2395" s="135"/>
      <c r="R2395" s="135"/>
      <c r="T2395" s="127">
        <f>SUM(T2325:T2394)</f>
        <v>0</v>
      </c>
      <c r="V2395" s="125"/>
      <c r="W2395" s="6"/>
      <c r="X2395" s="6"/>
      <c r="Z2395" s="5"/>
    </row>
    <row r="2396" spans="1:26" ht="24.75" customHeight="1">
      <c r="A2396" s="114"/>
      <c r="B2396" s="119"/>
      <c r="C2396" s="120" t="s">
        <v>19</v>
      </c>
      <c r="D2396" s="128"/>
      <c r="E2396" s="121"/>
      <c r="F2396" s="122"/>
      <c r="G2396" s="123"/>
      <c r="H2396" s="124"/>
      <c r="I2396" s="135"/>
      <c r="J2396" s="135"/>
      <c r="K2396" s="135"/>
      <c r="L2396" s="135"/>
      <c r="M2396" s="135"/>
      <c r="N2396" s="135"/>
      <c r="O2396" s="135"/>
      <c r="P2396" s="135"/>
      <c r="Q2396" s="135"/>
      <c r="R2396" s="135"/>
      <c r="T2396" s="127">
        <f>+H2396</f>
        <v>0</v>
      </c>
      <c r="V2396" s="125"/>
      <c r="W2396" s="6"/>
      <c r="X2396" s="6"/>
    </row>
    <row r="2397" spans="1:26" ht="9.75" customHeight="1">
      <c r="A2397" s="232"/>
      <c r="B2397" s="230"/>
      <c r="C2397" s="236" t="s">
        <v>134</v>
      </c>
      <c r="D2397" s="232"/>
      <c r="E2397" s="239"/>
      <c r="F2397" s="227">
        <v>0</v>
      </c>
      <c r="G2397" s="226"/>
      <c r="H2397" s="228"/>
      <c r="I2397" s="134"/>
      <c r="J2397" s="134"/>
      <c r="K2397" s="134"/>
      <c r="L2397" s="134"/>
      <c r="M2397" s="134"/>
      <c r="N2397" s="134"/>
      <c r="O2397" s="134"/>
      <c r="P2397" s="134"/>
      <c r="Q2397" s="134"/>
      <c r="R2397" s="134"/>
      <c r="T2397" s="217">
        <f>+H2397</f>
        <v>0</v>
      </c>
      <c r="V2397" s="223">
        <f>+F2397</f>
        <v>0</v>
      </c>
      <c r="X2397" s="220" t="e">
        <f>V2397*$X$8</f>
        <v>#REF!</v>
      </c>
    </row>
    <row r="2398" spans="1:26" ht="9.75" customHeight="1">
      <c r="A2398" s="232"/>
      <c r="B2398" s="230"/>
      <c r="C2398" s="237"/>
      <c r="D2398" s="232"/>
      <c r="E2398" s="239"/>
      <c r="F2398" s="227"/>
      <c r="G2398" s="226"/>
      <c r="H2398" s="228"/>
      <c r="I2398" s="134"/>
      <c r="J2398" s="134"/>
      <c r="K2398" s="134"/>
      <c r="L2398" s="134"/>
      <c r="M2398" s="134"/>
      <c r="N2398" s="134"/>
      <c r="O2398" s="134"/>
      <c r="P2398" s="134"/>
      <c r="Q2398" s="134"/>
      <c r="R2398" s="134"/>
      <c r="T2398" s="218"/>
      <c r="V2398" s="224"/>
      <c r="X2398" s="221"/>
    </row>
    <row r="2399" spans="1:26" ht="9.75" customHeight="1">
      <c r="A2399" s="232"/>
      <c r="B2399" s="230"/>
      <c r="C2399" s="237"/>
      <c r="D2399" s="232"/>
      <c r="E2399" s="239"/>
      <c r="F2399" s="227"/>
      <c r="G2399" s="226"/>
      <c r="H2399" s="228"/>
      <c r="I2399" s="134"/>
      <c r="J2399" s="134"/>
      <c r="K2399" s="134"/>
      <c r="L2399" s="134"/>
      <c r="M2399" s="134"/>
      <c r="N2399" s="134"/>
      <c r="O2399" s="134"/>
      <c r="P2399" s="134"/>
      <c r="Q2399" s="134"/>
      <c r="R2399" s="134"/>
      <c r="T2399" s="218"/>
      <c r="V2399" s="224"/>
      <c r="X2399" s="221"/>
    </row>
    <row r="2400" spans="1:26" ht="9.75" customHeight="1">
      <c r="A2400" s="232"/>
      <c r="B2400" s="230"/>
      <c r="C2400" s="237"/>
      <c r="D2400" s="232"/>
      <c r="E2400" s="239"/>
      <c r="F2400" s="227"/>
      <c r="G2400" s="226"/>
      <c r="H2400" s="228"/>
      <c r="I2400" s="134"/>
      <c r="J2400" s="134"/>
      <c r="K2400" s="134"/>
      <c r="L2400" s="134"/>
      <c r="M2400" s="134"/>
      <c r="N2400" s="134"/>
      <c r="O2400" s="134"/>
      <c r="P2400" s="134"/>
      <c r="Q2400" s="134"/>
      <c r="R2400" s="134"/>
      <c r="T2400" s="218"/>
      <c r="V2400" s="224"/>
      <c r="X2400" s="221"/>
    </row>
    <row r="2401" spans="1:24" ht="9.75" customHeight="1">
      <c r="A2401" s="232"/>
      <c r="B2401" s="230"/>
      <c r="C2401" s="238"/>
      <c r="D2401" s="232"/>
      <c r="E2401" s="239"/>
      <c r="F2401" s="227"/>
      <c r="G2401" s="226"/>
      <c r="H2401" s="228"/>
      <c r="I2401" s="134"/>
      <c r="J2401" s="134"/>
      <c r="K2401" s="134"/>
      <c r="L2401" s="134"/>
      <c r="M2401" s="134"/>
      <c r="N2401" s="134"/>
      <c r="O2401" s="134"/>
      <c r="P2401" s="134"/>
      <c r="Q2401" s="134"/>
      <c r="R2401" s="134"/>
      <c r="T2401" s="219"/>
      <c r="V2401" s="225"/>
      <c r="X2401" s="222"/>
    </row>
    <row r="2402" spans="1:24" ht="9.75" customHeight="1">
      <c r="A2402" s="173"/>
      <c r="B2402" s="234"/>
      <c r="C2402" s="255" t="s">
        <v>12</v>
      </c>
      <c r="D2402" s="173"/>
      <c r="E2402" s="235"/>
      <c r="F2402" s="227">
        <v>0</v>
      </c>
      <c r="G2402" s="226"/>
      <c r="H2402" s="228"/>
      <c r="I2402" s="134"/>
      <c r="J2402" s="134"/>
      <c r="K2402" s="134"/>
      <c r="L2402" s="134"/>
      <c r="M2402" s="134"/>
      <c r="N2402" s="134"/>
      <c r="O2402" s="134"/>
      <c r="P2402" s="134"/>
      <c r="Q2402" s="134"/>
      <c r="R2402" s="134"/>
      <c r="T2402" s="217">
        <f>+H2402</f>
        <v>0</v>
      </c>
      <c r="V2402" s="223">
        <f>+F2402</f>
        <v>0</v>
      </c>
      <c r="X2402" s="220" t="e">
        <f>V2402*$X$8</f>
        <v>#REF!</v>
      </c>
    </row>
    <row r="2403" spans="1:24" ht="9.75" customHeight="1">
      <c r="A2403" s="173"/>
      <c r="B2403" s="234"/>
      <c r="C2403" s="255"/>
      <c r="D2403" s="173"/>
      <c r="E2403" s="235"/>
      <c r="F2403" s="227"/>
      <c r="G2403" s="226"/>
      <c r="H2403" s="228"/>
      <c r="I2403" s="134"/>
      <c r="J2403" s="134"/>
      <c r="K2403" s="134"/>
      <c r="L2403" s="134"/>
      <c r="M2403" s="134"/>
      <c r="N2403" s="134"/>
      <c r="O2403" s="134"/>
      <c r="P2403" s="134"/>
      <c r="Q2403" s="134"/>
      <c r="R2403" s="134"/>
      <c r="T2403" s="218"/>
      <c r="V2403" s="224"/>
      <c r="X2403" s="221"/>
    </row>
    <row r="2404" spans="1:24" ht="9.75" customHeight="1">
      <c r="A2404" s="173"/>
      <c r="B2404" s="234"/>
      <c r="C2404" s="255"/>
      <c r="D2404" s="173"/>
      <c r="E2404" s="235"/>
      <c r="F2404" s="227"/>
      <c r="G2404" s="226"/>
      <c r="H2404" s="228"/>
      <c r="I2404" s="134"/>
      <c r="J2404" s="134"/>
      <c r="K2404" s="134"/>
      <c r="L2404" s="134"/>
      <c r="M2404" s="134"/>
      <c r="N2404" s="134"/>
      <c r="O2404" s="134"/>
      <c r="P2404" s="134"/>
      <c r="Q2404" s="134"/>
      <c r="R2404" s="134"/>
      <c r="T2404" s="218"/>
      <c r="V2404" s="224"/>
      <c r="X2404" s="221"/>
    </row>
    <row r="2405" spans="1:24" ht="9.75" customHeight="1">
      <c r="A2405" s="173"/>
      <c r="B2405" s="234"/>
      <c r="C2405" s="255"/>
      <c r="D2405" s="173"/>
      <c r="E2405" s="235"/>
      <c r="F2405" s="227"/>
      <c r="G2405" s="226"/>
      <c r="H2405" s="228"/>
      <c r="I2405" s="134"/>
      <c r="J2405" s="134"/>
      <c r="K2405" s="134"/>
      <c r="L2405" s="134"/>
      <c r="M2405" s="134"/>
      <c r="N2405" s="134"/>
      <c r="O2405" s="134"/>
      <c r="P2405" s="134"/>
      <c r="Q2405" s="134"/>
      <c r="R2405" s="134"/>
      <c r="T2405" s="218"/>
      <c r="V2405" s="224"/>
      <c r="X2405" s="221"/>
    </row>
    <row r="2406" spans="1:24" ht="9.75" customHeight="1">
      <c r="A2406" s="173"/>
      <c r="B2406" s="234"/>
      <c r="C2406" s="255"/>
      <c r="D2406" s="173"/>
      <c r="E2406" s="235"/>
      <c r="F2406" s="227"/>
      <c r="G2406" s="226"/>
      <c r="H2406" s="228"/>
      <c r="I2406" s="134"/>
      <c r="J2406" s="134"/>
      <c r="K2406" s="134"/>
      <c r="L2406" s="134"/>
      <c r="M2406" s="134"/>
      <c r="N2406" s="134"/>
      <c r="O2406" s="134"/>
      <c r="P2406" s="134"/>
      <c r="Q2406" s="134"/>
      <c r="R2406" s="134"/>
      <c r="T2406" s="219"/>
      <c r="V2406" s="225"/>
      <c r="X2406" s="222"/>
    </row>
    <row r="2407" spans="1:24" ht="9.75" customHeight="1">
      <c r="A2407" s="229">
        <v>397</v>
      </c>
      <c r="B2407" s="230" t="s">
        <v>72</v>
      </c>
      <c r="C2407" s="231" t="s">
        <v>73</v>
      </c>
      <c r="D2407" s="232" t="s">
        <v>74</v>
      </c>
      <c r="E2407" s="248">
        <v>2.9</v>
      </c>
      <c r="F2407" s="227">
        <v>0.42240325999999995</v>
      </c>
      <c r="G2407" s="226"/>
      <c r="H2407" s="228"/>
      <c r="I2407" s="134"/>
      <c r="J2407" s="134"/>
      <c r="K2407" s="134"/>
      <c r="L2407" s="134"/>
      <c r="M2407" s="134"/>
      <c r="N2407" s="134"/>
      <c r="O2407" s="134"/>
      <c r="P2407" s="134"/>
      <c r="Q2407" s="134"/>
      <c r="R2407" s="134"/>
      <c r="T2407" s="217">
        <f>+H2407</f>
        <v>0</v>
      </c>
      <c r="V2407" s="223">
        <f>+F2407</f>
        <v>0.42240325999999995</v>
      </c>
      <c r="X2407" s="220" t="e">
        <f>V2407*$X$8</f>
        <v>#REF!</v>
      </c>
    </row>
    <row r="2408" spans="1:24" ht="9.75" customHeight="1">
      <c r="A2408" s="229"/>
      <c r="B2408" s="230"/>
      <c r="C2408" s="231"/>
      <c r="D2408" s="232"/>
      <c r="E2408" s="248"/>
      <c r="F2408" s="227"/>
      <c r="G2408" s="226"/>
      <c r="H2408" s="228"/>
      <c r="I2408" s="134"/>
      <c r="J2408" s="134"/>
      <c r="K2408" s="134"/>
      <c r="L2408" s="134"/>
      <c r="M2408" s="134"/>
      <c r="N2408" s="134"/>
      <c r="O2408" s="134"/>
      <c r="P2408" s="134"/>
      <c r="Q2408" s="134"/>
      <c r="R2408" s="134"/>
      <c r="T2408" s="218"/>
      <c r="V2408" s="224"/>
      <c r="X2408" s="221"/>
    </row>
    <row r="2409" spans="1:24" ht="9.75" customHeight="1">
      <c r="A2409" s="229"/>
      <c r="B2409" s="230"/>
      <c r="C2409" s="231"/>
      <c r="D2409" s="232"/>
      <c r="E2409" s="248"/>
      <c r="F2409" s="227"/>
      <c r="G2409" s="226"/>
      <c r="H2409" s="228"/>
      <c r="I2409" s="134"/>
      <c r="J2409" s="134"/>
      <c r="K2409" s="134"/>
      <c r="L2409" s="134"/>
      <c r="M2409" s="134"/>
      <c r="N2409" s="134"/>
      <c r="O2409" s="134"/>
      <c r="P2409" s="134"/>
      <c r="Q2409" s="134"/>
      <c r="R2409" s="134"/>
      <c r="T2409" s="218"/>
      <c r="V2409" s="224"/>
      <c r="X2409" s="221"/>
    </row>
    <row r="2410" spans="1:24" ht="9.75" customHeight="1">
      <c r="A2410" s="229"/>
      <c r="B2410" s="230"/>
      <c r="C2410" s="231"/>
      <c r="D2410" s="232"/>
      <c r="E2410" s="248"/>
      <c r="F2410" s="227"/>
      <c r="G2410" s="226"/>
      <c r="H2410" s="228"/>
      <c r="I2410" s="134"/>
      <c r="J2410" s="134"/>
      <c r="K2410" s="134"/>
      <c r="L2410" s="134"/>
      <c r="M2410" s="134"/>
      <c r="N2410" s="134"/>
      <c r="O2410" s="134"/>
      <c r="P2410" s="134"/>
      <c r="Q2410" s="134"/>
      <c r="R2410" s="134"/>
      <c r="T2410" s="218"/>
      <c r="V2410" s="224"/>
      <c r="X2410" s="221"/>
    </row>
    <row r="2411" spans="1:24" ht="9.75" customHeight="1">
      <c r="A2411" s="229"/>
      <c r="B2411" s="230"/>
      <c r="C2411" s="231"/>
      <c r="D2411" s="232"/>
      <c r="E2411" s="248"/>
      <c r="F2411" s="227"/>
      <c r="G2411" s="226"/>
      <c r="H2411" s="228"/>
      <c r="I2411" s="134"/>
      <c r="J2411" s="134"/>
      <c r="K2411" s="134"/>
      <c r="L2411" s="134"/>
      <c r="M2411" s="134"/>
      <c r="N2411" s="134"/>
      <c r="O2411" s="134"/>
      <c r="P2411" s="134"/>
      <c r="Q2411" s="134"/>
      <c r="R2411" s="134"/>
      <c r="T2411" s="219"/>
      <c r="V2411" s="225"/>
      <c r="X2411" s="222"/>
    </row>
    <row r="2412" spans="1:24" ht="9.75" customHeight="1">
      <c r="A2412" s="252">
        <v>398</v>
      </c>
      <c r="B2412" s="230" t="s">
        <v>75</v>
      </c>
      <c r="C2412" s="231" t="s">
        <v>76</v>
      </c>
      <c r="D2412" s="232" t="s">
        <v>77</v>
      </c>
      <c r="E2412" s="248">
        <v>0.14499999999999999</v>
      </c>
      <c r="F2412" s="227">
        <v>15.792288999999998</v>
      </c>
      <c r="G2412" s="226"/>
      <c r="H2412" s="228"/>
      <c r="I2412" s="134"/>
      <c r="J2412" s="134"/>
      <c r="K2412" s="134"/>
      <c r="L2412" s="134"/>
      <c r="M2412" s="134"/>
      <c r="N2412" s="134"/>
      <c r="O2412" s="134"/>
      <c r="P2412" s="134"/>
      <c r="Q2412" s="134"/>
      <c r="R2412" s="134"/>
      <c r="T2412" s="217">
        <f>+H2412</f>
        <v>0</v>
      </c>
      <c r="V2412" s="223">
        <f>+F2412</f>
        <v>15.792288999999998</v>
      </c>
      <c r="X2412" s="220" t="e">
        <f>V2412*$X$8</f>
        <v>#REF!</v>
      </c>
    </row>
    <row r="2413" spans="1:24" ht="9.75" customHeight="1">
      <c r="A2413" s="253"/>
      <c r="B2413" s="230"/>
      <c r="C2413" s="231"/>
      <c r="D2413" s="232"/>
      <c r="E2413" s="248"/>
      <c r="F2413" s="227"/>
      <c r="G2413" s="226"/>
      <c r="H2413" s="228"/>
      <c r="I2413" s="134"/>
      <c r="J2413" s="134"/>
      <c r="K2413" s="134"/>
      <c r="L2413" s="134"/>
      <c r="M2413" s="134"/>
      <c r="N2413" s="134"/>
      <c r="O2413" s="134"/>
      <c r="P2413" s="134"/>
      <c r="Q2413" s="134"/>
      <c r="R2413" s="134"/>
      <c r="T2413" s="218"/>
      <c r="V2413" s="224"/>
      <c r="X2413" s="221"/>
    </row>
    <row r="2414" spans="1:24" ht="9.75" customHeight="1">
      <c r="A2414" s="253"/>
      <c r="B2414" s="230"/>
      <c r="C2414" s="231"/>
      <c r="D2414" s="232"/>
      <c r="E2414" s="248"/>
      <c r="F2414" s="227"/>
      <c r="G2414" s="226"/>
      <c r="H2414" s="228"/>
      <c r="I2414" s="134"/>
      <c r="J2414" s="134"/>
      <c r="K2414" s="134"/>
      <c r="L2414" s="134"/>
      <c r="M2414" s="134"/>
      <c r="N2414" s="134"/>
      <c r="O2414" s="134"/>
      <c r="P2414" s="134"/>
      <c r="Q2414" s="134"/>
      <c r="R2414" s="134"/>
      <c r="T2414" s="218"/>
      <c r="V2414" s="224"/>
      <c r="X2414" s="221"/>
    </row>
    <row r="2415" spans="1:24" ht="9.75" customHeight="1">
      <c r="A2415" s="253"/>
      <c r="B2415" s="230"/>
      <c r="C2415" s="231"/>
      <c r="D2415" s="232"/>
      <c r="E2415" s="248"/>
      <c r="F2415" s="227"/>
      <c r="G2415" s="226"/>
      <c r="H2415" s="228"/>
      <c r="I2415" s="134"/>
      <c r="J2415" s="134"/>
      <c r="K2415" s="134"/>
      <c r="L2415" s="134"/>
      <c r="M2415" s="134"/>
      <c r="N2415" s="134"/>
      <c r="O2415" s="134"/>
      <c r="P2415" s="134"/>
      <c r="Q2415" s="134"/>
      <c r="R2415" s="134"/>
      <c r="T2415" s="218"/>
      <c r="V2415" s="224"/>
      <c r="X2415" s="221"/>
    </row>
    <row r="2416" spans="1:24" ht="9.75" customHeight="1">
      <c r="A2416" s="254"/>
      <c r="B2416" s="230"/>
      <c r="C2416" s="231"/>
      <c r="D2416" s="232"/>
      <c r="E2416" s="248"/>
      <c r="F2416" s="227"/>
      <c r="G2416" s="226"/>
      <c r="H2416" s="228"/>
      <c r="I2416" s="134"/>
      <c r="J2416" s="134"/>
      <c r="K2416" s="134"/>
      <c r="L2416" s="134"/>
      <c r="M2416" s="134"/>
      <c r="N2416" s="134"/>
      <c r="O2416" s="134"/>
      <c r="P2416" s="134"/>
      <c r="Q2416" s="134"/>
      <c r="R2416" s="134"/>
      <c r="T2416" s="219"/>
      <c r="V2416" s="225"/>
      <c r="X2416" s="222"/>
    </row>
    <row r="2417" spans="1:24" ht="9.75" customHeight="1">
      <c r="A2417" s="252">
        <v>399</v>
      </c>
      <c r="B2417" s="230" t="s">
        <v>78</v>
      </c>
      <c r="C2417" s="231" t="s">
        <v>79</v>
      </c>
      <c r="D2417" s="232" t="s">
        <v>80</v>
      </c>
      <c r="E2417" s="248">
        <v>4.9000000000000004</v>
      </c>
      <c r="F2417" s="227">
        <v>0.45559117999999998</v>
      </c>
      <c r="G2417" s="226"/>
      <c r="H2417" s="228"/>
      <c r="I2417" s="134"/>
      <c r="J2417" s="134"/>
      <c r="K2417" s="134"/>
      <c r="L2417" s="134"/>
      <c r="M2417" s="134"/>
      <c r="N2417" s="134"/>
      <c r="O2417" s="134"/>
      <c r="P2417" s="134"/>
      <c r="Q2417" s="134"/>
      <c r="R2417" s="134"/>
      <c r="T2417" s="217">
        <f>+H2417</f>
        <v>0</v>
      </c>
      <c r="V2417" s="223">
        <f>+F2417</f>
        <v>0.45559117999999998</v>
      </c>
      <c r="X2417" s="220" t="e">
        <f>V2417*$X$8</f>
        <v>#REF!</v>
      </c>
    </row>
    <row r="2418" spans="1:24" ht="9.75" customHeight="1">
      <c r="A2418" s="253"/>
      <c r="B2418" s="230"/>
      <c r="C2418" s="231"/>
      <c r="D2418" s="232"/>
      <c r="E2418" s="248"/>
      <c r="F2418" s="227"/>
      <c r="G2418" s="226"/>
      <c r="H2418" s="228"/>
      <c r="I2418" s="134"/>
      <c r="J2418" s="134"/>
      <c r="K2418" s="134"/>
      <c r="L2418" s="134"/>
      <c r="M2418" s="134"/>
      <c r="N2418" s="134"/>
      <c r="O2418" s="134"/>
      <c r="P2418" s="134"/>
      <c r="Q2418" s="134"/>
      <c r="R2418" s="134"/>
      <c r="T2418" s="218"/>
      <c r="V2418" s="224"/>
      <c r="X2418" s="221"/>
    </row>
    <row r="2419" spans="1:24" ht="9.75" customHeight="1">
      <c r="A2419" s="253"/>
      <c r="B2419" s="230"/>
      <c r="C2419" s="231"/>
      <c r="D2419" s="232"/>
      <c r="E2419" s="248"/>
      <c r="F2419" s="227"/>
      <c r="G2419" s="226"/>
      <c r="H2419" s="228"/>
      <c r="I2419" s="134"/>
      <c r="J2419" s="134"/>
      <c r="K2419" s="134"/>
      <c r="L2419" s="134"/>
      <c r="M2419" s="134"/>
      <c r="N2419" s="134"/>
      <c r="O2419" s="134"/>
      <c r="P2419" s="134"/>
      <c r="Q2419" s="134"/>
      <c r="R2419" s="134"/>
      <c r="T2419" s="218"/>
      <c r="V2419" s="224"/>
      <c r="X2419" s="221"/>
    </row>
    <row r="2420" spans="1:24" ht="9.75" customHeight="1">
      <c r="A2420" s="253"/>
      <c r="B2420" s="230"/>
      <c r="C2420" s="231"/>
      <c r="D2420" s="232"/>
      <c r="E2420" s="248"/>
      <c r="F2420" s="227"/>
      <c r="G2420" s="226"/>
      <c r="H2420" s="228"/>
      <c r="I2420" s="134"/>
      <c r="J2420" s="134"/>
      <c r="K2420" s="134"/>
      <c r="L2420" s="134"/>
      <c r="M2420" s="134"/>
      <c r="N2420" s="134"/>
      <c r="O2420" s="134"/>
      <c r="P2420" s="134"/>
      <c r="Q2420" s="134"/>
      <c r="R2420" s="134"/>
      <c r="T2420" s="218"/>
      <c r="V2420" s="224"/>
      <c r="X2420" s="221"/>
    </row>
    <row r="2421" spans="1:24" ht="9.75" customHeight="1">
      <c r="A2421" s="254"/>
      <c r="B2421" s="230"/>
      <c r="C2421" s="231"/>
      <c r="D2421" s="232"/>
      <c r="E2421" s="248"/>
      <c r="F2421" s="227"/>
      <c r="G2421" s="226"/>
      <c r="H2421" s="228"/>
      <c r="I2421" s="134"/>
      <c r="J2421" s="134"/>
      <c r="K2421" s="134"/>
      <c r="L2421" s="134"/>
      <c r="M2421" s="134"/>
      <c r="N2421" s="134"/>
      <c r="O2421" s="134"/>
      <c r="P2421" s="134"/>
      <c r="Q2421" s="134"/>
      <c r="R2421" s="134"/>
      <c r="T2421" s="219"/>
      <c r="V2421" s="225"/>
      <c r="X2421" s="222"/>
    </row>
    <row r="2422" spans="1:24" ht="9.75" customHeight="1">
      <c r="A2422" s="252">
        <v>400</v>
      </c>
      <c r="B2422" s="230" t="s">
        <v>81</v>
      </c>
      <c r="C2422" s="231" t="s">
        <v>82</v>
      </c>
      <c r="D2422" s="232" t="s">
        <v>77</v>
      </c>
      <c r="E2422" s="248">
        <v>0.1</v>
      </c>
      <c r="F2422" s="227">
        <v>11.890155</v>
      </c>
      <c r="G2422" s="226"/>
      <c r="H2422" s="228"/>
      <c r="I2422" s="134"/>
      <c r="J2422" s="134"/>
      <c r="K2422" s="134"/>
      <c r="L2422" s="134"/>
      <c r="M2422" s="134"/>
      <c r="N2422" s="134"/>
      <c r="O2422" s="134"/>
      <c r="P2422" s="134"/>
      <c r="Q2422" s="134"/>
      <c r="R2422" s="134"/>
      <c r="T2422" s="217">
        <f>+H2422</f>
        <v>0</v>
      </c>
      <c r="V2422" s="223">
        <f>+F2422</f>
        <v>11.890155</v>
      </c>
      <c r="X2422" s="220" t="e">
        <f>V2422*$X$8</f>
        <v>#REF!</v>
      </c>
    </row>
    <row r="2423" spans="1:24" ht="9.75" customHeight="1">
      <c r="A2423" s="253"/>
      <c r="B2423" s="230"/>
      <c r="C2423" s="231"/>
      <c r="D2423" s="232"/>
      <c r="E2423" s="248"/>
      <c r="F2423" s="227"/>
      <c r="G2423" s="226"/>
      <c r="H2423" s="228"/>
      <c r="I2423" s="134"/>
      <c r="J2423" s="134"/>
      <c r="K2423" s="134"/>
      <c r="L2423" s="134"/>
      <c r="M2423" s="134"/>
      <c r="N2423" s="134"/>
      <c r="O2423" s="134"/>
      <c r="P2423" s="134"/>
      <c r="Q2423" s="134"/>
      <c r="R2423" s="134"/>
      <c r="T2423" s="218"/>
      <c r="V2423" s="224"/>
      <c r="X2423" s="221"/>
    </row>
    <row r="2424" spans="1:24" ht="9.75" customHeight="1">
      <c r="A2424" s="253"/>
      <c r="B2424" s="230"/>
      <c r="C2424" s="231"/>
      <c r="D2424" s="232"/>
      <c r="E2424" s="248"/>
      <c r="F2424" s="227"/>
      <c r="G2424" s="226"/>
      <c r="H2424" s="228"/>
      <c r="I2424" s="134"/>
      <c r="J2424" s="134"/>
      <c r="K2424" s="134"/>
      <c r="L2424" s="134"/>
      <c r="M2424" s="134"/>
      <c r="N2424" s="134"/>
      <c r="O2424" s="134"/>
      <c r="P2424" s="134"/>
      <c r="Q2424" s="134"/>
      <c r="R2424" s="134"/>
      <c r="T2424" s="218"/>
      <c r="V2424" s="224"/>
      <c r="X2424" s="221"/>
    </row>
    <row r="2425" spans="1:24" ht="9.75" customHeight="1">
      <c r="A2425" s="253"/>
      <c r="B2425" s="230"/>
      <c r="C2425" s="231"/>
      <c r="D2425" s="232"/>
      <c r="E2425" s="248"/>
      <c r="F2425" s="227"/>
      <c r="G2425" s="226"/>
      <c r="H2425" s="228"/>
      <c r="I2425" s="134"/>
      <c r="J2425" s="134"/>
      <c r="K2425" s="134"/>
      <c r="L2425" s="134"/>
      <c r="M2425" s="134"/>
      <c r="N2425" s="134"/>
      <c r="O2425" s="134"/>
      <c r="P2425" s="134"/>
      <c r="Q2425" s="134"/>
      <c r="R2425" s="134"/>
      <c r="T2425" s="218"/>
      <c r="V2425" s="224"/>
      <c r="X2425" s="221"/>
    </row>
    <row r="2426" spans="1:24" ht="7.5" customHeight="1">
      <c r="A2426" s="254"/>
      <c r="B2426" s="230"/>
      <c r="C2426" s="231"/>
      <c r="D2426" s="232"/>
      <c r="E2426" s="248"/>
      <c r="F2426" s="227"/>
      <c r="G2426" s="226"/>
      <c r="H2426" s="228"/>
      <c r="I2426" s="134"/>
      <c r="J2426" s="134"/>
      <c r="K2426" s="134"/>
      <c r="L2426" s="134"/>
      <c r="M2426" s="134"/>
      <c r="N2426" s="134"/>
      <c r="O2426" s="134"/>
      <c r="P2426" s="134"/>
      <c r="Q2426" s="134"/>
      <c r="R2426" s="134"/>
      <c r="T2426" s="219"/>
      <c r="V2426" s="225"/>
      <c r="X2426" s="222"/>
    </row>
    <row r="2427" spans="1:24" ht="9.75" customHeight="1">
      <c r="A2427" s="252">
        <v>401</v>
      </c>
      <c r="B2427" s="230" t="s">
        <v>83</v>
      </c>
      <c r="C2427" s="231" t="s">
        <v>84</v>
      </c>
      <c r="D2427" s="232" t="s">
        <v>85</v>
      </c>
      <c r="E2427" s="239">
        <v>0.54220000000000002</v>
      </c>
      <c r="F2427" s="227">
        <v>3.3333540000000004</v>
      </c>
      <c r="G2427" s="226"/>
      <c r="H2427" s="228"/>
      <c r="I2427" s="134"/>
      <c r="J2427" s="134"/>
      <c r="K2427" s="134"/>
      <c r="L2427" s="134"/>
      <c r="M2427" s="134"/>
      <c r="N2427" s="134"/>
      <c r="O2427" s="134"/>
      <c r="P2427" s="134"/>
      <c r="Q2427" s="134"/>
      <c r="R2427" s="134"/>
      <c r="T2427" s="217">
        <f>+H2427</f>
        <v>0</v>
      </c>
      <c r="V2427" s="223">
        <f>+F2427</f>
        <v>3.3333540000000004</v>
      </c>
      <c r="X2427" s="220" t="e">
        <f>V2427*$X$8</f>
        <v>#REF!</v>
      </c>
    </row>
    <row r="2428" spans="1:24" ht="9.75" customHeight="1">
      <c r="A2428" s="253"/>
      <c r="B2428" s="230"/>
      <c r="C2428" s="231"/>
      <c r="D2428" s="232"/>
      <c r="E2428" s="239"/>
      <c r="F2428" s="227"/>
      <c r="G2428" s="226"/>
      <c r="H2428" s="228"/>
      <c r="I2428" s="134"/>
      <c r="J2428" s="134"/>
      <c r="K2428" s="134"/>
      <c r="L2428" s="134"/>
      <c r="M2428" s="134"/>
      <c r="N2428" s="134"/>
      <c r="O2428" s="134"/>
      <c r="P2428" s="134"/>
      <c r="Q2428" s="134"/>
      <c r="R2428" s="134"/>
      <c r="T2428" s="218"/>
      <c r="V2428" s="224"/>
      <c r="X2428" s="221"/>
    </row>
    <row r="2429" spans="1:24" ht="9.75" customHeight="1">
      <c r="A2429" s="253"/>
      <c r="B2429" s="230"/>
      <c r="C2429" s="231"/>
      <c r="D2429" s="232"/>
      <c r="E2429" s="239"/>
      <c r="F2429" s="227"/>
      <c r="G2429" s="226"/>
      <c r="H2429" s="228"/>
      <c r="I2429" s="134"/>
      <c r="J2429" s="134"/>
      <c r="K2429" s="134"/>
      <c r="L2429" s="134"/>
      <c r="M2429" s="134"/>
      <c r="N2429" s="134"/>
      <c r="O2429" s="134"/>
      <c r="P2429" s="134"/>
      <c r="Q2429" s="134"/>
      <c r="R2429" s="134"/>
      <c r="T2429" s="218"/>
      <c r="V2429" s="224"/>
      <c r="X2429" s="221"/>
    </row>
    <row r="2430" spans="1:24" ht="9.75" customHeight="1">
      <c r="A2430" s="253"/>
      <c r="B2430" s="230"/>
      <c r="C2430" s="231"/>
      <c r="D2430" s="232"/>
      <c r="E2430" s="239"/>
      <c r="F2430" s="227"/>
      <c r="G2430" s="226"/>
      <c r="H2430" s="228"/>
      <c r="I2430" s="134"/>
      <c r="J2430" s="134"/>
      <c r="K2430" s="134"/>
      <c r="L2430" s="134"/>
      <c r="M2430" s="134"/>
      <c r="N2430" s="134"/>
      <c r="O2430" s="134"/>
      <c r="P2430" s="134"/>
      <c r="Q2430" s="134"/>
      <c r="R2430" s="134"/>
      <c r="T2430" s="218"/>
      <c r="V2430" s="224"/>
      <c r="X2430" s="221"/>
    </row>
    <row r="2431" spans="1:24" ht="9.75" customHeight="1">
      <c r="A2431" s="254"/>
      <c r="B2431" s="230"/>
      <c r="C2431" s="231"/>
      <c r="D2431" s="232"/>
      <c r="E2431" s="239"/>
      <c r="F2431" s="227"/>
      <c r="G2431" s="226"/>
      <c r="H2431" s="228"/>
      <c r="I2431" s="134"/>
      <c r="J2431" s="134"/>
      <c r="K2431" s="134"/>
      <c r="L2431" s="134"/>
      <c r="M2431" s="134"/>
      <c r="N2431" s="134"/>
      <c r="O2431" s="134"/>
      <c r="P2431" s="134"/>
      <c r="Q2431" s="134"/>
      <c r="R2431" s="134"/>
      <c r="T2431" s="219"/>
      <c r="V2431" s="225"/>
      <c r="X2431" s="222"/>
    </row>
    <row r="2432" spans="1:24" ht="23.25" customHeight="1">
      <c r="A2432" s="114"/>
      <c r="B2432" s="119"/>
      <c r="C2432" s="120" t="s">
        <v>143</v>
      </c>
      <c r="D2432" s="126">
        <v>3.5206220779748132</v>
      </c>
      <c r="E2432" s="121" t="s">
        <v>70</v>
      </c>
      <c r="F2432" s="122"/>
      <c r="G2432" s="123"/>
      <c r="H2432" s="124"/>
      <c r="I2432" s="135"/>
      <c r="J2432" s="135"/>
      <c r="K2432" s="135"/>
      <c r="L2432" s="135"/>
      <c r="M2432" s="135"/>
      <c r="N2432" s="135"/>
      <c r="O2432" s="135"/>
      <c r="P2432" s="135"/>
      <c r="Q2432" s="135"/>
      <c r="R2432" s="135"/>
      <c r="T2432" s="127">
        <f>SUM(T2402:T2431)</f>
        <v>0</v>
      </c>
      <c r="V2432" s="125"/>
      <c r="W2432" s="6"/>
      <c r="X2432" s="6"/>
    </row>
    <row r="2433" spans="1:24" ht="9.75" customHeight="1">
      <c r="A2433" s="229"/>
      <c r="B2433" s="230"/>
      <c r="C2433" s="251" t="s">
        <v>86</v>
      </c>
      <c r="D2433" s="232"/>
      <c r="E2433" s="239"/>
      <c r="F2433" s="227">
        <v>0</v>
      </c>
      <c r="G2433" s="226"/>
      <c r="H2433" s="228"/>
      <c r="I2433" s="134"/>
      <c r="J2433" s="134"/>
      <c r="K2433" s="134"/>
      <c r="L2433" s="134"/>
      <c r="M2433" s="134"/>
      <c r="N2433" s="134"/>
      <c r="O2433" s="134"/>
      <c r="P2433" s="134"/>
      <c r="Q2433" s="134"/>
      <c r="R2433" s="134"/>
      <c r="T2433" s="217">
        <f>+H2433</f>
        <v>0</v>
      </c>
      <c r="V2433" s="223">
        <f>+F2433</f>
        <v>0</v>
      </c>
      <c r="X2433" s="220" t="e">
        <f>V2433*$X$8</f>
        <v>#REF!</v>
      </c>
    </row>
    <row r="2434" spans="1:24" ht="9.75" customHeight="1">
      <c r="A2434" s="229"/>
      <c r="B2434" s="230"/>
      <c r="C2434" s="251"/>
      <c r="D2434" s="232"/>
      <c r="E2434" s="239"/>
      <c r="F2434" s="227"/>
      <c r="G2434" s="226"/>
      <c r="H2434" s="228"/>
      <c r="I2434" s="134"/>
      <c r="J2434" s="134"/>
      <c r="K2434" s="134"/>
      <c r="L2434" s="134"/>
      <c r="M2434" s="134"/>
      <c r="N2434" s="134"/>
      <c r="O2434" s="134"/>
      <c r="P2434" s="134"/>
      <c r="Q2434" s="134"/>
      <c r="R2434" s="134"/>
      <c r="T2434" s="218"/>
      <c r="V2434" s="224"/>
      <c r="X2434" s="221"/>
    </row>
    <row r="2435" spans="1:24" ht="9.75" customHeight="1">
      <c r="A2435" s="229"/>
      <c r="B2435" s="230"/>
      <c r="C2435" s="251"/>
      <c r="D2435" s="232"/>
      <c r="E2435" s="239"/>
      <c r="F2435" s="227"/>
      <c r="G2435" s="226"/>
      <c r="H2435" s="228"/>
      <c r="I2435" s="134"/>
      <c r="J2435" s="134"/>
      <c r="K2435" s="134"/>
      <c r="L2435" s="134"/>
      <c r="M2435" s="134"/>
      <c r="N2435" s="134"/>
      <c r="O2435" s="134"/>
      <c r="P2435" s="134"/>
      <c r="Q2435" s="134"/>
      <c r="R2435" s="134"/>
      <c r="T2435" s="218"/>
      <c r="V2435" s="224"/>
      <c r="X2435" s="221"/>
    </row>
    <row r="2436" spans="1:24" ht="9.75" customHeight="1">
      <c r="A2436" s="229"/>
      <c r="B2436" s="230"/>
      <c r="C2436" s="251"/>
      <c r="D2436" s="232"/>
      <c r="E2436" s="239"/>
      <c r="F2436" s="227"/>
      <c r="G2436" s="226"/>
      <c r="H2436" s="228"/>
      <c r="I2436" s="134"/>
      <c r="J2436" s="134"/>
      <c r="K2436" s="134"/>
      <c r="L2436" s="134"/>
      <c r="M2436" s="134"/>
      <c r="N2436" s="134"/>
      <c r="O2436" s="134"/>
      <c r="P2436" s="134"/>
      <c r="Q2436" s="134"/>
      <c r="R2436" s="134"/>
      <c r="T2436" s="218"/>
      <c r="V2436" s="224"/>
      <c r="X2436" s="221"/>
    </row>
    <row r="2437" spans="1:24" ht="9.75" customHeight="1">
      <c r="A2437" s="229"/>
      <c r="B2437" s="230"/>
      <c r="C2437" s="251"/>
      <c r="D2437" s="232"/>
      <c r="E2437" s="239"/>
      <c r="F2437" s="227"/>
      <c r="G2437" s="226"/>
      <c r="H2437" s="228"/>
      <c r="I2437" s="134"/>
      <c r="J2437" s="134"/>
      <c r="K2437" s="134"/>
      <c r="L2437" s="134"/>
      <c r="M2437" s="134"/>
      <c r="N2437" s="134"/>
      <c r="O2437" s="134"/>
      <c r="P2437" s="134"/>
      <c r="Q2437" s="134"/>
      <c r="R2437" s="134"/>
      <c r="T2437" s="219"/>
      <c r="V2437" s="225"/>
      <c r="X2437" s="222"/>
    </row>
    <row r="2438" spans="1:24" ht="9.75" customHeight="1">
      <c r="A2438" s="229">
        <v>402</v>
      </c>
      <c r="B2438" s="250" t="s">
        <v>87</v>
      </c>
      <c r="C2438" s="231" t="s">
        <v>88</v>
      </c>
      <c r="D2438" s="232" t="s">
        <v>85</v>
      </c>
      <c r="E2438" s="239">
        <v>8.2535999999999998E-2</v>
      </c>
      <c r="F2438" s="227">
        <v>74.129678924680007</v>
      </c>
      <c r="G2438" s="226"/>
      <c r="H2438" s="228"/>
      <c r="I2438" s="134"/>
      <c r="J2438" s="134"/>
      <c r="K2438" s="134"/>
      <c r="L2438" s="134"/>
      <c r="M2438" s="134"/>
      <c r="N2438" s="134"/>
      <c r="O2438" s="134"/>
      <c r="P2438" s="134"/>
      <c r="Q2438" s="134"/>
      <c r="R2438" s="134"/>
      <c r="T2438" s="217">
        <f>+H2438</f>
        <v>0</v>
      </c>
      <c r="V2438" s="223">
        <f>+F2438</f>
        <v>74.129678924680007</v>
      </c>
      <c r="X2438" s="220" t="e">
        <f>V2438*$X$8</f>
        <v>#REF!</v>
      </c>
    </row>
    <row r="2439" spans="1:24" ht="9.75" customHeight="1">
      <c r="A2439" s="229"/>
      <c r="B2439" s="231"/>
      <c r="C2439" s="231"/>
      <c r="D2439" s="232"/>
      <c r="E2439" s="239"/>
      <c r="F2439" s="227"/>
      <c r="G2439" s="226"/>
      <c r="H2439" s="228"/>
      <c r="I2439" s="134"/>
      <c r="J2439" s="134"/>
      <c r="K2439" s="134"/>
      <c r="L2439" s="134"/>
      <c r="M2439" s="134"/>
      <c r="N2439" s="134"/>
      <c r="O2439" s="134"/>
      <c r="P2439" s="134"/>
      <c r="Q2439" s="134"/>
      <c r="R2439" s="134"/>
      <c r="T2439" s="218"/>
      <c r="V2439" s="224"/>
      <c r="X2439" s="221"/>
    </row>
    <row r="2440" spans="1:24" ht="9.75" customHeight="1">
      <c r="A2440" s="229"/>
      <c r="B2440" s="231"/>
      <c r="C2440" s="231"/>
      <c r="D2440" s="232"/>
      <c r="E2440" s="239"/>
      <c r="F2440" s="227"/>
      <c r="G2440" s="226"/>
      <c r="H2440" s="228"/>
      <c r="I2440" s="134"/>
      <c r="J2440" s="134"/>
      <c r="K2440" s="134"/>
      <c r="L2440" s="134"/>
      <c r="M2440" s="134"/>
      <c r="N2440" s="134"/>
      <c r="O2440" s="134"/>
      <c r="P2440" s="134"/>
      <c r="Q2440" s="134"/>
      <c r="R2440" s="134"/>
      <c r="T2440" s="218"/>
      <c r="V2440" s="224"/>
      <c r="X2440" s="221"/>
    </row>
    <row r="2441" spans="1:24" ht="9.75" customHeight="1">
      <c r="A2441" s="229"/>
      <c r="B2441" s="231"/>
      <c r="C2441" s="231"/>
      <c r="D2441" s="232"/>
      <c r="E2441" s="239"/>
      <c r="F2441" s="227"/>
      <c r="G2441" s="226"/>
      <c r="H2441" s="228"/>
      <c r="I2441" s="134"/>
      <c r="J2441" s="134"/>
      <c r="K2441" s="134"/>
      <c r="L2441" s="134"/>
      <c r="M2441" s="134"/>
      <c r="N2441" s="134"/>
      <c r="O2441" s="134"/>
      <c r="P2441" s="134"/>
      <c r="Q2441" s="134"/>
      <c r="R2441" s="134"/>
      <c r="T2441" s="218"/>
      <c r="V2441" s="224"/>
      <c r="X2441" s="221"/>
    </row>
    <row r="2442" spans="1:24" ht="9.75" customHeight="1">
      <c r="A2442" s="229"/>
      <c r="B2442" s="231"/>
      <c r="C2442" s="231"/>
      <c r="D2442" s="232"/>
      <c r="E2442" s="239"/>
      <c r="F2442" s="227"/>
      <c r="G2442" s="226"/>
      <c r="H2442" s="228"/>
      <c r="I2442" s="134"/>
      <c r="J2442" s="134"/>
      <c r="K2442" s="134"/>
      <c r="L2442" s="134"/>
      <c r="M2442" s="134"/>
      <c r="N2442" s="134"/>
      <c r="O2442" s="134"/>
      <c r="P2442" s="134"/>
      <c r="Q2442" s="134"/>
      <c r="R2442" s="134"/>
      <c r="T2442" s="219"/>
      <c r="V2442" s="225"/>
      <c r="X2442" s="222"/>
    </row>
    <row r="2443" spans="1:24" ht="9.75" customHeight="1">
      <c r="A2443" s="229">
        <v>403</v>
      </c>
      <c r="B2443" s="230" t="s">
        <v>89</v>
      </c>
      <c r="C2443" s="231" t="s">
        <v>90</v>
      </c>
      <c r="D2443" s="232" t="s">
        <v>80</v>
      </c>
      <c r="E2443" s="248">
        <v>5.6</v>
      </c>
      <c r="F2443" s="227">
        <v>9.5302425204000016</v>
      </c>
      <c r="G2443" s="226"/>
      <c r="H2443" s="228"/>
      <c r="I2443" s="134"/>
      <c r="J2443" s="134"/>
      <c r="K2443" s="134"/>
      <c r="L2443" s="134"/>
      <c r="M2443" s="134"/>
      <c r="N2443" s="134"/>
      <c r="O2443" s="134"/>
      <c r="P2443" s="134"/>
      <c r="Q2443" s="134"/>
      <c r="R2443" s="134"/>
      <c r="T2443" s="217">
        <f>+H2443</f>
        <v>0</v>
      </c>
      <c r="V2443" s="223">
        <f>+F2443</f>
        <v>9.5302425204000016</v>
      </c>
      <c r="X2443" s="220" t="e">
        <f>V2443*$X$8</f>
        <v>#REF!</v>
      </c>
    </row>
    <row r="2444" spans="1:24" ht="9.75" customHeight="1">
      <c r="A2444" s="229"/>
      <c r="B2444" s="230"/>
      <c r="C2444" s="231"/>
      <c r="D2444" s="232"/>
      <c r="E2444" s="248"/>
      <c r="F2444" s="227"/>
      <c r="G2444" s="226"/>
      <c r="H2444" s="228"/>
      <c r="I2444" s="134"/>
      <c r="J2444" s="134"/>
      <c r="K2444" s="134"/>
      <c r="L2444" s="134"/>
      <c r="M2444" s="134"/>
      <c r="N2444" s="134"/>
      <c r="O2444" s="134"/>
      <c r="P2444" s="134"/>
      <c r="Q2444" s="134"/>
      <c r="R2444" s="134"/>
      <c r="T2444" s="218"/>
      <c r="V2444" s="224"/>
      <c r="X2444" s="221"/>
    </row>
    <row r="2445" spans="1:24" ht="9.75" customHeight="1">
      <c r="A2445" s="229"/>
      <c r="B2445" s="230"/>
      <c r="C2445" s="231"/>
      <c r="D2445" s="232"/>
      <c r="E2445" s="248"/>
      <c r="F2445" s="227"/>
      <c r="G2445" s="226"/>
      <c r="H2445" s="228"/>
      <c r="I2445" s="134"/>
      <c r="J2445" s="134"/>
      <c r="K2445" s="134"/>
      <c r="L2445" s="134"/>
      <c r="M2445" s="134"/>
      <c r="N2445" s="134"/>
      <c r="O2445" s="134"/>
      <c r="P2445" s="134"/>
      <c r="Q2445" s="134"/>
      <c r="R2445" s="134"/>
      <c r="T2445" s="218"/>
      <c r="V2445" s="224"/>
      <c r="X2445" s="221"/>
    </row>
    <row r="2446" spans="1:24" ht="9.75" customHeight="1">
      <c r="A2446" s="229"/>
      <c r="B2446" s="230"/>
      <c r="C2446" s="231"/>
      <c r="D2446" s="232"/>
      <c r="E2446" s="248"/>
      <c r="F2446" s="227"/>
      <c r="G2446" s="226"/>
      <c r="H2446" s="228"/>
      <c r="I2446" s="134"/>
      <c r="J2446" s="134"/>
      <c r="K2446" s="134"/>
      <c r="L2446" s="134"/>
      <c r="M2446" s="134"/>
      <c r="N2446" s="134"/>
      <c r="O2446" s="134"/>
      <c r="P2446" s="134"/>
      <c r="Q2446" s="134"/>
      <c r="R2446" s="134"/>
      <c r="T2446" s="218"/>
      <c r="V2446" s="224"/>
      <c r="X2446" s="221"/>
    </row>
    <row r="2447" spans="1:24" ht="9.75" customHeight="1">
      <c r="A2447" s="229"/>
      <c r="B2447" s="230"/>
      <c r="C2447" s="231"/>
      <c r="D2447" s="232"/>
      <c r="E2447" s="248"/>
      <c r="F2447" s="227"/>
      <c r="G2447" s="226"/>
      <c r="H2447" s="228"/>
      <c r="I2447" s="134"/>
      <c r="J2447" s="134"/>
      <c r="K2447" s="134"/>
      <c r="L2447" s="134"/>
      <c r="M2447" s="134"/>
      <c r="N2447" s="134"/>
      <c r="O2447" s="134"/>
      <c r="P2447" s="134"/>
      <c r="Q2447" s="134"/>
      <c r="R2447" s="134"/>
      <c r="T2447" s="219"/>
      <c r="V2447" s="225"/>
      <c r="X2447" s="222"/>
    </row>
    <row r="2448" spans="1:24" ht="9.75" customHeight="1">
      <c r="A2448" s="229">
        <v>404</v>
      </c>
      <c r="B2448" s="230" t="s">
        <v>89</v>
      </c>
      <c r="C2448" s="231" t="s">
        <v>91</v>
      </c>
      <c r="D2448" s="232" t="s">
        <v>80</v>
      </c>
      <c r="E2448" s="248">
        <v>0.8</v>
      </c>
      <c r="F2448" s="227">
        <v>2.3120773703999999</v>
      </c>
      <c r="G2448" s="226"/>
      <c r="H2448" s="228"/>
      <c r="I2448" s="134"/>
      <c r="J2448" s="134"/>
      <c r="K2448" s="134"/>
      <c r="L2448" s="134"/>
      <c r="M2448" s="134"/>
      <c r="N2448" s="134"/>
      <c r="O2448" s="134"/>
      <c r="P2448" s="134"/>
      <c r="Q2448" s="134"/>
      <c r="R2448" s="134"/>
      <c r="T2448" s="217">
        <f>+H2448</f>
        <v>0</v>
      </c>
      <c r="V2448" s="223">
        <f>+F2448</f>
        <v>2.3120773703999999</v>
      </c>
      <c r="X2448" s="220" t="e">
        <f>V2448*$X$8</f>
        <v>#REF!</v>
      </c>
    </row>
    <row r="2449" spans="1:24" ht="9.75" customHeight="1">
      <c r="A2449" s="229"/>
      <c r="B2449" s="230"/>
      <c r="C2449" s="231"/>
      <c r="D2449" s="232"/>
      <c r="E2449" s="248"/>
      <c r="F2449" s="227"/>
      <c r="G2449" s="226"/>
      <c r="H2449" s="228"/>
      <c r="I2449" s="134"/>
      <c r="J2449" s="134"/>
      <c r="K2449" s="134"/>
      <c r="L2449" s="134"/>
      <c r="M2449" s="134"/>
      <c r="N2449" s="134"/>
      <c r="O2449" s="134"/>
      <c r="P2449" s="134"/>
      <c r="Q2449" s="134"/>
      <c r="R2449" s="134"/>
      <c r="T2449" s="218"/>
      <c r="V2449" s="224"/>
      <c r="X2449" s="221"/>
    </row>
    <row r="2450" spans="1:24" ht="9.75" customHeight="1">
      <c r="A2450" s="229"/>
      <c r="B2450" s="230"/>
      <c r="C2450" s="231"/>
      <c r="D2450" s="232"/>
      <c r="E2450" s="248"/>
      <c r="F2450" s="227"/>
      <c r="G2450" s="226"/>
      <c r="H2450" s="228"/>
      <c r="I2450" s="134"/>
      <c r="J2450" s="134"/>
      <c r="K2450" s="134"/>
      <c r="L2450" s="134"/>
      <c r="M2450" s="134"/>
      <c r="N2450" s="134"/>
      <c r="O2450" s="134"/>
      <c r="P2450" s="134"/>
      <c r="Q2450" s="134"/>
      <c r="R2450" s="134"/>
      <c r="T2450" s="218"/>
      <c r="V2450" s="224"/>
      <c r="X2450" s="221"/>
    </row>
    <row r="2451" spans="1:24" ht="9.75" customHeight="1">
      <c r="A2451" s="229"/>
      <c r="B2451" s="230"/>
      <c r="C2451" s="231"/>
      <c r="D2451" s="232"/>
      <c r="E2451" s="248"/>
      <c r="F2451" s="227"/>
      <c r="G2451" s="226"/>
      <c r="H2451" s="228"/>
      <c r="I2451" s="134"/>
      <c r="J2451" s="134"/>
      <c r="K2451" s="134"/>
      <c r="L2451" s="134"/>
      <c r="M2451" s="134"/>
      <c r="N2451" s="134"/>
      <c r="O2451" s="134"/>
      <c r="P2451" s="134"/>
      <c r="Q2451" s="134"/>
      <c r="R2451" s="134"/>
      <c r="T2451" s="218"/>
      <c r="V2451" s="224"/>
      <c r="X2451" s="221"/>
    </row>
    <row r="2452" spans="1:24" ht="9.75" customHeight="1">
      <c r="A2452" s="229"/>
      <c r="B2452" s="230"/>
      <c r="C2452" s="231"/>
      <c r="D2452" s="232"/>
      <c r="E2452" s="248"/>
      <c r="F2452" s="227"/>
      <c r="G2452" s="226"/>
      <c r="H2452" s="228"/>
      <c r="I2452" s="134"/>
      <c r="J2452" s="134"/>
      <c r="K2452" s="134"/>
      <c r="L2452" s="134"/>
      <c r="M2452" s="134"/>
      <c r="N2452" s="134"/>
      <c r="O2452" s="134"/>
      <c r="P2452" s="134"/>
      <c r="Q2452" s="134"/>
      <c r="R2452" s="134"/>
      <c r="T2452" s="219"/>
      <c r="V2452" s="225"/>
      <c r="X2452" s="222"/>
    </row>
    <row r="2453" spans="1:24" ht="9.75" customHeight="1">
      <c r="A2453" s="229">
        <v>405</v>
      </c>
      <c r="B2453" s="234" t="s">
        <v>92</v>
      </c>
      <c r="C2453" s="231" t="s">
        <v>93</v>
      </c>
      <c r="D2453" s="172" t="s">
        <v>94</v>
      </c>
      <c r="E2453" s="247">
        <v>0.33</v>
      </c>
      <c r="F2453" s="227">
        <v>70.557876674597551</v>
      </c>
      <c r="G2453" s="226"/>
      <c r="H2453" s="228"/>
      <c r="I2453" s="134"/>
      <c r="J2453" s="134"/>
      <c r="K2453" s="134"/>
      <c r="L2453" s="134"/>
      <c r="M2453" s="134"/>
      <c r="N2453" s="134"/>
      <c r="O2453" s="134"/>
      <c r="P2453" s="134"/>
      <c r="Q2453" s="134"/>
      <c r="R2453" s="134"/>
      <c r="T2453" s="217">
        <f>+H2453</f>
        <v>0</v>
      </c>
      <c r="V2453" s="223">
        <f>+F2453</f>
        <v>70.557876674597551</v>
      </c>
      <c r="X2453" s="220" t="e">
        <f>V2453*$X$8</f>
        <v>#REF!</v>
      </c>
    </row>
    <row r="2454" spans="1:24" ht="9.75" customHeight="1">
      <c r="A2454" s="229"/>
      <c r="B2454" s="234"/>
      <c r="C2454" s="231"/>
      <c r="D2454" s="172"/>
      <c r="E2454" s="247"/>
      <c r="F2454" s="227"/>
      <c r="G2454" s="226"/>
      <c r="H2454" s="228"/>
      <c r="I2454" s="134"/>
      <c r="J2454" s="134"/>
      <c r="K2454" s="134"/>
      <c r="L2454" s="134"/>
      <c r="M2454" s="134"/>
      <c r="N2454" s="134"/>
      <c r="O2454" s="134"/>
      <c r="P2454" s="134"/>
      <c r="Q2454" s="134"/>
      <c r="R2454" s="134"/>
      <c r="T2454" s="218"/>
      <c r="V2454" s="224"/>
      <c r="X2454" s="221"/>
    </row>
    <row r="2455" spans="1:24" ht="9.75" customHeight="1">
      <c r="A2455" s="229"/>
      <c r="B2455" s="234"/>
      <c r="C2455" s="231"/>
      <c r="D2455" s="172"/>
      <c r="E2455" s="247"/>
      <c r="F2455" s="227"/>
      <c r="G2455" s="226"/>
      <c r="H2455" s="228"/>
      <c r="I2455" s="134"/>
      <c r="J2455" s="134"/>
      <c r="K2455" s="134"/>
      <c r="L2455" s="134"/>
      <c r="M2455" s="134"/>
      <c r="N2455" s="134"/>
      <c r="O2455" s="134"/>
      <c r="P2455" s="134"/>
      <c r="Q2455" s="134"/>
      <c r="R2455" s="134"/>
      <c r="T2455" s="218"/>
      <c r="V2455" s="224"/>
      <c r="X2455" s="221"/>
    </row>
    <row r="2456" spans="1:24" ht="9.75" customHeight="1">
      <c r="A2456" s="229"/>
      <c r="B2456" s="234"/>
      <c r="C2456" s="231"/>
      <c r="D2456" s="172"/>
      <c r="E2456" s="247"/>
      <c r="F2456" s="227"/>
      <c r="G2456" s="226"/>
      <c r="H2456" s="228"/>
      <c r="I2456" s="134"/>
      <c r="J2456" s="134"/>
      <c r="K2456" s="134"/>
      <c r="L2456" s="134"/>
      <c r="M2456" s="134"/>
      <c r="N2456" s="134"/>
      <c r="O2456" s="134"/>
      <c r="P2456" s="134"/>
      <c r="Q2456" s="134"/>
      <c r="R2456" s="134"/>
      <c r="T2456" s="218"/>
      <c r="V2456" s="224"/>
      <c r="X2456" s="221"/>
    </row>
    <row r="2457" spans="1:24" ht="9.75" customHeight="1">
      <c r="A2457" s="229"/>
      <c r="B2457" s="234"/>
      <c r="C2457" s="231"/>
      <c r="D2457" s="172"/>
      <c r="E2457" s="247"/>
      <c r="F2457" s="227"/>
      <c r="G2457" s="226"/>
      <c r="H2457" s="228"/>
      <c r="I2457" s="134"/>
      <c r="J2457" s="134"/>
      <c r="K2457" s="134"/>
      <c r="L2457" s="134"/>
      <c r="M2457" s="134"/>
      <c r="N2457" s="134"/>
      <c r="O2457" s="134"/>
      <c r="P2457" s="134"/>
      <c r="Q2457" s="134"/>
      <c r="R2457" s="134"/>
      <c r="T2457" s="219"/>
      <c r="V2457" s="225"/>
      <c r="X2457" s="222"/>
    </row>
    <row r="2458" spans="1:24" ht="9.75" customHeight="1">
      <c r="A2458" s="229">
        <v>406</v>
      </c>
      <c r="B2458" s="243" t="s">
        <v>89</v>
      </c>
      <c r="C2458" s="245" t="s">
        <v>96</v>
      </c>
      <c r="D2458" s="245" t="s">
        <v>85</v>
      </c>
      <c r="E2458" s="246">
        <v>4.4999999999999998E-2</v>
      </c>
      <c r="F2458" s="227">
        <v>485.92914242039996</v>
      </c>
      <c r="G2458" s="226"/>
      <c r="H2458" s="228"/>
      <c r="I2458" s="134"/>
      <c r="J2458" s="134"/>
      <c r="K2458" s="134"/>
      <c r="L2458" s="134"/>
      <c r="M2458" s="134"/>
      <c r="N2458" s="134"/>
      <c r="O2458" s="134"/>
      <c r="P2458" s="134"/>
      <c r="Q2458" s="134"/>
      <c r="R2458" s="134"/>
      <c r="T2458" s="217">
        <f>+H2458</f>
        <v>0</v>
      </c>
      <c r="V2458" s="223">
        <f>+F2458</f>
        <v>485.92914242039996</v>
      </c>
      <c r="X2458" s="220" t="e">
        <f>V2458*$X$8</f>
        <v>#REF!</v>
      </c>
    </row>
    <row r="2459" spans="1:24" ht="9.75" customHeight="1">
      <c r="A2459" s="229"/>
      <c r="B2459" s="244"/>
      <c r="C2459" s="245"/>
      <c r="D2459" s="245"/>
      <c r="E2459" s="246"/>
      <c r="F2459" s="227"/>
      <c r="G2459" s="226"/>
      <c r="H2459" s="228"/>
      <c r="I2459" s="134"/>
      <c r="J2459" s="134"/>
      <c r="K2459" s="134"/>
      <c r="L2459" s="134"/>
      <c r="M2459" s="134"/>
      <c r="N2459" s="134"/>
      <c r="O2459" s="134"/>
      <c r="P2459" s="134"/>
      <c r="Q2459" s="134"/>
      <c r="R2459" s="134"/>
      <c r="T2459" s="218"/>
      <c r="V2459" s="224"/>
      <c r="X2459" s="221"/>
    </row>
    <row r="2460" spans="1:24" ht="9.75" customHeight="1">
      <c r="A2460" s="229"/>
      <c r="B2460" s="244"/>
      <c r="C2460" s="245"/>
      <c r="D2460" s="245"/>
      <c r="E2460" s="246"/>
      <c r="F2460" s="227"/>
      <c r="G2460" s="226"/>
      <c r="H2460" s="228"/>
      <c r="I2460" s="134"/>
      <c r="J2460" s="134"/>
      <c r="K2460" s="134"/>
      <c r="L2460" s="134"/>
      <c r="M2460" s="134"/>
      <c r="N2460" s="134"/>
      <c r="O2460" s="134"/>
      <c r="P2460" s="134"/>
      <c r="Q2460" s="134"/>
      <c r="R2460" s="134"/>
      <c r="T2460" s="218"/>
      <c r="V2460" s="224"/>
      <c r="X2460" s="221"/>
    </row>
    <row r="2461" spans="1:24" ht="9.75" customHeight="1">
      <c r="A2461" s="229"/>
      <c r="B2461" s="244"/>
      <c r="C2461" s="245"/>
      <c r="D2461" s="245"/>
      <c r="E2461" s="246"/>
      <c r="F2461" s="227"/>
      <c r="G2461" s="226"/>
      <c r="H2461" s="228"/>
      <c r="I2461" s="134"/>
      <c r="J2461" s="134"/>
      <c r="K2461" s="134"/>
      <c r="L2461" s="134"/>
      <c r="M2461" s="134"/>
      <c r="N2461" s="134"/>
      <c r="O2461" s="134"/>
      <c r="P2461" s="134"/>
      <c r="Q2461" s="134"/>
      <c r="R2461" s="134"/>
      <c r="T2461" s="218"/>
      <c r="V2461" s="224"/>
      <c r="X2461" s="221"/>
    </row>
    <row r="2462" spans="1:24" ht="9.75" customHeight="1">
      <c r="A2462" s="229"/>
      <c r="B2462" s="244"/>
      <c r="C2462" s="245"/>
      <c r="D2462" s="245"/>
      <c r="E2462" s="246"/>
      <c r="F2462" s="227"/>
      <c r="G2462" s="226"/>
      <c r="H2462" s="228"/>
      <c r="I2462" s="134"/>
      <c r="J2462" s="134"/>
      <c r="K2462" s="134"/>
      <c r="L2462" s="134"/>
      <c r="M2462" s="134"/>
      <c r="N2462" s="134"/>
      <c r="O2462" s="134"/>
      <c r="P2462" s="134"/>
      <c r="Q2462" s="134"/>
      <c r="R2462" s="134"/>
      <c r="T2462" s="219"/>
      <c r="V2462" s="225"/>
      <c r="X2462" s="222"/>
    </row>
    <row r="2463" spans="1:24" ht="9.75" customHeight="1">
      <c r="A2463" s="229">
        <v>407</v>
      </c>
      <c r="B2463" s="230" t="s">
        <v>97</v>
      </c>
      <c r="C2463" s="231" t="s">
        <v>98</v>
      </c>
      <c r="D2463" s="232" t="s">
        <v>99</v>
      </c>
      <c r="E2463" s="239">
        <v>4.9000000000000004</v>
      </c>
      <c r="F2463" s="227">
        <v>5.1578348999999992</v>
      </c>
      <c r="G2463" s="226"/>
      <c r="H2463" s="228"/>
      <c r="I2463" s="134"/>
      <c r="J2463" s="134"/>
      <c r="K2463" s="134"/>
      <c r="L2463" s="134"/>
      <c r="M2463" s="134"/>
      <c r="N2463" s="134"/>
      <c r="O2463" s="134"/>
      <c r="P2463" s="134"/>
      <c r="Q2463" s="134"/>
      <c r="R2463" s="134"/>
      <c r="T2463" s="217">
        <f>+H2463</f>
        <v>0</v>
      </c>
      <c r="V2463" s="223">
        <f>+F2463</f>
        <v>5.1578348999999992</v>
      </c>
      <c r="X2463" s="220" t="e">
        <f>V2463*$X$8</f>
        <v>#REF!</v>
      </c>
    </row>
    <row r="2464" spans="1:24" ht="9.75" customHeight="1">
      <c r="A2464" s="229"/>
      <c r="B2464" s="230"/>
      <c r="C2464" s="231"/>
      <c r="D2464" s="232"/>
      <c r="E2464" s="239"/>
      <c r="F2464" s="227"/>
      <c r="G2464" s="226"/>
      <c r="H2464" s="228"/>
      <c r="I2464" s="134"/>
      <c r="J2464" s="134"/>
      <c r="K2464" s="134"/>
      <c r="L2464" s="134"/>
      <c r="M2464" s="134"/>
      <c r="N2464" s="134"/>
      <c r="O2464" s="134"/>
      <c r="P2464" s="134"/>
      <c r="Q2464" s="134"/>
      <c r="R2464" s="134"/>
      <c r="T2464" s="218"/>
      <c r="V2464" s="224"/>
      <c r="X2464" s="221"/>
    </row>
    <row r="2465" spans="1:24" ht="9.75" customHeight="1">
      <c r="A2465" s="229"/>
      <c r="B2465" s="230"/>
      <c r="C2465" s="231"/>
      <c r="D2465" s="232"/>
      <c r="E2465" s="239"/>
      <c r="F2465" s="227"/>
      <c r="G2465" s="226"/>
      <c r="H2465" s="228"/>
      <c r="I2465" s="134"/>
      <c r="J2465" s="134"/>
      <c r="K2465" s="134"/>
      <c r="L2465" s="134"/>
      <c r="M2465" s="134"/>
      <c r="N2465" s="134"/>
      <c r="O2465" s="134"/>
      <c r="P2465" s="134"/>
      <c r="Q2465" s="134"/>
      <c r="R2465" s="134"/>
      <c r="T2465" s="218"/>
      <c r="V2465" s="224"/>
      <c r="X2465" s="221"/>
    </row>
    <row r="2466" spans="1:24" ht="9.75" customHeight="1">
      <c r="A2466" s="229"/>
      <c r="B2466" s="230"/>
      <c r="C2466" s="231"/>
      <c r="D2466" s="232"/>
      <c r="E2466" s="239"/>
      <c r="F2466" s="227"/>
      <c r="G2466" s="226"/>
      <c r="H2466" s="228"/>
      <c r="I2466" s="134"/>
      <c r="J2466" s="134"/>
      <c r="K2466" s="134"/>
      <c r="L2466" s="134"/>
      <c r="M2466" s="134"/>
      <c r="N2466" s="134"/>
      <c r="O2466" s="134"/>
      <c r="P2466" s="134"/>
      <c r="Q2466" s="134"/>
      <c r="R2466" s="134"/>
      <c r="T2466" s="218"/>
      <c r="V2466" s="224"/>
      <c r="X2466" s="221"/>
    </row>
    <row r="2467" spans="1:24" ht="9.75" customHeight="1">
      <c r="A2467" s="229"/>
      <c r="B2467" s="230"/>
      <c r="C2467" s="231"/>
      <c r="D2467" s="232"/>
      <c r="E2467" s="239"/>
      <c r="F2467" s="227"/>
      <c r="G2467" s="226"/>
      <c r="H2467" s="228"/>
      <c r="I2467" s="134"/>
      <c r="J2467" s="134"/>
      <c r="K2467" s="134"/>
      <c r="L2467" s="134"/>
      <c r="M2467" s="134"/>
      <c r="N2467" s="134"/>
      <c r="O2467" s="134"/>
      <c r="P2467" s="134"/>
      <c r="Q2467" s="134"/>
      <c r="R2467" s="134"/>
      <c r="T2467" s="219"/>
      <c r="V2467" s="225"/>
      <c r="X2467" s="222"/>
    </row>
    <row r="2468" spans="1:24" ht="9.75" customHeight="1">
      <c r="A2468" s="229">
        <v>408</v>
      </c>
      <c r="B2468" s="230" t="s">
        <v>100</v>
      </c>
      <c r="C2468" s="231" t="s">
        <v>101</v>
      </c>
      <c r="D2468" s="232" t="s">
        <v>74</v>
      </c>
      <c r="E2468" s="239">
        <v>4</v>
      </c>
      <c r="F2468" s="227">
        <v>1.1165262456491998</v>
      </c>
      <c r="G2468" s="226"/>
      <c r="H2468" s="228"/>
      <c r="I2468" s="134"/>
      <c r="J2468" s="134"/>
      <c r="K2468" s="134"/>
      <c r="L2468" s="134"/>
      <c r="M2468" s="134"/>
      <c r="N2468" s="134"/>
      <c r="O2468" s="134"/>
      <c r="P2468" s="134"/>
      <c r="Q2468" s="134"/>
      <c r="R2468" s="134"/>
      <c r="T2468" s="217">
        <f>+H2468</f>
        <v>0</v>
      </c>
      <c r="V2468" s="223">
        <f>+F2468</f>
        <v>1.1165262456491998</v>
      </c>
      <c r="X2468" s="220" t="e">
        <f>V2468*$X$8</f>
        <v>#REF!</v>
      </c>
    </row>
    <row r="2469" spans="1:24" ht="9.75" customHeight="1">
      <c r="A2469" s="229"/>
      <c r="B2469" s="230"/>
      <c r="C2469" s="231"/>
      <c r="D2469" s="232"/>
      <c r="E2469" s="239"/>
      <c r="F2469" s="227"/>
      <c r="G2469" s="226"/>
      <c r="H2469" s="228"/>
      <c r="I2469" s="134"/>
      <c r="J2469" s="134"/>
      <c r="K2469" s="134"/>
      <c r="L2469" s="134"/>
      <c r="M2469" s="134"/>
      <c r="N2469" s="134"/>
      <c r="O2469" s="134"/>
      <c r="P2469" s="134"/>
      <c r="Q2469" s="134"/>
      <c r="R2469" s="134"/>
      <c r="T2469" s="218"/>
      <c r="V2469" s="224"/>
      <c r="X2469" s="221"/>
    </row>
    <row r="2470" spans="1:24" ht="9.75" customHeight="1">
      <c r="A2470" s="229"/>
      <c r="B2470" s="230"/>
      <c r="C2470" s="231"/>
      <c r="D2470" s="232"/>
      <c r="E2470" s="239"/>
      <c r="F2470" s="227"/>
      <c r="G2470" s="226"/>
      <c r="H2470" s="228"/>
      <c r="I2470" s="134"/>
      <c r="J2470" s="134"/>
      <c r="K2470" s="134"/>
      <c r="L2470" s="134"/>
      <c r="M2470" s="134"/>
      <c r="N2470" s="134"/>
      <c r="O2470" s="134"/>
      <c r="P2470" s="134"/>
      <c r="Q2470" s="134"/>
      <c r="R2470" s="134"/>
      <c r="T2470" s="218"/>
      <c r="V2470" s="224"/>
      <c r="X2470" s="221"/>
    </row>
    <row r="2471" spans="1:24" ht="9.75" customHeight="1">
      <c r="A2471" s="229"/>
      <c r="B2471" s="230"/>
      <c r="C2471" s="231"/>
      <c r="D2471" s="232"/>
      <c r="E2471" s="239"/>
      <c r="F2471" s="227"/>
      <c r="G2471" s="226"/>
      <c r="H2471" s="228"/>
      <c r="I2471" s="134"/>
      <c r="J2471" s="134"/>
      <c r="K2471" s="134"/>
      <c r="L2471" s="134"/>
      <c r="M2471" s="134"/>
      <c r="N2471" s="134"/>
      <c r="O2471" s="134"/>
      <c r="P2471" s="134"/>
      <c r="Q2471" s="134"/>
      <c r="R2471" s="134"/>
      <c r="T2471" s="218"/>
      <c r="V2471" s="224"/>
      <c r="X2471" s="221"/>
    </row>
    <row r="2472" spans="1:24" ht="9.75" customHeight="1">
      <c r="A2472" s="229"/>
      <c r="B2472" s="230"/>
      <c r="C2472" s="231"/>
      <c r="D2472" s="232"/>
      <c r="E2472" s="239"/>
      <c r="F2472" s="227"/>
      <c r="G2472" s="226"/>
      <c r="H2472" s="228"/>
      <c r="I2472" s="134"/>
      <c r="J2472" s="134"/>
      <c r="K2472" s="134"/>
      <c r="L2472" s="134"/>
      <c r="M2472" s="134"/>
      <c r="N2472" s="134"/>
      <c r="O2472" s="134"/>
      <c r="P2472" s="134"/>
      <c r="Q2472" s="134"/>
      <c r="R2472" s="134"/>
      <c r="T2472" s="219"/>
      <c r="V2472" s="225"/>
      <c r="X2472" s="222"/>
    </row>
    <row r="2473" spans="1:24" ht="9.75" customHeight="1">
      <c r="A2473" s="229">
        <v>409</v>
      </c>
      <c r="B2473" s="230" t="s">
        <v>102</v>
      </c>
      <c r="C2473" s="231" t="s">
        <v>103</v>
      </c>
      <c r="D2473" s="232" t="s">
        <v>104</v>
      </c>
      <c r="E2473" s="239">
        <v>2.9</v>
      </c>
      <c r="F2473" s="227">
        <v>1.1518307078079997</v>
      </c>
      <c r="G2473" s="226"/>
      <c r="H2473" s="228"/>
      <c r="I2473" s="134"/>
      <c r="J2473" s="134"/>
      <c r="K2473" s="134"/>
      <c r="L2473" s="134"/>
      <c r="M2473" s="134"/>
      <c r="N2473" s="134"/>
      <c r="O2473" s="134"/>
      <c r="P2473" s="134"/>
      <c r="Q2473" s="134"/>
      <c r="R2473" s="134"/>
      <c r="T2473" s="217">
        <f>+H2473</f>
        <v>0</v>
      </c>
      <c r="V2473" s="223">
        <f>+F2473</f>
        <v>1.1518307078079997</v>
      </c>
      <c r="X2473" s="220" t="e">
        <f>V2473*$X$8</f>
        <v>#REF!</v>
      </c>
    </row>
    <row r="2474" spans="1:24" ht="9.75" customHeight="1">
      <c r="A2474" s="229"/>
      <c r="B2474" s="230"/>
      <c r="C2474" s="231"/>
      <c r="D2474" s="232"/>
      <c r="E2474" s="239"/>
      <c r="F2474" s="227"/>
      <c r="G2474" s="226"/>
      <c r="H2474" s="228"/>
      <c r="I2474" s="134"/>
      <c r="J2474" s="134"/>
      <c r="K2474" s="134"/>
      <c r="L2474" s="134"/>
      <c r="M2474" s="134"/>
      <c r="N2474" s="134"/>
      <c r="O2474" s="134"/>
      <c r="P2474" s="134"/>
      <c r="Q2474" s="134"/>
      <c r="R2474" s="134"/>
      <c r="T2474" s="218"/>
      <c r="V2474" s="224"/>
      <c r="X2474" s="221"/>
    </row>
    <row r="2475" spans="1:24" ht="9.75" customHeight="1">
      <c r="A2475" s="229"/>
      <c r="B2475" s="230"/>
      <c r="C2475" s="231"/>
      <c r="D2475" s="232"/>
      <c r="E2475" s="239"/>
      <c r="F2475" s="227"/>
      <c r="G2475" s="226"/>
      <c r="H2475" s="228"/>
      <c r="I2475" s="134"/>
      <c r="J2475" s="134"/>
      <c r="K2475" s="134"/>
      <c r="L2475" s="134"/>
      <c r="M2475" s="134"/>
      <c r="N2475" s="134"/>
      <c r="O2475" s="134"/>
      <c r="P2475" s="134"/>
      <c r="Q2475" s="134"/>
      <c r="R2475" s="134"/>
      <c r="T2475" s="218"/>
      <c r="V2475" s="224"/>
      <c r="X2475" s="221"/>
    </row>
    <row r="2476" spans="1:24" ht="9.75" customHeight="1">
      <c r="A2476" s="229"/>
      <c r="B2476" s="230"/>
      <c r="C2476" s="231"/>
      <c r="D2476" s="232"/>
      <c r="E2476" s="239"/>
      <c r="F2476" s="227"/>
      <c r="G2476" s="226"/>
      <c r="H2476" s="228"/>
      <c r="I2476" s="134"/>
      <c r="J2476" s="134"/>
      <c r="K2476" s="134"/>
      <c r="L2476" s="134"/>
      <c r="M2476" s="134"/>
      <c r="N2476" s="134"/>
      <c r="O2476" s="134"/>
      <c r="P2476" s="134"/>
      <c r="Q2476" s="134"/>
      <c r="R2476" s="134"/>
      <c r="T2476" s="218"/>
      <c r="V2476" s="224"/>
      <c r="X2476" s="221"/>
    </row>
    <row r="2477" spans="1:24" ht="9.75" customHeight="1">
      <c r="A2477" s="229"/>
      <c r="B2477" s="230"/>
      <c r="C2477" s="231"/>
      <c r="D2477" s="232"/>
      <c r="E2477" s="239"/>
      <c r="F2477" s="227"/>
      <c r="G2477" s="226"/>
      <c r="H2477" s="228"/>
      <c r="I2477" s="134"/>
      <c r="J2477" s="134"/>
      <c r="K2477" s="134"/>
      <c r="L2477" s="134"/>
      <c r="M2477" s="134"/>
      <c r="N2477" s="134"/>
      <c r="O2477" s="134"/>
      <c r="P2477" s="134"/>
      <c r="Q2477" s="134"/>
      <c r="R2477" s="134"/>
      <c r="T2477" s="219"/>
      <c r="V2477" s="225"/>
      <c r="X2477" s="222"/>
    </row>
    <row r="2478" spans="1:24" ht="9.75" customHeight="1">
      <c r="A2478" s="229">
        <v>410</v>
      </c>
      <c r="B2478" s="230" t="s">
        <v>105</v>
      </c>
      <c r="C2478" s="231" t="s">
        <v>106</v>
      </c>
      <c r="D2478" s="232" t="s">
        <v>104</v>
      </c>
      <c r="E2478" s="239">
        <v>2.9</v>
      </c>
      <c r="F2478" s="227">
        <v>6.3129955599279999</v>
      </c>
      <c r="G2478" s="226"/>
      <c r="H2478" s="228"/>
      <c r="I2478" s="134"/>
      <c r="J2478" s="134"/>
      <c r="K2478" s="134"/>
      <c r="L2478" s="134"/>
      <c r="M2478" s="134"/>
      <c r="N2478" s="134"/>
      <c r="O2478" s="134"/>
      <c r="P2478" s="134"/>
      <c r="Q2478" s="134"/>
      <c r="R2478" s="134"/>
      <c r="T2478" s="217">
        <f>+H2478</f>
        <v>0</v>
      </c>
      <c r="V2478" s="223">
        <f>+F2478</f>
        <v>6.3129955599279999</v>
      </c>
      <c r="X2478" s="220" t="e">
        <f>V2478*$X$8</f>
        <v>#REF!</v>
      </c>
    </row>
    <row r="2479" spans="1:24" ht="9.75" customHeight="1">
      <c r="A2479" s="229"/>
      <c r="B2479" s="230"/>
      <c r="C2479" s="231"/>
      <c r="D2479" s="232"/>
      <c r="E2479" s="239"/>
      <c r="F2479" s="227"/>
      <c r="G2479" s="226"/>
      <c r="H2479" s="228"/>
      <c r="I2479" s="134"/>
      <c r="J2479" s="134"/>
      <c r="K2479" s="134"/>
      <c r="L2479" s="134"/>
      <c r="M2479" s="134"/>
      <c r="N2479" s="134"/>
      <c r="O2479" s="134"/>
      <c r="P2479" s="134"/>
      <c r="Q2479" s="134"/>
      <c r="R2479" s="134"/>
      <c r="T2479" s="218"/>
      <c r="V2479" s="224"/>
      <c r="X2479" s="221"/>
    </row>
    <row r="2480" spans="1:24" ht="9.75" customHeight="1">
      <c r="A2480" s="229"/>
      <c r="B2480" s="230"/>
      <c r="C2480" s="231"/>
      <c r="D2480" s="232"/>
      <c r="E2480" s="239"/>
      <c r="F2480" s="227"/>
      <c r="G2480" s="226"/>
      <c r="H2480" s="228"/>
      <c r="I2480" s="134"/>
      <c r="J2480" s="134"/>
      <c r="K2480" s="134"/>
      <c r="L2480" s="134"/>
      <c r="M2480" s="134"/>
      <c r="N2480" s="134"/>
      <c r="O2480" s="134"/>
      <c r="P2480" s="134"/>
      <c r="Q2480" s="134"/>
      <c r="R2480" s="134"/>
      <c r="T2480" s="218"/>
      <c r="V2480" s="224"/>
      <c r="X2480" s="221"/>
    </row>
    <row r="2481" spans="1:24" ht="9.75" customHeight="1">
      <c r="A2481" s="229"/>
      <c r="B2481" s="230"/>
      <c r="C2481" s="231"/>
      <c r="D2481" s="232"/>
      <c r="E2481" s="239"/>
      <c r="F2481" s="227"/>
      <c r="G2481" s="226"/>
      <c r="H2481" s="228"/>
      <c r="I2481" s="134"/>
      <c r="J2481" s="134"/>
      <c r="K2481" s="134"/>
      <c r="L2481" s="134"/>
      <c r="M2481" s="134"/>
      <c r="N2481" s="134"/>
      <c r="O2481" s="134"/>
      <c r="P2481" s="134"/>
      <c r="Q2481" s="134"/>
      <c r="R2481" s="134"/>
      <c r="T2481" s="218"/>
      <c r="V2481" s="224"/>
      <c r="X2481" s="221"/>
    </row>
    <row r="2482" spans="1:24" ht="9.75" customHeight="1">
      <c r="A2482" s="229"/>
      <c r="B2482" s="230"/>
      <c r="C2482" s="231"/>
      <c r="D2482" s="232"/>
      <c r="E2482" s="239"/>
      <c r="F2482" s="227"/>
      <c r="G2482" s="226"/>
      <c r="H2482" s="228"/>
      <c r="I2482" s="134"/>
      <c r="J2482" s="134"/>
      <c r="K2482" s="134"/>
      <c r="L2482" s="134"/>
      <c r="M2482" s="134"/>
      <c r="N2482" s="134"/>
      <c r="O2482" s="134"/>
      <c r="P2482" s="134"/>
      <c r="Q2482" s="134"/>
      <c r="R2482" s="134"/>
      <c r="T2482" s="219"/>
      <c r="V2482" s="225"/>
      <c r="X2482" s="222"/>
    </row>
    <row r="2483" spans="1:24" ht="9.75" customHeight="1">
      <c r="A2483" s="229">
        <v>411</v>
      </c>
      <c r="B2483" s="234" t="s">
        <v>107</v>
      </c>
      <c r="C2483" s="172" t="s">
        <v>108</v>
      </c>
      <c r="D2483" s="173" t="s">
        <v>95</v>
      </c>
      <c r="E2483" s="235">
        <v>3.65</v>
      </c>
      <c r="F2483" s="227">
        <v>2.1038914398399999</v>
      </c>
      <c r="G2483" s="226"/>
      <c r="H2483" s="228"/>
      <c r="I2483" s="134"/>
      <c r="J2483" s="134"/>
      <c r="K2483" s="134"/>
      <c r="L2483" s="134"/>
      <c r="M2483" s="134"/>
      <c r="N2483" s="134"/>
      <c r="O2483" s="134"/>
      <c r="P2483" s="134"/>
      <c r="Q2483" s="134"/>
      <c r="R2483" s="134"/>
      <c r="T2483" s="217">
        <f>+H2483</f>
        <v>0</v>
      </c>
      <c r="V2483" s="223">
        <f>+F2483</f>
        <v>2.1038914398399999</v>
      </c>
      <c r="X2483" s="220" t="e">
        <f>V2483*$X$8</f>
        <v>#REF!</v>
      </c>
    </row>
    <row r="2484" spans="1:24" ht="9.75" customHeight="1">
      <c r="A2484" s="229"/>
      <c r="B2484" s="234"/>
      <c r="C2484" s="172"/>
      <c r="D2484" s="173"/>
      <c r="E2484" s="235"/>
      <c r="F2484" s="227"/>
      <c r="G2484" s="226"/>
      <c r="H2484" s="228"/>
      <c r="I2484" s="134"/>
      <c r="J2484" s="134"/>
      <c r="K2484" s="134"/>
      <c r="L2484" s="134"/>
      <c r="M2484" s="134"/>
      <c r="N2484" s="134"/>
      <c r="O2484" s="134"/>
      <c r="P2484" s="134"/>
      <c r="Q2484" s="134"/>
      <c r="R2484" s="134"/>
      <c r="T2484" s="218"/>
      <c r="V2484" s="224"/>
      <c r="X2484" s="221"/>
    </row>
    <row r="2485" spans="1:24" ht="9.75" customHeight="1">
      <c r="A2485" s="229"/>
      <c r="B2485" s="234"/>
      <c r="C2485" s="172"/>
      <c r="D2485" s="173"/>
      <c r="E2485" s="235"/>
      <c r="F2485" s="227"/>
      <c r="G2485" s="226"/>
      <c r="H2485" s="228"/>
      <c r="I2485" s="134"/>
      <c r="J2485" s="134"/>
      <c r="K2485" s="134"/>
      <c r="L2485" s="134"/>
      <c r="M2485" s="134"/>
      <c r="N2485" s="134"/>
      <c r="O2485" s="134"/>
      <c r="P2485" s="134"/>
      <c r="Q2485" s="134"/>
      <c r="R2485" s="134"/>
      <c r="T2485" s="218"/>
      <c r="V2485" s="224"/>
      <c r="X2485" s="221"/>
    </row>
    <row r="2486" spans="1:24" ht="9.75" customHeight="1">
      <c r="A2486" s="229"/>
      <c r="B2486" s="234"/>
      <c r="C2486" s="172"/>
      <c r="D2486" s="173"/>
      <c r="E2486" s="235"/>
      <c r="F2486" s="227"/>
      <c r="G2486" s="226"/>
      <c r="H2486" s="228"/>
      <c r="I2486" s="134"/>
      <c r="J2486" s="134"/>
      <c r="K2486" s="134"/>
      <c r="L2486" s="134"/>
      <c r="M2486" s="134"/>
      <c r="N2486" s="134"/>
      <c r="O2486" s="134"/>
      <c r="P2486" s="134"/>
      <c r="Q2486" s="134"/>
      <c r="R2486" s="134"/>
      <c r="T2486" s="218"/>
      <c r="V2486" s="224"/>
      <c r="X2486" s="221"/>
    </row>
    <row r="2487" spans="1:24" ht="9.75" customHeight="1">
      <c r="A2487" s="229"/>
      <c r="B2487" s="234"/>
      <c r="C2487" s="172"/>
      <c r="D2487" s="173"/>
      <c r="E2487" s="235"/>
      <c r="F2487" s="227"/>
      <c r="G2487" s="226"/>
      <c r="H2487" s="228"/>
      <c r="I2487" s="134"/>
      <c r="J2487" s="134"/>
      <c r="K2487" s="134"/>
      <c r="L2487" s="134"/>
      <c r="M2487" s="134"/>
      <c r="N2487" s="134"/>
      <c r="O2487" s="134"/>
      <c r="P2487" s="134"/>
      <c r="Q2487" s="134"/>
      <c r="R2487" s="134"/>
      <c r="T2487" s="219"/>
      <c r="V2487" s="225"/>
      <c r="X2487" s="222"/>
    </row>
    <row r="2488" spans="1:24" ht="9.75" customHeight="1">
      <c r="A2488" s="229">
        <v>412</v>
      </c>
      <c r="B2488" s="240" t="s">
        <v>109</v>
      </c>
      <c r="C2488" s="241" t="s">
        <v>110</v>
      </c>
      <c r="D2488" s="241" t="s">
        <v>85</v>
      </c>
      <c r="E2488" s="242">
        <v>5.5E-2</v>
      </c>
      <c r="F2488" s="227">
        <v>682.26287859999991</v>
      </c>
      <c r="G2488" s="226"/>
      <c r="H2488" s="228"/>
      <c r="I2488" s="134"/>
      <c r="J2488" s="134"/>
      <c r="K2488" s="134"/>
      <c r="L2488" s="134"/>
      <c r="M2488" s="134"/>
      <c r="N2488" s="134"/>
      <c r="O2488" s="134"/>
      <c r="P2488" s="134"/>
      <c r="Q2488" s="134"/>
      <c r="R2488" s="134"/>
      <c r="T2488" s="217">
        <f>+H2488</f>
        <v>0</v>
      </c>
      <c r="V2488" s="223">
        <f>+F2488</f>
        <v>682.26287859999991</v>
      </c>
      <c r="X2488" s="220" t="e">
        <f>V2488*$X$8</f>
        <v>#REF!</v>
      </c>
    </row>
    <row r="2489" spans="1:24" ht="9.75" customHeight="1">
      <c r="A2489" s="229"/>
      <c r="B2489" s="240"/>
      <c r="C2489" s="241"/>
      <c r="D2489" s="241"/>
      <c r="E2489" s="242"/>
      <c r="F2489" s="227"/>
      <c r="G2489" s="226"/>
      <c r="H2489" s="228"/>
      <c r="I2489" s="134"/>
      <c r="J2489" s="134"/>
      <c r="K2489" s="134"/>
      <c r="L2489" s="134"/>
      <c r="M2489" s="134"/>
      <c r="N2489" s="134"/>
      <c r="O2489" s="134"/>
      <c r="P2489" s="134"/>
      <c r="Q2489" s="134"/>
      <c r="R2489" s="134"/>
      <c r="T2489" s="218"/>
      <c r="V2489" s="224"/>
      <c r="X2489" s="221"/>
    </row>
    <row r="2490" spans="1:24" ht="9.75" customHeight="1">
      <c r="A2490" s="229"/>
      <c r="B2490" s="240"/>
      <c r="C2490" s="241"/>
      <c r="D2490" s="241"/>
      <c r="E2490" s="242"/>
      <c r="F2490" s="227"/>
      <c r="G2490" s="226"/>
      <c r="H2490" s="228"/>
      <c r="I2490" s="134"/>
      <c r="J2490" s="134"/>
      <c r="K2490" s="134"/>
      <c r="L2490" s="134"/>
      <c r="M2490" s="134"/>
      <c r="N2490" s="134"/>
      <c r="O2490" s="134"/>
      <c r="P2490" s="134"/>
      <c r="Q2490" s="134"/>
      <c r="R2490" s="134"/>
      <c r="T2490" s="218"/>
      <c r="V2490" s="224"/>
      <c r="X2490" s="221"/>
    </row>
    <row r="2491" spans="1:24" ht="9.75" customHeight="1">
      <c r="A2491" s="229"/>
      <c r="B2491" s="240"/>
      <c r="C2491" s="241"/>
      <c r="D2491" s="241"/>
      <c r="E2491" s="242"/>
      <c r="F2491" s="227"/>
      <c r="G2491" s="226"/>
      <c r="H2491" s="228"/>
      <c r="I2491" s="134"/>
      <c r="J2491" s="134"/>
      <c r="K2491" s="134"/>
      <c r="L2491" s="134"/>
      <c r="M2491" s="134"/>
      <c r="N2491" s="134"/>
      <c r="O2491" s="134"/>
      <c r="P2491" s="134"/>
      <c r="Q2491" s="134"/>
      <c r="R2491" s="134"/>
      <c r="T2491" s="218"/>
      <c r="V2491" s="224"/>
      <c r="X2491" s="221"/>
    </row>
    <row r="2492" spans="1:24" ht="9.75" customHeight="1">
      <c r="A2492" s="229"/>
      <c r="B2492" s="240"/>
      <c r="C2492" s="241"/>
      <c r="D2492" s="241"/>
      <c r="E2492" s="242"/>
      <c r="F2492" s="227"/>
      <c r="G2492" s="226"/>
      <c r="H2492" s="228"/>
      <c r="I2492" s="134"/>
      <c r="J2492" s="134"/>
      <c r="K2492" s="134"/>
      <c r="L2492" s="134"/>
      <c r="M2492" s="134"/>
      <c r="N2492" s="134"/>
      <c r="O2492" s="134"/>
      <c r="P2492" s="134"/>
      <c r="Q2492" s="134"/>
      <c r="R2492" s="134"/>
      <c r="T2492" s="219"/>
      <c r="V2492" s="225"/>
      <c r="X2492" s="222"/>
    </row>
    <row r="2493" spans="1:24" ht="9.75" customHeight="1">
      <c r="A2493" s="229">
        <v>413</v>
      </c>
      <c r="B2493" s="234" t="s">
        <v>111</v>
      </c>
      <c r="C2493" s="172" t="s">
        <v>112</v>
      </c>
      <c r="D2493" s="173" t="s">
        <v>95</v>
      </c>
      <c r="E2493" s="235">
        <v>3.65</v>
      </c>
      <c r="F2493" s="227">
        <v>0.78784034459600005</v>
      </c>
      <c r="G2493" s="226"/>
      <c r="H2493" s="228"/>
      <c r="I2493" s="134"/>
      <c r="J2493" s="134"/>
      <c r="K2493" s="134"/>
      <c r="L2493" s="134"/>
      <c r="M2493" s="134"/>
      <c r="N2493" s="134"/>
      <c r="O2493" s="134"/>
      <c r="P2493" s="134"/>
      <c r="Q2493" s="134"/>
      <c r="R2493" s="134"/>
      <c r="T2493" s="217">
        <f>+H2493</f>
        <v>0</v>
      </c>
      <c r="V2493" s="223">
        <f>+F2493</f>
        <v>0.78784034459600005</v>
      </c>
      <c r="X2493" s="220" t="e">
        <f>V2493*$X$8</f>
        <v>#REF!</v>
      </c>
    </row>
    <row r="2494" spans="1:24" ht="9.75" customHeight="1">
      <c r="A2494" s="229"/>
      <c r="B2494" s="234"/>
      <c r="C2494" s="172"/>
      <c r="D2494" s="173"/>
      <c r="E2494" s="235"/>
      <c r="F2494" s="227"/>
      <c r="G2494" s="226"/>
      <c r="H2494" s="228"/>
      <c r="I2494" s="134"/>
      <c r="J2494" s="134"/>
      <c r="K2494" s="134"/>
      <c r="L2494" s="134"/>
      <c r="M2494" s="134"/>
      <c r="N2494" s="134"/>
      <c r="O2494" s="134"/>
      <c r="P2494" s="134"/>
      <c r="Q2494" s="134"/>
      <c r="R2494" s="134"/>
      <c r="T2494" s="218"/>
      <c r="V2494" s="224"/>
      <c r="X2494" s="221"/>
    </row>
    <row r="2495" spans="1:24" ht="9.75" customHeight="1">
      <c r="A2495" s="229"/>
      <c r="B2495" s="234"/>
      <c r="C2495" s="172"/>
      <c r="D2495" s="173"/>
      <c r="E2495" s="235"/>
      <c r="F2495" s="227"/>
      <c r="G2495" s="226"/>
      <c r="H2495" s="228"/>
      <c r="I2495" s="134"/>
      <c r="J2495" s="134"/>
      <c r="K2495" s="134"/>
      <c r="L2495" s="134"/>
      <c r="M2495" s="134"/>
      <c r="N2495" s="134"/>
      <c r="O2495" s="134"/>
      <c r="P2495" s="134"/>
      <c r="Q2495" s="134"/>
      <c r="R2495" s="134"/>
      <c r="T2495" s="218"/>
      <c r="V2495" s="224"/>
      <c r="X2495" s="221"/>
    </row>
    <row r="2496" spans="1:24" ht="9.75" customHeight="1">
      <c r="A2496" s="229"/>
      <c r="B2496" s="234"/>
      <c r="C2496" s="172"/>
      <c r="D2496" s="173"/>
      <c r="E2496" s="235"/>
      <c r="F2496" s="227"/>
      <c r="G2496" s="226"/>
      <c r="H2496" s="228"/>
      <c r="I2496" s="134"/>
      <c r="J2496" s="134"/>
      <c r="K2496" s="134"/>
      <c r="L2496" s="134"/>
      <c r="M2496" s="134"/>
      <c r="N2496" s="134"/>
      <c r="O2496" s="134"/>
      <c r="P2496" s="134"/>
      <c r="Q2496" s="134"/>
      <c r="R2496" s="134"/>
      <c r="T2496" s="218"/>
      <c r="V2496" s="224"/>
      <c r="X2496" s="221"/>
    </row>
    <row r="2497" spans="1:26" ht="9.75" customHeight="1">
      <c r="A2497" s="229"/>
      <c r="B2497" s="234"/>
      <c r="C2497" s="172"/>
      <c r="D2497" s="173"/>
      <c r="E2497" s="235"/>
      <c r="F2497" s="227"/>
      <c r="G2497" s="226"/>
      <c r="H2497" s="228"/>
      <c r="I2497" s="134"/>
      <c r="J2497" s="134"/>
      <c r="K2497" s="134"/>
      <c r="L2497" s="134"/>
      <c r="M2497" s="134"/>
      <c r="N2497" s="134"/>
      <c r="O2497" s="134"/>
      <c r="P2497" s="134"/>
      <c r="Q2497" s="134"/>
      <c r="R2497" s="134"/>
      <c r="T2497" s="219"/>
      <c r="V2497" s="225"/>
      <c r="X2497" s="222"/>
    </row>
    <row r="2498" spans="1:26" ht="9.75" customHeight="1">
      <c r="A2498" s="229">
        <v>414</v>
      </c>
      <c r="B2498" s="230" t="s">
        <v>113</v>
      </c>
      <c r="C2498" s="231" t="s">
        <v>114</v>
      </c>
      <c r="D2498" s="232" t="s">
        <v>74</v>
      </c>
      <c r="E2498" s="233">
        <v>40</v>
      </c>
      <c r="F2498" s="227">
        <v>0.84138478180477594</v>
      </c>
      <c r="G2498" s="226"/>
      <c r="H2498" s="228"/>
      <c r="I2498" s="134"/>
      <c r="J2498" s="134"/>
      <c r="K2498" s="134"/>
      <c r="L2498" s="134"/>
      <c r="M2498" s="134"/>
      <c r="N2498" s="134"/>
      <c r="O2498" s="134"/>
      <c r="P2498" s="134"/>
      <c r="Q2498" s="134"/>
      <c r="R2498" s="134"/>
      <c r="T2498" s="217">
        <f>+H2498</f>
        <v>0</v>
      </c>
      <c r="V2498" s="223">
        <f>+F2498</f>
        <v>0.84138478180477594</v>
      </c>
      <c r="X2498" s="220" t="e">
        <f>V2498*$X$8</f>
        <v>#REF!</v>
      </c>
    </row>
    <row r="2499" spans="1:26" ht="9.75" customHeight="1">
      <c r="A2499" s="229"/>
      <c r="B2499" s="230"/>
      <c r="C2499" s="231"/>
      <c r="D2499" s="232"/>
      <c r="E2499" s="233"/>
      <c r="F2499" s="227"/>
      <c r="G2499" s="226"/>
      <c r="H2499" s="228"/>
      <c r="I2499" s="134"/>
      <c r="J2499" s="134"/>
      <c r="K2499" s="134"/>
      <c r="L2499" s="134"/>
      <c r="M2499" s="134"/>
      <c r="N2499" s="134"/>
      <c r="O2499" s="134"/>
      <c r="P2499" s="134"/>
      <c r="Q2499" s="134"/>
      <c r="R2499" s="134"/>
      <c r="T2499" s="218"/>
      <c r="V2499" s="224"/>
      <c r="X2499" s="221"/>
    </row>
    <row r="2500" spans="1:26" ht="9.75" customHeight="1">
      <c r="A2500" s="229"/>
      <c r="B2500" s="230"/>
      <c r="C2500" s="231"/>
      <c r="D2500" s="232"/>
      <c r="E2500" s="233"/>
      <c r="F2500" s="227"/>
      <c r="G2500" s="226"/>
      <c r="H2500" s="228"/>
      <c r="I2500" s="134"/>
      <c r="J2500" s="134"/>
      <c r="K2500" s="134"/>
      <c r="L2500" s="134"/>
      <c r="M2500" s="134"/>
      <c r="N2500" s="134"/>
      <c r="O2500" s="134"/>
      <c r="P2500" s="134"/>
      <c r="Q2500" s="134"/>
      <c r="R2500" s="134"/>
      <c r="T2500" s="218"/>
      <c r="V2500" s="224"/>
      <c r="X2500" s="221"/>
    </row>
    <row r="2501" spans="1:26" ht="9.75" customHeight="1">
      <c r="A2501" s="229"/>
      <c r="B2501" s="230"/>
      <c r="C2501" s="231"/>
      <c r="D2501" s="232"/>
      <c r="E2501" s="233"/>
      <c r="F2501" s="227"/>
      <c r="G2501" s="226"/>
      <c r="H2501" s="228"/>
      <c r="I2501" s="134"/>
      <c r="J2501" s="134"/>
      <c r="K2501" s="134"/>
      <c r="L2501" s="134"/>
      <c r="M2501" s="134"/>
      <c r="N2501" s="134"/>
      <c r="O2501" s="134"/>
      <c r="P2501" s="134"/>
      <c r="Q2501" s="134"/>
      <c r="R2501" s="134"/>
      <c r="T2501" s="218"/>
      <c r="V2501" s="224"/>
      <c r="X2501" s="221"/>
    </row>
    <row r="2502" spans="1:26" ht="9.75" customHeight="1">
      <c r="A2502" s="229"/>
      <c r="B2502" s="230"/>
      <c r="C2502" s="231"/>
      <c r="D2502" s="232"/>
      <c r="E2502" s="233"/>
      <c r="F2502" s="227"/>
      <c r="G2502" s="226"/>
      <c r="H2502" s="228"/>
      <c r="I2502" s="134"/>
      <c r="J2502" s="134"/>
      <c r="K2502" s="134"/>
      <c r="L2502" s="134"/>
      <c r="M2502" s="134"/>
      <c r="N2502" s="134"/>
      <c r="O2502" s="134"/>
      <c r="P2502" s="134"/>
      <c r="Q2502" s="134"/>
      <c r="R2502" s="134"/>
      <c r="T2502" s="219"/>
      <c r="V2502" s="225"/>
      <c r="X2502" s="222"/>
    </row>
    <row r="2503" spans="1:26" ht="23.25" customHeight="1">
      <c r="A2503" s="114"/>
      <c r="B2503" s="119"/>
      <c r="C2503" s="120" t="s">
        <v>143</v>
      </c>
      <c r="D2503" s="128">
        <v>96.479377922025165</v>
      </c>
      <c r="E2503" s="121" t="s">
        <v>70</v>
      </c>
      <c r="F2503" s="122"/>
      <c r="G2503" s="123"/>
      <c r="H2503" s="124"/>
      <c r="I2503" s="135"/>
      <c r="J2503" s="135"/>
      <c r="K2503" s="135"/>
      <c r="L2503" s="135"/>
      <c r="M2503" s="135"/>
      <c r="N2503" s="135"/>
      <c r="O2503" s="135"/>
      <c r="P2503" s="135"/>
      <c r="Q2503" s="135"/>
      <c r="R2503" s="135"/>
      <c r="T2503" s="127">
        <f>SUM(T2433:T2502)</f>
        <v>0</v>
      </c>
      <c r="V2503" s="125"/>
      <c r="W2503" s="6"/>
      <c r="X2503" s="6"/>
      <c r="Z2503" s="5"/>
    </row>
    <row r="2504" spans="1:26" ht="24.75" customHeight="1">
      <c r="A2504" s="114"/>
      <c r="B2504" s="119"/>
      <c r="C2504" s="120" t="s">
        <v>19</v>
      </c>
      <c r="D2504" s="128"/>
      <c r="E2504" s="121"/>
      <c r="F2504" s="122"/>
      <c r="G2504" s="123"/>
      <c r="H2504" s="124"/>
      <c r="I2504" s="135"/>
      <c r="J2504" s="135"/>
      <c r="K2504" s="135"/>
      <c r="L2504" s="135"/>
      <c r="M2504" s="135"/>
      <c r="N2504" s="135"/>
      <c r="O2504" s="135"/>
      <c r="P2504" s="135"/>
      <c r="Q2504" s="135"/>
      <c r="R2504" s="135"/>
      <c r="T2504" s="127">
        <f>+H2504</f>
        <v>0</v>
      </c>
      <c r="V2504" s="125"/>
      <c r="W2504" s="6"/>
      <c r="X2504" s="6"/>
    </row>
    <row r="2505" spans="1:26" ht="9.75" customHeight="1">
      <c r="A2505" s="232"/>
      <c r="B2505" s="230"/>
      <c r="C2505" s="236" t="s">
        <v>135</v>
      </c>
      <c r="D2505" s="232"/>
      <c r="E2505" s="239"/>
      <c r="F2505" s="227">
        <v>0</v>
      </c>
      <c r="G2505" s="226"/>
      <c r="H2505" s="228"/>
      <c r="I2505" s="134"/>
      <c r="J2505" s="134"/>
      <c r="K2505" s="134"/>
      <c r="L2505" s="134"/>
      <c r="M2505" s="134"/>
      <c r="N2505" s="134"/>
      <c r="O2505" s="134"/>
      <c r="P2505" s="134"/>
      <c r="Q2505" s="134"/>
      <c r="R2505" s="134"/>
      <c r="T2505" s="217">
        <f>+H2505</f>
        <v>0</v>
      </c>
      <c r="V2505" s="223">
        <f>+F2505</f>
        <v>0</v>
      </c>
      <c r="X2505" s="220" t="e">
        <f>V2505*$X$8</f>
        <v>#REF!</v>
      </c>
    </row>
    <row r="2506" spans="1:26" ht="9.75" customHeight="1">
      <c r="A2506" s="232"/>
      <c r="B2506" s="230"/>
      <c r="C2506" s="237"/>
      <c r="D2506" s="232"/>
      <c r="E2506" s="239"/>
      <c r="F2506" s="227"/>
      <c r="G2506" s="226"/>
      <c r="H2506" s="228"/>
      <c r="I2506" s="134"/>
      <c r="J2506" s="134"/>
      <c r="K2506" s="134"/>
      <c r="L2506" s="134"/>
      <c r="M2506" s="134"/>
      <c r="N2506" s="134"/>
      <c r="O2506" s="134"/>
      <c r="P2506" s="134"/>
      <c r="Q2506" s="134"/>
      <c r="R2506" s="134"/>
      <c r="T2506" s="218"/>
      <c r="V2506" s="224"/>
      <c r="X2506" s="221"/>
    </row>
    <row r="2507" spans="1:26" ht="9.75" customHeight="1">
      <c r="A2507" s="232"/>
      <c r="B2507" s="230"/>
      <c r="C2507" s="237"/>
      <c r="D2507" s="232"/>
      <c r="E2507" s="239"/>
      <c r="F2507" s="227"/>
      <c r="G2507" s="226"/>
      <c r="H2507" s="228"/>
      <c r="I2507" s="134"/>
      <c r="J2507" s="134"/>
      <c r="K2507" s="134"/>
      <c r="L2507" s="134"/>
      <c r="M2507" s="134"/>
      <c r="N2507" s="134"/>
      <c r="O2507" s="134"/>
      <c r="P2507" s="134"/>
      <c r="Q2507" s="134"/>
      <c r="R2507" s="134"/>
      <c r="T2507" s="218"/>
      <c r="V2507" s="224"/>
      <c r="X2507" s="221"/>
    </row>
    <row r="2508" spans="1:26" ht="9.75" customHeight="1">
      <c r="A2508" s="232"/>
      <c r="B2508" s="230"/>
      <c r="C2508" s="237"/>
      <c r="D2508" s="232"/>
      <c r="E2508" s="239"/>
      <c r="F2508" s="227"/>
      <c r="G2508" s="226"/>
      <c r="H2508" s="228"/>
      <c r="I2508" s="134"/>
      <c r="J2508" s="134"/>
      <c r="K2508" s="134"/>
      <c r="L2508" s="134"/>
      <c r="M2508" s="134"/>
      <c r="N2508" s="134"/>
      <c r="O2508" s="134"/>
      <c r="P2508" s="134"/>
      <c r="Q2508" s="134"/>
      <c r="R2508" s="134"/>
      <c r="T2508" s="218"/>
      <c r="V2508" s="224"/>
      <c r="X2508" s="221"/>
    </row>
    <row r="2509" spans="1:26" ht="9.75" customHeight="1">
      <c r="A2509" s="232"/>
      <c r="B2509" s="230"/>
      <c r="C2509" s="238"/>
      <c r="D2509" s="232"/>
      <c r="E2509" s="239"/>
      <c r="F2509" s="227"/>
      <c r="G2509" s="226"/>
      <c r="H2509" s="228"/>
      <c r="I2509" s="134"/>
      <c r="J2509" s="134"/>
      <c r="K2509" s="134"/>
      <c r="L2509" s="134"/>
      <c r="M2509" s="134"/>
      <c r="N2509" s="134"/>
      <c r="O2509" s="134"/>
      <c r="P2509" s="134"/>
      <c r="Q2509" s="134"/>
      <c r="R2509" s="134"/>
      <c r="T2509" s="219"/>
      <c r="V2509" s="225"/>
      <c r="X2509" s="222"/>
    </row>
    <row r="2510" spans="1:26" ht="9.75" customHeight="1">
      <c r="A2510" s="173"/>
      <c r="B2510" s="234"/>
      <c r="C2510" s="255" t="s">
        <v>12</v>
      </c>
      <c r="D2510" s="173"/>
      <c r="E2510" s="235"/>
      <c r="F2510" s="227">
        <v>0</v>
      </c>
      <c r="G2510" s="226"/>
      <c r="H2510" s="228"/>
      <c r="I2510" s="134"/>
      <c r="J2510" s="134"/>
      <c r="K2510" s="134"/>
      <c r="L2510" s="134"/>
      <c r="M2510" s="134"/>
      <c r="N2510" s="134"/>
      <c r="O2510" s="134"/>
      <c r="P2510" s="134"/>
      <c r="Q2510" s="134"/>
      <c r="R2510" s="134"/>
      <c r="T2510" s="217">
        <f>+H2510</f>
        <v>0</v>
      </c>
      <c r="V2510" s="223">
        <f>+F2510</f>
        <v>0</v>
      </c>
      <c r="X2510" s="220" t="e">
        <f>V2510*$X$8</f>
        <v>#REF!</v>
      </c>
    </row>
    <row r="2511" spans="1:26" ht="9.75" customHeight="1">
      <c r="A2511" s="173"/>
      <c r="B2511" s="234"/>
      <c r="C2511" s="255"/>
      <c r="D2511" s="173"/>
      <c r="E2511" s="235"/>
      <c r="F2511" s="227"/>
      <c r="G2511" s="226"/>
      <c r="H2511" s="228"/>
      <c r="I2511" s="134"/>
      <c r="J2511" s="134"/>
      <c r="K2511" s="134"/>
      <c r="L2511" s="134"/>
      <c r="M2511" s="134"/>
      <c r="N2511" s="134"/>
      <c r="O2511" s="134"/>
      <c r="P2511" s="134"/>
      <c r="Q2511" s="134"/>
      <c r="R2511" s="134"/>
      <c r="T2511" s="218"/>
      <c r="V2511" s="224"/>
      <c r="X2511" s="221"/>
    </row>
    <row r="2512" spans="1:26" ht="9.75" customHeight="1">
      <c r="A2512" s="173"/>
      <c r="B2512" s="234"/>
      <c r="C2512" s="255"/>
      <c r="D2512" s="173"/>
      <c r="E2512" s="235"/>
      <c r="F2512" s="227"/>
      <c r="G2512" s="226"/>
      <c r="H2512" s="228"/>
      <c r="I2512" s="134"/>
      <c r="J2512" s="134"/>
      <c r="K2512" s="134"/>
      <c r="L2512" s="134"/>
      <c r="M2512" s="134"/>
      <c r="N2512" s="134"/>
      <c r="O2512" s="134"/>
      <c r="P2512" s="134"/>
      <c r="Q2512" s="134"/>
      <c r="R2512" s="134"/>
      <c r="T2512" s="218"/>
      <c r="V2512" s="224"/>
      <c r="X2512" s="221"/>
    </row>
    <row r="2513" spans="1:24" ht="9.75" customHeight="1">
      <c r="A2513" s="173"/>
      <c r="B2513" s="234"/>
      <c r="C2513" s="255"/>
      <c r="D2513" s="173"/>
      <c r="E2513" s="235"/>
      <c r="F2513" s="227"/>
      <c r="G2513" s="226"/>
      <c r="H2513" s="228"/>
      <c r="I2513" s="134"/>
      <c r="J2513" s="134"/>
      <c r="K2513" s="134"/>
      <c r="L2513" s="134"/>
      <c r="M2513" s="134"/>
      <c r="N2513" s="134"/>
      <c r="O2513" s="134"/>
      <c r="P2513" s="134"/>
      <c r="Q2513" s="134"/>
      <c r="R2513" s="134"/>
      <c r="T2513" s="218"/>
      <c r="V2513" s="224"/>
      <c r="X2513" s="221"/>
    </row>
    <row r="2514" spans="1:24" ht="9.75" customHeight="1">
      <c r="A2514" s="173"/>
      <c r="B2514" s="234"/>
      <c r="C2514" s="255"/>
      <c r="D2514" s="173"/>
      <c r="E2514" s="235"/>
      <c r="F2514" s="227"/>
      <c r="G2514" s="226"/>
      <c r="H2514" s="228"/>
      <c r="I2514" s="134"/>
      <c r="J2514" s="134"/>
      <c r="K2514" s="134"/>
      <c r="L2514" s="134"/>
      <c r="M2514" s="134"/>
      <c r="N2514" s="134"/>
      <c r="O2514" s="134"/>
      <c r="P2514" s="134"/>
      <c r="Q2514" s="134"/>
      <c r="R2514" s="134"/>
      <c r="T2514" s="219"/>
      <c r="V2514" s="225"/>
      <c r="X2514" s="222"/>
    </row>
    <row r="2515" spans="1:24" ht="9.75" customHeight="1">
      <c r="A2515" s="229">
        <v>415</v>
      </c>
      <c r="B2515" s="230" t="s">
        <v>72</v>
      </c>
      <c r="C2515" s="231" t="s">
        <v>73</v>
      </c>
      <c r="D2515" s="232" t="s">
        <v>74</v>
      </c>
      <c r="E2515" s="248">
        <v>2</v>
      </c>
      <c r="F2515" s="227">
        <v>0.42240325999999995</v>
      </c>
      <c r="G2515" s="226"/>
      <c r="H2515" s="228"/>
      <c r="I2515" s="134"/>
      <c r="J2515" s="134"/>
      <c r="K2515" s="134"/>
      <c r="L2515" s="134"/>
      <c r="M2515" s="134"/>
      <c r="N2515" s="134"/>
      <c r="O2515" s="134"/>
      <c r="P2515" s="134"/>
      <c r="Q2515" s="134"/>
      <c r="R2515" s="134"/>
      <c r="T2515" s="217">
        <f>+H2515</f>
        <v>0</v>
      </c>
      <c r="V2515" s="223">
        <f>+F2515</f>
        <v>0.42240325999999995</v>
      </c>
      <c r="X2515" s="220" t="e">
        <f>V2515*$X$8</f>
        <v>#REF!</v>
      </c>
    </row>
    <row r="2516" spans="1:24" ht="9.75" customHeight="1">
      <c r="A2516" s="229"/>
      <c r="B2516" s="230"/>
      <c r="C2516" s="231"/>
      <c r="D2516" s="232"/>
      <c r="E2516" s="248"/>
      <c r="F2516" s="227"/>
      <c r="G2516" s="226"/>
      <c r="H2516" s="228"/>
      <c r="I2516" s="134"/>
      <c r="J2516" s="134"/>
      <c r="K2516" s="134"/>
      <c r="L2516" s="134"/>
      <c r="M2516" s="134"/>
      <c r="N2516" s="134"/>
      <c r="O2516" s="134"/>
      <c r="P2516" s="134"/>
      <c r="Q2516" s="134"/>
      <c r="R2516" s="134"/>
      <c r="T2516" s="218"/>
      <c r="V2516" s="224"/>
      <c r="X2516" s="221"/>
    </row>
    <row r="2517" spans="1:24" ht="9.75" customHeight="1">
      <c r="A2517" s="229"/>
      <c r="B2517" s="230"/>
      <c r="C2517" s="231"/>
      <c r="D2517" s="232"/>
      <c r="E2517" s="248"/>
      <c r="F2517" s="227"/>
      <c r="G2517" s="226"/>
      <c r="H2517" s="228"/>
      <c r="I2517" s="134"/>
      <c r="J2517" s="134"/>
      <c r="K2517" s="134"/>
      <c r="L2517" s="134"/>
      <c r="M2517" s="134"/>
      <c r="N2517" s="134"/>
      <c r="O2517" s="134"/>
      <c r="P2517" s="134"/>
      <c r="Q2517" s="134"/>
      <c r="R2517" s="134"/>
      <c r="T2517" s="218"/>
      <c r="V2517" s="224"/>
      <c r="X2517" s="221"/>
    </row>
    <row r="2518" spans="1:24" ht="9.75" customHeight="1">
      <c r="A2518" s="229"/>
      <c r="B2518" s="230"/>
      <c r="C2518" s="231"/>
      <c r="D2518" s="232"/>
      <c r="E2518" s="248"/>
      <c r="F2518" s="227"/>
      <c r="G2518" s="226"/>
      <c r="H2518" s="228"/>
      <c r="I2518" s="134"/>
      <c r="J2518" s="134"/>
      <c r="K2518" s="134"/>
      <c r="L2518" s="134"/>
      <c r="M2518" s="134"/>
      <c r="N2518" s="134"/>
      <c r="O2518" s="134"/>
      <c r="P2518" s="134"/>
      <c r="Q2518" s="134"/>
      <c r="R2518" s="134"/>
      <c r="T2518" s="218"/>
      <c r="V2518" s="224"/>
      <c r="X2518" s="221"/>
    </row>
    <row r="2519" spans="1:24" ht="9.75" customHeight="1">
      <c r="A2519" s="229"/>
      <c r="B2519" s="230"/>
      <c r="C2519" s="231"/>
      <c r="D2519" s="232"/>
      <c r="E2519" s="248"/>
      <c r="F2519" s="227"/>
      <c r="G2519" s="226"/>
      <c r="H2519" s="228"/>
      <c r="I2519" s="134"/>
      <c r="J2519" s="134"/>
      <c r="K2519" s="134"/>
      <c r="L2519" s="134"/>
      <c r="M2519" s="134"/>
      <c r="N2519" s="134"/>
      <c r="O2519" s="134"/>
      <c r="P2519" s="134"/>
      <c r="Q2519" s="134"/>
      <c r="R2519" s="134"/>
      <c r="T2519" s="219"/>
      <c r="V2519" s="225"/>
      <c r="X2519" s="222"/>
    </row>
    <row r="2520" spans="1:24" ht="9.75" customHeight="1">
      <c r="A2520" s="252">
        <v>416</v>
      </c>
      <c r="B2520" s="230" t="s">
        <v>75</v>
      </c>
      <c r="C2520" s="231" t="s">
        <v>76</v>
      </c>
      <c r="D2520" s="232" t="s">
        <v>77</v>
      </c>
      <c r="E2520" s="248">
        <v>0.1</v>
      </c>
      <c r="F2520" s="227">
        <v>15.792288999999998</v>
      </c>
      <c r="G2520" s="226"/>
      <c r="H2520" s="228"/>
      <c r="I2520" s="134"/>
      <c r="J2520" s="134"/>
      <c r="K2520" s="134"/>
      <c r="L2520" s="134"/>
      <c r="M2520" s="134"/>
      <c r="N2520" s="134"/>
      <c r="O2520" s="134"/>
      <c r="P2520" s="134"/>
      <c r="Q2520" s="134"/>
      <c r="R2520" s="134"/>
      <c r="T2520" s="217">
        <f>+H2520</f>
        <v>0</v>
      </c>
      <c r="V2520" s="223">
        <f>+F2520</f>
        <v>15.792288999999998</v>
      </c>
      <c r="X2520" s="220" t="e">
        <f>V2520*$X$8</f>
        <v>#REF!</v>
      </c>
    </row>
    <row r="2521" spans="1:24" ht="9.75" customHeight="1">
      <c r="A2521" s="253"/>
      <c r="B2521" s="230"/>
      <c r="C2521" s="231"/>
      <c r="D2521" s="232"/>
      <c r="E2521" s="248"/>
      <c r="F2521" s="227"/>
      <c r="G2521" s="226"/>
      <c r="H2521" s="228"/>
      <c r="I2521" s="134"/>
      <c r="J2521" s="134"/>
      <c r="K2521" s="134"/>
      <c r="L2521" s="134"/>
      <c r="M2521" s="134"/>
      <c r="N2521" s="134"/>
      <c r="O2521" s="134"/>
      <c r="P2521" s="134"/>
      <c r="Q2521" s="134"/>
      <c r="R2521" s="134"/>
      <c r="T2521" s="218"/>
      <c r="V2521" s="224"/>
      <c r="X2521" s="221"/>
    </row>
    <row r="2522" spans="1:24" ht="9.75" customHeight="1">
      <c r="A2522" s="253"/>
      <c r="B2522" s="230"/>
      <c r="C2522" s="231"/>
      <c r="D2522" s="232"/>
      <c r="E2522" s="248"/>
      <c r="F2522" s="227"/>
      <c r="G2522" s="226"/>
      <c r="H2522" s="228"/>
      <c r="I2522" s="134"/>
      <c r="J2522" s="134"/>
      <c r="K2522" s="134"/>
      <c r="L2522" s="134"/>
      <c r="M2522" s="134"/>
      <c r="N2522" s="134"/>
      <c r="O2522" s="134"/>
      <c r="P2522" s="134"/>
      <c r="Q2522" s="134"/>
      <c r="R2522" s="134"/>
      <c r="T2522" s="218"/>
      <c r="V2522" s="224"/>
      <c r="X2522" s="221"/>
    </row>
    <row r="2523" spans="1:24" ht="9.75" customHeight="1">
      <c r="A2523" s="253"/>
      <c r="B2523" s="230"/>
      <c r="C2523" s="231"/>
      <c r="D2523" s="232"/>
      <c r="E2523" s="248"/>
      <c r="F2523" s="227"/>
      <c r="G2523" s="226"/>
      <c r="H2523" s="228"/>
      <c r="I2523" s="134"/>
      <c r="J2523" s="134"/>
      <c r="K2523" s="134"/>
      <c r="L2523" s="134"/>
      <c r="M2523" s="134"/>
      <c r="N2523" s="134"/>
      <c r="O2523" s="134"/>
      <c r="P2523" s="134"/>
      <c r="Q2523" s="134"/>
      <c r="R2523" s="134"/>
      <c r="T2523" s="218"/>
      <c r="V2523" s="224"/>
      <c r="X2523" s="221"/>
    </row>
    <row r="2524" spans="1:24" ht="9.75" customHeight="1">
      <c r="A2524" s="254"/>
      <c r="B2524" s="230"/>
      <c r="C2524" s="231"/>
      <c r="D2524" s="232"/>
      <c r="E2524" s="248"/>
      <c r="F2524" s="227"/>
      <c r="G2524" s="226"/>
      <c r="H2524" s="228"/>
      <c r="I2524" s="134"/>
      <c r="J2524" s="134"/>
      <c r="K2524" s="134"/>
      <c r="L2524" s="134"/>
      <c r="M2524" s="134"/>
      <c r="N2524" s="134"/>
      <c r="O2524" s="134"/>
      <c r="P2524" s="134"/>
      <c r="Q2524" s="134"/>
      <c r="R2524" s="134"/>
      <c r="T2524" s="219"/>
      <c r="V2524" s="225"/>
      <c r="X2524" s="222"/>
    </row>
    <row r="2525" spans="1:24" ht="9.75" customHeight="1">
      <c r="A2525" s="252">
        <v>417</v>
      </c>
      <c r="B2525" s="230" t="s">
        <v>78</v>
      </c>
      <c r="C2525" s="231" t="s">
        <v>79</v>
      </c>
      <c r="D2525" s="232" t="s">
        <v>80</v>
      </c>
      <c r="E2525" s="248">
        <v>4</v>
      </c>
      <c r="F2525" s="227">
        <v>0.45559117999999998</v>
      </c>
      <c r="G2525" s="226"/>
      <c r="H2525" s="228"/>
      <c r="I2525" s="134"/>
      <c r="J2525" s="134"/>
      <c r="K2525" s="134"/>
      <c r="L2525" s="134"/>
      <c r="M2525" s="134"/>
      <c r="N2525" s="134"/>
      <c r="O2525" s="134"/>
      <c r="P2525" s="134"/>
      <c r="Q2525" s="134"/>
      <c r="R2525" s="134"/>
      <c r="T2525" s="217">
        <f>+H2525</f>
        <v>0</v>
      </c>
      <c r="V2525" s="223">
        <f>+F2525</f>
        <v>0.45559117999999998</v>
      </c>
      <c r="X2525" s="220" t="e">
        <f>V2525*$X$8</f>
        <v>#REF!</v>
      </c>
    </row>
    <row r="2526" spans="1:24" ht="9.75" customHeight="1">
      <c r="A2526" s="253"/>
      <c r="B2526" s="230"/>
      <c r="C2526" s="231"/>
      <c r="D2526" s="232"/>
      <c r="E2526" s="248"/>
      <c r="F2526" s="227"/>
      <c r="G2526" s="226"/>
      <c r="H2526" s="228"/>
      <c r="I2526" s="134"/>
      <c r="J2526" s="134"/>
      <c r="K2526" s="134"/>
      <c r="L2526" s="134"/>
      <c r="M2526" s="134"/>
      <c r="N2526" s="134"/>
      <c r="O2526" s="134"/>
      <c r="P2526" s="134"/>
      <c r="Q2526" s="134"/>
      <c r="R2526" s="134"/>
      <c r="T2526" s="218"/>
      <c r="V2526" s="224"/>
      <c r="X2526" s="221"/>
    </row>
    <row r="2527" spans="1:24" ht="9.75" customHeight="1">
      <c r="A2527" s="253"/>
      <c r="B2527" s="230"/>
      <c r="C2527" s="231"/>
      <c r="D2527" s="232"/>
      <c r="E2527" s="248"/>
      <c r="F2527" s="227"/>
      <c r="G2527" s="226"/>
      <c r="H2527" s="228"/>
      <c r="I2527" s="134"/>
      <c r="J2527" s="134"/>
      <c r="K2527" s="134"/>
      <c r="L2527" s="134"/>
      <c r="M2527" s="134"/>
      <c r="N2527" s="134"/>
      <c r="O2527" s="134"/>
      <c r="P2527" s="134"/>
      <c r="Q2527" s="134"/>
      <c r="R2527" s="134"/>
      <c r="T2527" s="218"/>
      <c r="V2527" s="224"/>
      <c r="X2527" s="221"/>
    </row>
    <row r="2528" spans="1:24" ht="9.75" customHeight="1">
      <c r="A2528" s="253"/>
      <c r="B2528" s="230"/>
      <c r="C2528" s="231"/>
      <c r="D2528" s="232"/>
      <c r="E2528" s="248"/>
      <c r="F2528" s="227"/>
      <c r="G2528" s="226"/>
      <c r="H2528" s="228"/>
      <c r="I2528" s="134"/>
      <c r="J2528" s="134"/>
      <c r="K2528" s="134"/>
      <c r="L2528" s="134"/>
      <c r="M2528" s="134"/>
      <c r="N2528" s="134"/>
      <c r="O2528" s="134"/>
      <c r="P2528" s="134"/>
      <c r="Q2528" s="134"/>
      <c r="R2528" s="134"/>
      <c r="T2528" s="218"/>
      <c r="V2528" s="224"/>
      <c r="X2528" s="221"/>
    </row>
    <row r="2529" spans="1:24" ht="9.75" customHeight="1">
      <c r="A2529" s="254"/>
      <c r="B2529" s="230"/>
      <c r="C2529" s="231"/>
      <c r="D2529" s="232"/>
      <c r="E2529" s="248"/>
      <c r="F2529" s="227"/>
      <c r="G2529" s="226"/>
      <c r="H2529" s="228"/>
      <c r="I2529" s="134"/>
      <c r="J2529" s="134"/>
      <c r="K2529" s="134"/>
      <c r="L2529" s="134"/>
      <c r="M2529" s="134"/>
      <c r="N2529" s="134"/>
      <c r="O2529" s="134"/>
      <c r="P2529" s="134"/>
      <c r="Q2529" s="134"/>
      <c r="R2529" s="134"/>
      <c r="T2529" s="219"/>
      <c r="V2529" s="225"/>
      <c r="X2529" s="222"/>
    </row>
    <row r="2530" spans="1:24" ht="9.75" customHeight="1">
      <c r="A2530" s="252">
        <v>418</v>
      </c>
      <c r="B2530" s="230" t="s">
        <v>81</v>
      </c>
      <c r="C2530" s="231" t="s">
        <v>82</v>
      </c>
      <c r="D2530" s="232" t="s">
        <v>77</v>
      </c>
      <c r="E2530" s="248">
        <v>0.1</v>
      </c>
      <c r="F2530" s="227">
        <v>11.890155</v>
      </c>
      <c r="G2530" s="226"/>
      <c r="H2530" s="228"/>
      <c r="I2530" s="134"/>
      <c r="J2530" s="134"/>
      <c r="K2530" s="134"/>
      <c r="L2530" s="134"/>
      <c r="M2530" s="134"/>
      <c r="N2530" s="134"/>
      <c r="O2530" s="134"/>
      <c r="P2530" s="134"/>
      <c r="Q2530" s="134"/>
      <c r="R2530" s="134"/>
      <c r="T2530" s="217">
        <f>+H2530</f>
        <v>0</v>
      </c>
      <c r="V2530" s="223">
        <f>+F2530</f>
        <v>11.890155</v>
      </c>
      <c r="X2530" s="220" t="e">
        <f>V2530*$X$8</f>
        <v>#REF!</v>
      </c>
    </row>
    <row r="2531" spans="1:24" ht="9.75" customHeight="1">
      <c r="A2531" s="253"/>
      <c r="B2531" s="230"/>
      <c r="C2531" s="231"/>
      <c r="D2531" s="232"/>
      <c r="E2531" s="248"/>
      <c r="F2531" s="227"/>
      <c r="G2531" s="226"/>
      <c r="H2531" s="228"/>
      <c r="I2531" s="134"/>
      <c r="J2531" s="134"/>
      <c r="K2531" s="134"/>
      <c r="L2531" s="134"/>
      <c r="M2531" s="134"/>
      <c r="N2531" s="134"/>
      <c r="O2531" s="134"/>
      <c r="P2531" s="134"/>
      <c r="Q2531" s="134"/>
      <c r="R2531" s="134"/>
      <c r="T2531" s="218"/>
      <c r="V2531" s="224"/>
      <c r="X2531" s="221"/>
    </row>
    <row r="2532" spans="1:24" ht="9.75" customHeight="1">
      <c r="A2532" s="253"/>
      <c r="B2532" s="230"/>
      <c r="C2532" s="231"/>
      <c r="D2532" s="232"/>
      <c r="E2532" s="248"/>
      <c r="F2532" s="227"/>
      <c r="G2532" s="226"/>
      <c r="H2532" s="228"/>
      <c r="I2532" s="134"/>
      <c r="J2532" s="134"/>
      <c r="K2532" s="134"/>
      <c r="L2532" s="134"/>
      <c r="M2532" s="134"/>
      <c r="N2532" s="134"/>
      <c r="O2532" s="134"/>
      <c r="P2532" s="134"/>
      <c r="Q2532" s="134"/>
      <c r="R2532" s="134"/>
      <c r="T2532" s="218"/>
      <c r="V2532" s="224"/>
      <c r="X2532" s="221"/>
    </row>
    <row r="2533" spans="1:24" ht="9.75" customHeight="1">
      <c r="A2533" s="253"/>
      <c r="B2533" s="230"/>
      <c r="C2533" s="231"/>
      <c r="D2533" s="232"/>
      <c r="E2533" s="248"/>
      <c r="F2533" s="227"/>
      <c r="G2533" s="226"/>
      <c r="H2533" s="228"/>
      <c r="I2533" s="134"/>
      <c r="J2533" s="134"/>
      <c r="K2533" s="134"/>
      <c r="L2533" s="134"/>
      <c r="M2533" s="134"/>
      <c r="N2533" s="134"/>
      <c r="O2533" s="134"/>
      <c r="P2533" s="134"/>
      <c r="Q2533" s="134"/>
      <c r="R2533" s="134"/>
      <c r="T2533" s="218"/>
      <c r="V2533" s="224"/>
      <c r="X2533" s="221"/>
    </row>
    <row r="2534" spans="1:24" ht="9.75" customHeight="1">
      <c r="A2534" s="254"/>
      <c r="B2534" s="230"/>
      <c r="C2534" s="231"/>
      <c r="D2534" s="232"/>
      <c r="E2534" s="248"/>
      <c r="F2534" s="227"/>
      <c r="G2534" s="226"/>
      <c r="H2534" s="228"/>
      <c r="I2534" s="134"/>
      <c r="J2534" s="134"/>
      <c r="K2534" s="134"/>
      <c r="L2534" s="134"/>
      <c r="M2534" s="134"/>
      <c r="N2534" s="134"/>
      <c r="O2534" s="134"/>
      <c r="P2534" s="134"/>
      <c r="Q2534" s="134"/>
      <c r="R2534" s="134"/>
      <c r="T2534" s="219"/>
      <c r="V2534" s="225"/>
      <c r="X2534" s="222"/>
    </row>
    <row r="2535" spans="1:24" ht="9.75" customHeight="1">
      <c r="A2535" s="252">
        <v>419</v>
      </c>
      <c r="B2535" s="230" t="s">
        <v>83</v>
      </c>
      <c r="C2535" s="231" t="s">
        <v>84</v>
      </c>
      <c r="D2535" s="232" t="s">
        <v>85</v>
      </c>
      <c r="E2535" s="239">
        <v>0.436</v>
      </c>
      <c r="F2535" s="227">
        <v>3.3333540000000004</v>
      </c>
      <c r="G2535" s="226"/>
      <c r="H2535" s="228"/>
      <c r="I2535" s="134"/>
      <c r="J2535" s="134"/>
      <c r="K2535" s="134"/>
      <c r="L2535" s="134"/>
      <c r="M2535" s="134"/>
      <c r="N2535" s="134"/>
      <c r="O2535" s="134"/>
      <c r="P2535" s="134"/>
      <c r="Q2535" s="134"/>
      <c r="R2535" s="134"/>
      <c r="T2535" s="217">
        <f>+H2535</f>
        <v>0</v>
      </c>
      <c r="V2535" s="223">
        <f>+F2535</f>
        <v>3.3333540000000004</v>
      </c>
      <c r="X2535" s="220" t="e">
        <f>V2535*$X$8</f>
        <v>#REF!</v>
      </c>
    </row>
    <row r="2536" spans="1:24" ht="9.75" customHeight="1">
      <c r="A2536" s="253"/>
      <c r="B2536" s="230"/>
      <c r="C2536" s="231"/>
      <c r="D2536" s="232"/>
      <c r="E2536" s="239"/>
      <c r="F2536" s="227"/>
      <c r="G2536" s="226"/>
      <c r="H2536" s="228"/>
      <c r="I2536" s="134"/>
      <c r="J2536" s="134"/>
      <c r="K2536" s="134"/>
      <c r="L2536" s="134"/>
      <c r="M2536" s="134"/>
      <c r="N2536" s="134"/>
      <c r="O2536" s="134"/>
      <c r="P2536" s="134"/>
      <c r="Q2536" s="134"/>
      <c r="R2536" s="134"/>
      <c r="T2536" s="218"/>
      <c r="V2536" s="224"/>
      <c r="X2536" s="221"/>
    </row>
    <row r="2537" spans="1:24" ht="9.75" customHeight="1">
      <c r="A2537" s="253"/>
      <c r="B2537" s="230"/>
      <c r="C2537" s="231"/>
      <c r="D2537" s="232"/>
      <c r="E2537" s="239"/>
      <c r="F2537" s="227"/>
      <c r="G2537" s="226"/>
      <c r="H2537" s="228"/>
      <c r="I2537" s="134"/>
      <c r="J2537" s="134"/>
      <c r="K2537" s="134"/>
      <c r="L2537" s="134"/>
      <c r="M2537" s="134"/>
      <c r="N2537" s="134"/>
      <c r="O2537" s="134"/>
      <c r="P2537" s="134"/>
      <c r="Q2537" s="134"/>
      <c r="R2537" s="134"/>
      <c r="T2537" s="218"/>
      <c r="V2537" s="224"/>
      <c r="X2537" s="221"/>
    </row>
    <row r="2538" spans="1:24" ht="9.75" customHeight="1">
      <c r="A2538" s="253"/>
      <c r="B2538" s="230"/>
      <c r="C2538" s="231"/>
      <c r="D2538" s="232"/>
      <c r="E2538" s="239"/>
      <c r="F2538" s="227"/>
      <c r="G2538" s="226"/>
      <c r="H2538" s="228"/>
      <c r="I2538" s="134"/>
      <c r="J2538" s="134"/>
      <c r="K2538" s="134"/>
      <c r="L2538" s="134"/>
      <c r="M2538" s="134"/>
      <c r="N2538" s="134"/>
      <c r="O2538" s="134"/>
      <c r="P2538" s="134"/>
      <c r="Q2538" s="134"/>
      <c r="R2538" s="134"/>
      <c r="T2538" s="218"/>
      <c r="V2538" s="224"/>
      <c r="X2538" s="221"/>
    </row>
    <row r="2539" spans="1:24" ht="9.75" customHeight="1">
      <c r="A2539" s="254"/>
      <c r="B2539" s="230"/>
      <c r="C2539" s="231"/>
      <c r="D2539" s="232"/>
      <c r="E2539" s="239"/>
      <c r="F2539" s="227"/>
      <c r="G2539" s="226"/>
      <c r="H2539" s="228"/>
      <c r="I2539" s="134"/>
      <c r="J2539" s="134"/>
      <c r="K2539" s="134"/>
      <c r="L2539" s="134"/>
      <c r="M2539" s="134"/>
      <c r="N2539" s="134"/>
      <c r="O2539" s="134"/>
      <c r="P2539" s="134"/>
      <c r="Q2539" s="134"/>
      <c r="R2539" s="134"/>
      <c r="T2539" s="219"/>
      <c r="V2539" s="225"/>
      <c r="X2539" s="222"/>
    </row>
    <row r="2540" spans="1:24" ht="23.25" customHeight="1">
      <c r="A2540" s="114"/>
      <c r="B2540" s="119"/>
      <c r="C2540" s="120" t="s">
        <v>143</v>
      </c>
      <c r="D2540" s="126">
        <v>3.2725322575381743</v>
      </c>
      <c r="E2540" s="121" t="s">
        <v>70</v>
      </c>
      <c r="F2540" s="122"/>
      <c r="G2540" s="123"/>
      <c r="H2540" s="124"/>
      <c r="I2540" s="135"/>
      <c r="J2540" s="135"/>
      <c r="K2540" s="135"/>
      <c r="L2540" s="135"/>
      <c r="M2540" s="135"/>
      <c r="N2540" s="135"/>
      <c r="O2540" s="135"/>
      <c r="P2540" s="135"/>
      <c r="Q2540" s="135"/>
      <c r="R2540" s="135"/>
      <c r="T2540" s="127">
        <f>SUM(T2510:T2539)</f>
        <v>0</v>
      </c>
      <c r="V2540" s="125"/>
      <c r="W2540" s="6"/>
      <c r="X2540" s="6"/>
    </row>
    <row r="2541" spans="1:24" ht="9.75" customHeight="1">
      <c r="A2541" s="229"/>
      <c r="B2541" s="230"/>
      <c r="C2541" s="251" t="s">
        <v>86</v>
      </c>
      <c r="D2541" s="232"/>
      <c r="E2541" s="239"/>
      <c r="F2541" s="227">
        <v>0</v>
      </c>
      <c r="G2541" s="226"/>
      <c r="H2541" s="228"/>
      <c r="I2541" s="134"/>
      <c r="J2541" s="134"/>
      <c r="K2541" s="134"/>
      <c r="L2541" s="134"/>
      <c r="M2541" s="134"/>
      <c r="N2541" s="134"/>
      <c r="O2541" s="134"/>
      <c r="P2541" s="134"/>
      <c r="Q2541" s="134"/>
      <c r="R2541" s="134"/>
      <c r="T2541" s="217">
        <f>+H2541</f>
        <v>0</v>
      </c>
      <c r="V2541" s="223">
        <f>+F2541</f>
        <v>0</v>
      </c>
      <c r="X2541" s="220" t="e">
        <f>V2541*$X$8</f>
        <v>#REF!</v>
      </c>
    </row>
    <row r="2542" spans="1:24" ht="9.75" customHeight="1">
      <c r="A2542" s="229"/>
      <c r="B2542" s="230"/>
      <c r="C2542" s="251"/>
      <c r="D2542" s="232"/>
      <c r="E2542" s="239"/>
      <c r="F2542" s="227"/>
      <c r="G2542" s="226"/>
      <c r="H2542" s="228"/>
      <c r="I2542" s="134"/>
      <c r="J2542" s="134"/>
      <c r="K2542" s="134"/>
      <c r="L2542" s="134"/>
      <c r="M2542" s="134"/>
      <c r="N2542" s="134"/>
      <c r="O2542" s="134"/>
      <c r="P2542" s="134"/>
      <c r="Q2542" s="134"/>
      <c r="R2542" s="134"/>
      <c r="T2542" s="218"/>
      <c r="V2542" s="224"/>
      <c r="X2542" s="221"/>
    </row>
    <row r="2543" spans="1:24" ht="9.75" customHeight="1">
      <c r="A2543" s="229"/>
      <c r="B2543" s="230"/>
      <c r="C2543" s="251"/>
      <c r="D2543" s="232"/>
      <c r="E2543" s="239"/>
      <c r="F2543" s="227"/>
      <c r="G2543" s="226"/>
      <c r="H2543" s="228"/>
      <c r="I2543" s="134"/>
      <c r="J2543" s="134"/>
      <c r="K2543" s="134"/>
      <c r="L2543" s="134"/>
      <c r="M2543" s="134"/>
      <c r="N2543" s="134"/>
      <c r="O2543" s="134"/>
      <c r="P2543" s="134"/>
      <c r="Q2543" s="134"/>
      <c r="R2543" s="134"/>
      <c r="T2543" s="218"/>
      <c r="V2543" s="224"/>
      <c r="X2543" s="221"/>
    </row>
    <row r="2544" spans="1:24" ht="9.75" customHeight="1">
      <c r="A2544" s="229"/>
      <c r="B2544" s="230"/>
      <c r="C2544" s="251"/>
      <c r="D2544" s="232"/>
      <c r="E2544" s="239"/>
      <c r="F2544" s="227"/>
      <c r="G2544" s="226"/>
      <c r="H2544" s="228"/>
      <c r="I2544" s="134"/>
      <c r="J2544" s="134"/>
      <c r="K2544" s="134"/>
      <c r="L2544" s="134"/>
      <c r="M2544" s="134"/>
      <c r="N2544" s="134"/>
      <c r="O2544" s="134"/>
      <c r="P2544" s="134"/>
      <c r="Q2544" s="134"/>
      <c r="R2544" s="134"/>
      <c r="T2544" s="218"/>
      <c r="V2544" s="224"/>
      <c r="X2544" s="221"/>
    </row>
    <row r="2545" spans="1:24" ht="9.75" customHeight="1">
      <c r="A2545" s="229"/>
      <c r="B2545" s="230"/>
      <c r="C2545" s="251"/>
      <c r="D2545" s="232"/>
      <c r="E2545" s="239"/>
      <c r="F2545" s="227"/>
      <c r="G2545" s="226"/>
      <c r="H2545" s="228"/>
      <c r="I2545" s="134"/>
      <c r="J2545" s="134"/>
      <c r="K2545" s="134"/>
      <c r="L2545" s="134"/>
      <c r="M2545" s="134"/>
      <c r="N2545" s="134"/>
      <c r="O2545" s="134"/>
      <c r="P2545" s="134"/>
      <c r="Q2545" s="134"/>
      <c r="R2545" s="134"/>
      <c r="T2545" s="219"/>
      <c r="V2545" s="225"/>
      <c r="X2545" s="222"/>
    </row>
    <row r="2546" spans="1:24" ht="9.75" customHeight="1">
      <c r="A2546" s="229">
        <v>420</v>
      </c>
      <c r="B2546" s="250" t="s">
        <v>87</v>
      </c>
      <c r="C2546" s="231" t="s">
        <v>88</v>
      </c>
      <c r="D2546" s="232" t="s">
        <v>85</v>
      </c>
      <c r="E2546" s="239">
        <v>6.9755999999999999E-2</v>
      </c>
      <c r="F2546" s="227">
        <v>74.129678924680007</v>
      </c>
      <c r="G2546" s="226"/>
      <c r="H2546" s="228"/>
      <c r="I2546" s="134"/>
      <c r="J2546" s="134"/>
      <c r="K2546" s="134"/>
      <c r="L2546" s="134"/>
      <c r="M2546" s="134"/>
      <c r="N2546" s="134"/>
      <c r="O2546" s="134"/>
      <c r="P2546" s="134"/>
      <c r="Q2546" s="134"/>
      <c r="R2546" s="134"/>
      <c r="T2546" s="217">
        <f>+H2546</f>
        <v>0</v>
      </c>
      <c r="V2546" s="223">
        <f>+F2546</f>
        <v>74.129678924680007</v>
      </c>
      <c r="X2546" s="220" t="e">
        <f>V2546*$X$8</f>
        <v>#REF!</v>
      </c>
    </row>
    <row r="2547" spans="1:24" ht="9.75" customHeight="1">
      <c r="A2547" s="229"/>
      <c r="B2547" s="231"/>
      <c r="C2547" s="231"/>
      <c r="D2547" s="232"/>
      <c r="E2547" s="239"/>
      <c r="F2547" s="227"/>
      <c r="G2547" s="226"/>
      <c r="H2547" s="228"/>
      <c r="I2547" s="134"/>
      <c r="J2547" s="134"/>
      <c r="K2547" s="134"/>
      <c r="L2547" s="134"/>
      <c r="M2547" s="134"/>
      <c r="N2547" s="134"/>
      <c r="O2547" s="134"/>
      <c r="P2547" s="134"/>
      <c r="Q2547" s="134"/>
      <c r="R2547" s="134"/>
      <c r="T2547" s="218"/>
      <c r="V2547" s="224"/>
      <c r="X2547" s="221"/>
    </row>
    <row r="2548" spans="1:24" ht="9.75" customHeight="1">
      <c r="A2548" s="229"/>
      <c r="B2548" s="231"/>
      <c r="C2548" s="231"/>
      <c r="D2548" s="232"/>
      <c r="E2548" s="239"/>
      <c r="F2548" s="227"/>
      <c r="G2548" s="226"/>
      <c r="H2548" s="228"/>
      <c r="I2548" s="134"/>
      <c r="J2548" s="134"/>
      <c r="K2548" s="134"/>
      <c r="L2548" s="134"/>
      <c r="M2548" s="134"/>
      <c r="N2548" s="134"/>
      <c r="O2548" s="134"/>
      <c r="P2548" s="134"/>
      <c r="Q2548" s="134"/>
      <c r="R2548" s="134"/>
      <c r="T2548" s="218"/>
      <c r="V2548" s="224"/>
      <c r="X2548" s="221"/>
    </row>
    <row r="2549" spans="1:24" ht="9.75" customHeight="1">
      <c r="A2549" s="229"/>
      <c r="B2549" s="231"/>
      <c r="C2549" s="231"/>
      <c r="D2549" s="232"/>
      <c r="E2549" s="239"/>
      <c r="F2549" s="227"/>
      <c r="G2549" s="226"/>
      <c r="H2549" s="228"/>
      <c r="I2549" s="134"/>
      <c r="J2549" s="134"/>
      <c r="K2549" s="134"/>
      <c r="L2549" s="134"/>
      <c r="M2549" s="134"/>
      <c r="N2549" s="134"/>
      <c r="O2549" s="134"/>
      <c r="P2549" s="134"/>
      <c r="Q2549" s="134"/>
      <c r="R2549" s="134"/>
      <c r="T2549" s="218"/>
      <c r="V2549" s="224"/>
      <c r="X2549" s="221"/>
    </row>
    <row r="2550" spans="1:24" ht="9.75" customHeight="1">
      <c r="A2550" s="229"/>
      <c r="B2550" s="231"/>
      <c r="C2550" s="231"/>
      <c r="D2550" s="232"/>
      <c r="E2550" s="239"/>
      <c r="F2550" s="227"/>
      <c r="G2550" s="226"/>
      <c r="H2550" s="228"/>
      <c r="I2550" s="134"/>
      <c r="J2550" s="134"/>
      <c r="K2550" s="134"/>
      <c r="L2550" s="134"/>
      <c r="M2550" s="134"/>
      <c r="N2550" s="134"/>
      <c r="O2550" s="134"/>
      <c r="P2550" s="134"/>
      <c r="Q2550" s="134"/>
      <c r="R2550" s="134"/>
      <c r="T2550" s="219"/>
      <c r="V2550" s="225"/>
      <c r="X2550" s="222"/>
    </row>
    <row r="2551" spans="1:24" ht="9.75" customHeight="1">
      <c r="A2551" s="229">
        <v>421</v>
      </c>
      <c r="B2551" s="230" t="s">
        <v>89</v>
      </c>
      <c r="C2551" s="231" t="s">
        <v>90</v>
      </c>
      <c r="D2551" s="232" t="s">
        <v>80</v>
      </c>
      <c r="E2551" s="248">
        <v>4.7</v>
      </c>
      <c r="F2551" s="227">
        <v>9.5302425204000016</v>
      </c>
      <c r="G2551" s="226"/>
      <c r="H2551" s="228"/>
      <c r="I2551" s="134"/>
      <c r="J2551" s="134"/>
      <c r="K2551" s="134"/>
      <c r="L2551" s="134"/>
      <c r="M2551" s="134"/>
      <c r="N2551" s="134"/>
      <c r="O2551" s="134"/>
      <c r="P2551" s="134"/>
      <c r="Q2551" s="134"/>
      <c r="R2551" s="134"/>
      <c r="T2551" s="217">
        <f>+H2551</f>
        <v>0</v>
      </c>
      <c r="V2551" s="223">
        <f>+F2551</f>
        <v>9.5302425204000016</v>
      </c>
      <c r="X2551" s="220" t="e">
        <f>V2551*$X$8</f>
        <v>#REF!</v>
      </c>
    </row>
    <row r="2552" spans="1:24" ht="9.75" customHeight="1">
      <c r="A2552" s="229"/>
      <c r="B2552" s="230"/>
      <c r="C2552" s="231"/>
      <c r="D2552" s="232"/>
      <c r="E2552" s="248"/>
      <c r="F2552" s="227"/>
      <c r="G2552" s="226"/>
      <c r="H2552" s="228"/>
      <c r="I2552" s="134"/>
      <c r="J2552" s="134"/>
      <c r="K2552" s="134"/>
      <c r="L2552" s="134"/>
      <c r="M2552" s="134"/>
      <c r="N2552" s="134"/>
      <c r="O2552" s="134"/>
      <c r="P2552" s="134"/>
      <c r="Q2552" s="134"/>
      <c r="R2552" s="134"/>
      <c r="T2552" s="218"/>
      <c r="V2552" s="224"/>
      <c r="X2552" s="221"/>
    </row>
    <row r="2553" spans="1:24" ht="9.75" customHeight="1">
      <c r="A2553" s="229"/>
      <c r="B2553" s="230"/>
      <c r="C2553" s="231"/>
      <c r="D2553" s="232"/>
      <c r="E2553" s="248"/>
      <c r="F2553" s="227"/>
      <c r="G2553" s="226"/>
      <c r="H2553" s="228"/>
      <c r="I2553" s="134"/>
      <c r="J2553" s="134"/>
      <c r="K2553" s="134"/>
      <c r="L2553" s="134"/>
      <c r="M2553" s="134"/>
      <c r="N2553" s="134"/>
      <c r="O2553" s="134"/>
      <c r="P2553" s="134"/>
      <c r="Q2553" s="134"/>
      <c r="R2553" s="134"/>
      <c r="T2553" s="218"/>
      <c r="V2553" s="224"/>
      <c r="X2553" s="221"/>
    </row>
    <row r="2554" spans="1:24" ht="9.75" customHeight="1">
      <c r="A2554" s="229"/>
      <c r="B2554" s="230"/>
      <c r="C2554" s="231"/>
      <c r="D2554" s="232"/>
      <c r="E2554" s="248"/>
      <c r="F2554" s="227"/>
      <c r="G2554" s="226"/>
      <c r="H2554" s="228"/>
      <c r="I2554" s="134"/>
      <c r="J2554" s="134"/>
      <c r="K2554" s="134"/>
      <c r="L2554" s="134"/>
      <c r="M2554" s="134"/>
      <c r="N2554" s="134"/>
      <c r="O2554" s="134"/>
      <c r="P2554" s="134"/>
      <c r="Q2554" s="134"/>
      <c r="R2554" s="134"/>
      <c r="T2554" s="218"/>
      <c r="V2554" s="224"/>
      <c r="X2554" s="221"/>
    </row>
    <row r="2555" spans="1:24" ht="9.75" customHeight="1">
      <c r="A2555" s="229"/>
      <c r="B2555" s="230"/>
      <c r="C2555" s="231"/>
      <c r="D2555" s="232"/>
      <c r="E2555" s="248"/>
      <c r="F2555" s="227"/>
      <c r="G2555" s="226"/>
      <c r="H2555" s="228"/>
      <c r="I2555" s="134"/>
      <c r="J2555" s="134"/>
      <c r="K2555" s="134"/>
      <c r="L2555" s="134"/>
      <c r="M2555" s="134"/>
      <c r="N2555" s="134"/>
      <c r="O2555" s="134"/>
      <c r="P2555" s="134"/>
      <c r="Q2555" s="134"/>
      <c r="R2555" s="134"/>
      <c r="T2555" s="219"/>
      <c r="V2555" s="225"/>
      <c r="X2555" s="222"/>
    </row>
    <row r="2556" spans="1:24" ht="9.75" customHeight="1">
      <c r="A2556" s="229">
        <v>422</v>
      </c>
      <c r="B2556" s="230" t="s">
        <v>89</v>
      </c>
      <c r="C2556" s="231" t="s">
        <v>91</v>
      </c>
      <c r="D2556" s="232" t="s">
        <v>80</v>
      </c>
      <c r="E2556" s="248">
        <v>0.8</v>
      </c>
      <c r="F2556" s="227">
        <v>2.3120773703999999</v>
      </c>
      <c r="G2556" s="226"/>
      <c r="H2556" s="228"/>
      <c r="I2556" s="134"/>
      <c r="J2556" s="134"/>
      <c r="K2556" s="134"/>
      <c r="L2556" s="134"/>
      <c r="M2556" s="134"/>
      <c r="N2556" s="134"/>
      <c r="O2556" s="134"/>
      <c r="P2556" s="134"/>
      <c r="Q2556" s="134"/>
      <c r="R2556" s="134"/>
      <c r="T2556" s="217">
        <f>+H2556</f>
        <v>0</v>
      </c>
      <c r="V2556" s="223">
        <f>+F2556</f>
        <v>2.3120773703999999</v>
      </c>
      <c r="X2556" s="220" t="e">
        <f>V2556*$X$8</f>
        <v>#REF!</v>
      </c>
    </row>
    <row r="2557" spans="1:24" ht="9.75" customHeight="1">
      <c r="A2557" s="229"/>
      <c r="B2557" s="230"/>
      <c r="C2557" s="231"/>
      <c r="D2557" s="232"/>
      <c r="E2557" s="248"/>
      <c r="F2557" s="227"/>
      <c r="G2557" s="226"/>
      <c r="H2557" s="228"/>
      <c r="I2557" s="134"/>
      <c r="J2557" s="134"/>
      <c r="K2557" s="134"/>
      <c r="L2557" s="134"/>
      <c r="M2557" s="134"/>
      <c r="N2557" s="134"/>
      <c r="O2557" s="134"/>
      <c r="P2557" s="134"/>
      <c r="Q2557" s="134"/>
      <c r="R2557" s="134"/>
      <c r="T2557" s="218"/>
      <c r="V2557" s="224"/>
      <c r="X2557" s="221"/>
    </row>
    <row r="2558" spans="1:24" ht="9.75" customHeight="1">
      <c r="A2558" s="229"/>
      <c r="B2558" s="230"/>
      <c r="C2558" s="231"/>
      <c r="D2558" s="232"/>
      <c r="E2558" s="248"/>
      <c r="F2558" s="227"/>
      <c r="G2558" s="226"/>
      <c r="H2558" s="228"/>
      <c r="I2558" s="134"/>
      <c r="J2558" s="134"/>
      <c r="K2558" s="134"/>
      <c r="L2558" s="134"/>
      <c r="M2558" s="134"/>
      <c r="N2558" s="134"/>
      <c r="O2558" s="134"/>
      <c r="P2558" s="134"/>
      <c r="Q2558" s="134"/>
      <c r="R2558" s="134"/>
      <c r="T2558" s="218"/>
      <c r="V2558" s="224"/>
      <c r="X2558" s="221"/>
    </row>
    <row r="2559" spans="1:24" ht="9.75" customHeight="1">
      <c r="A2559" s="229"/>
      <c r="B2559" s="230"/>
      <c r="C2559" s="231"/>
      <c r="D2559" s="232"/>
      <c r="E2559" s="248"/>
      <c r="F2559" s="227"/>
      <c r="G2559" s="226"/>
      <c r="H2559" s="228"/>
      <c r="I2559" s="134"/>
      <c r="J2559" s="134"/>
      <c r="K2559" s="134"/>
      <c r="L2559" s="134"/>
      <c r="M2559" s="134"/>
      <c r="N2559" s="134"/>
      <c r="O2559" s="134"/>
      <c r="P2559" s="134"/>
      <c r="Q2559" s="134"/>
      <c r="R2559" s="134"/>
      <c r="T2559" s="218"/>
      <c r="V2559" s="224"/>
      <c r="X2559" s="221"/>
    </row>
    <row r="2560" spans="1:24" ht="9.75" customHeight="1">
      <c r="A2560" s="229"/>
      <c r="B2560" s="230"/>
      <c r="C2560" s="231"/>
      <c r="D2560" s="232"/>
      <c r="E2560" s="248"/>
      <c r="F2560" s="227"/>
      <c r="G2560" s="226"/>
      <c r="H2560" s="228"/>
      <c r="I2560" s="134"/>
      <c r="J2560" s="134"/>
      <c r="K2560" s="134"/>
      <c r="L2560" s="134"/>
      <c r="M2560" s="134"/>
      <c r="N2560" s="134"/>
      <c r="O2560" s="134"/>
      <c r="P2560" s="134"/>
      <c r="Q2560" s="134"/>
      <c r="R2560" s="134"/>
      <c r="T2560" s="219"/>
      <c r="V2560" s="225"/>
      <c r="X2560" s="222"/>
    </row>
    <row r="2561" spans="1:24" ht="9.75" customHeight="1">
      <c r="A2561" s="229">
        <v>423</v>
      </c>
      <c r="B2561" s="234" t="s">
        <v>92</v>
      </c>
      <c r="C2561" s="231" t="s">
        <v>93</v>
      </c>
      <c r="D2561" s="172" t="s">
        <v>94</v>
      </c>
      <c r="E2561" s="247">
        <v>0.3</v>
      </c>
      <c r="F2561" s="227">
        <v>70.557876674597551</v>
      </c>
      <c r="G2561" s="226"/>
      <c r="H2561" s="228"/>
      <c r="I2561" s="134"/>
      <c r="J2561" s="134"/>
      <c r="K2561" s="134"/>
      <c r="L2561" s="134"/>
      <c r="M2561" s="134"/>
      <c r="N2561" s="134"/>
      <c r="O2561" s="134"/>
      <c r="P2561" s="134"/>
      <c r="Q2561" s="134"/>
      <c r="R2561" s="134"/>
      <c r="T2561" s="217">
        <f>+H2561</f>
        <v>0</v>
      </c>
      <c r="V2561" s="223">
        <f>+F2561</f>
        <v>70.557876674597551</v>
      </c>
      <c r="X2561" s="220" t="e">
        <f>V2561*$X$8</f>
        <v>#REF!</v>
      </c>
    </row>
    <row r="2562" spans="1:24" ht="9.75" customHeight="1">
      <c r="A2562" s="229"/>
      <c r="B2562" s="234"/>
      <c r="C2562" s="231"/>
      <c r="D2562" s="172"/>
      <c r="E2562" s="247"/>
      <c r="F2562" s="227"/>
      <c r="G2562" s="226"/>
      <c r="H2562" s="228"/>
      <c r="I2562" s="134"/>
      <c r="J2562" s="134"/>
      <c r="K2562" s="134"/>
      <c r="L2562" s="134"/>
      <c r="M2562" s="134"/>
      <c r="N2562" s="134"/>
      <c r="O2562" s="134"/>
      <c r="P2562" s="134"/>
      <c r="Q2562" s="134"/>
      <c r="R2562" s="134"/>
      <c r="T2562" s="218"/>
      <c r="V2562" s="224"/>
      <c r="X2562" s="221"/>
    </row>
    <row r="2563" spans="1:24" ht="9.75" customHeight="1">
      <c r="A2563" s="229"/>
      <c r="B2563" s="234"/>
      <c r="C2563" s="231"/>
      <c r="D2563" s="172"/>
      <c r="E2563" s="247"/>
      <c r="F2563" s="227"/>
      <c r="G2563" s="226"/>
      <c r="H2563" s="228"/>
      <c r="I2563" s="134"/>
      <c r="J2563" s="134"/>
      <c r="K2563" s="134"/>
      <c r="L2563" s="134"/>
      <c r="M2563" s="134"/>
      <c r="N2563" s="134"/>
      <c r="O2563" s="134"/>
      <c r="P2563" s="134"/>
      <c r="Q2563" s="134"/>
      <c r="R2563" s="134"/>
      <c r="T2563" s="218"/>
      <c r="V2563" s="224"/>
      <c r="X2563" s="221"/>
    </row>
    <row r="2564" spans="1:24" ht="9.75" customHeight="1">
      <c r="A2564" s="229"/>
      <c r="B2564" s="234"/>
      <c r="C2564" s="231"/>
      <c r="D2564" s="172"/>
      <c r="E2564" s="247"/>
      <c r="F2564" s="227"/>
      <c r="G2564" s="226"/>
      <c r="H2564" s="228"/>
      <c r="I2564" s="134"/>
      <c r="J2564" s="134"/>
      <c r="K2564" s="134"/>
      <c r="L2564" s="134"/>
      <c r="M2564" s="134"/>
      <c r="N2564" s="134"/>
      <c r="O2564" s="134"/>
      <c r="P2564" s="134"/>
      <c r="Q2564" s="134"/>
      <c r="R2564" s="134"/>
      <c r="T2564" s="218"/>
      <c r="V2564" s="224"/>
      <c r="X2564" s="221"/>
    </row>
    <row r="2565" spans="1:24" ht="9.75" customHeight="1">
      <c r="A2565" s="229"/>
      <c r="B2565" s="234"/>
      <c r="C2565" s="231"/>
      <c r="D2565" s="172"/>
      <c r="E2565" s="247"/>
      <c r="F2565" s="227"/>
      <c r="G2565" s="226"/>
      <c r="H2565" s="228"/>
      <c r="I2565" s="134"/>
      <c r="J2565" s="134"/>
      <c r="K2565" s="134"/>
      <c r="L2565" s="134"/>
      <c r="M2565" s="134"/>
      <c r="N2565" s="134"/>
      <c r="O2565" s="134"/>
      <c r="P2565" s="134"/>
      <c r="Q2565" s="134"/>
      <c r="R2565" s="134"/>
      <c r="T2565" s="219"/>
      <c r="V2565" s="225"/>
      <c r="X2565" s="222"/>
    </row>
    <row r="2566" spans="1:24" ht="9.75" customHeight="1">
      <c r="A2566" s="229">
        <v>424</v>
      </c>
      <c r="B2566" s="243" t="s">
        <v>89</v>
      </c>
      <c r="C2566" s="245" t="s">
        <v>96</v>
      </c>
      <c r="D2566" s="245" t="s">
        <v>85</v>
      </c>
      <c r="E2566" s="246">
        <v>3.2000000000000001E-2</v>
      </c>
      <c r="F2566" s="227">
        <v>485.92914242039996</v>
      </c>
      <c r="G2566" s="226"/>
      <c r="H2566" s="228"/>
      <c r="I2566" s="134"/>
      <c r="J2566" s="134"/>
      <c r="K2566" s="134"/>
      <c r="L2566" s="134"/>
      <c r="M2566" s="134"/>
      <c r="N2566" s="134"/>
      <c r="O2566" s="134"/>
      <c r="P2566" s="134"/>
      <c r="Q2566" s="134"/>
      <c r="R2566" s="134"/>
      <c r="T2566" s="217">
        <f>+H2566</f>
        <v>0</v>
      </c>
      <c r="V2566" s="223">
        <f>+F2566</f>
        <v>485.92914242039996</v>
      </c>
      <c r="X2566" s="220" t="e">
        <f>V2566*$X$8</f>
        <v>#REF!</v>
      </c>
    </row>
    <row r="2567" spans="1:24" ht="9.75" customHeight="1">
      <c r="A2567" s="229"/>
      <c r="B2567" s="244"/>
      <c r="C2567" s="245"/>
      <c r="D2567" s="245"/>
      <c r="E2567" s="246"/>
      <c r="F2567" s="227"/>
      <c r="G2567" s="226"/>
      <c r="H2567" s="228"/>
      <c r="I2567" s="134"/>
      <c r="J2567" s="134"/>
      <c r="K2567" s="134"/>
      <c r="L2567" s="134"/>
      <c r="M2567" s="134"/>
      <c r="N2567" s="134"/>
      <c r="O2567" s="134"/>
      <c r="P2567" s="134"/>
      <c r="Q2567" s="134"/>
      <c r="R2567" s="134"/>
      <c r="T2567" s="218"/>
      <c r="V2567" s="224"/>
      <c r="X2567" s="221"/>
    </row>
    <row r="2568" spans="1:24" ht="9.75" customHeight="1">
      <c r="A2568" s="229"/>
      <c r="B2568" s="244"/>
      <c r="C2568" s="245"/>
      <c r="D2568" s="245"/>
      <c r="E2568" s="246"/>
      <c r="F2568" s="227"/>
      <c r="G2568" s="226"/>
      <c r="H2568" s="228"/>
      <c r="I2568" s="134"/>
      <c r="J2568" s="134"/>
      <c r="K2568" s="134"/>
      <c r="L2568" s="134"/>
      <c r="M2568" s="134"/>
      <c r="N2568" s="134"/>
      <c r="O2568" s="134"/>
      <c r="P2568" s="134"/>
      <c r="Q2568" s="134"/>
      <c r="R2568" s="134"/>
      <c r="T2568" s="218"/>
      <c r="V2568" s="224"/>
      <c r="X2568" s="221"/>
    </row>
    <row r="2569" spans="1:24" ht="9.75" customHeight="1">
      <c r="A2569" s="229"/>
      <c r="B2569" s="244"/>
      <c r="C2569" s="245"/>
      <c r="D2569" s="245"/>
      <c r="E2569" s="246"/>
      <c r="F2569" s="227"/>
      <c r="G2569" s="226"/>
      <c r="H2569" s="228"/>
      <c r="I2569" s="134"/>
      <c r="J2569" s="134"/>
      <c r="K2569" s="134"/>
      <c r="L2569" s="134"/>
      <c r="M2569" s="134"/>
      <c r="N2569" s="134"/>
      <c r="O2569" s="134"/>
      <c r="P2569" s="134"/>
      <c r="Q2569" s="134"/>
      <c r="R2569" s="134"/>
      <c r="T2569" s="218"/>
      <c r="V2569" s="224"/>
      <c r="X2569" s="221"/>
    </row>
    <row r="2570" spans="1:24" ht="9.75" customHeight="1">
      <c r="A2570" s="229"/>
      <c r="B2570" s="244"/>
      <c r="C2570" s="245"/>
      <c r="D2570" s="245"/>
      <c r="E2570" s="246"/>
      <c r="F2570" s="227"/>
      <c r="G2570" s="226"/>
      <c r="H2570" s="228"/>
      <c r="I2570" s="134"/>
      <c r="J2570" s="134"/>
      <c r="K2570" s="134"/>
      <c r="L2570" s="134"/>
      <c r="M2570" s="134"/>
      <c r="N2570" s="134"/>
      <c r="O2570" s="134"/>
      <c r="P2570" s="134"/>
      <c r="Q2570" s="134"/>
      <c r="R2570" s="134"/>
      <c r="T2570" s="219"/>
      <c r="V2570" s="225"/>
      <c r="X2570" s="222"/>
    </row>
    <row r="2571" spans="1:24" ht="9.75" customHeight="1">
      <c r="A2571" s="229">
        <v>425</v>
      </c>
      <c r="B2571" s="230" t="s">
        <v>97</v>
      </c>
      <c r="C2571" s="231" t="s">
        <v>98</v>
      </c>
      <c r="D2571" s="232" t="s">
        <v>99</v>
      </c>
      <c r="E2571" s="239">
        <v>4</v>
      </c>
      <c r="F2571" s="227">
        <v>5.1578348999999992</v>
      </c>
      <c r="G2571" s="226"/>
      <c r="H2571" s="228"/>
      <c r="I2571" s="134"/>
      <c r="J2571" s="134"/>
      <c r="K2571" s="134"/>
      <c r="L2571" s="134"/>
      <c r="M2571" s="134"/>
      <c r="N2571" s="134"/>
      <c r="O2571" s="134"/>
      <c r="P2571" s="134"/>
      <c r="Q2571" s="134"/>
      <c r="R2571" s="134"/>
      <c r="T2571" s="217">
        <f>+H2571</f>
        <v>0</v>
      </c>
      <c r="V2571" s="223">
        <f>+F2571</f>
        <v>5.1578348999999992</v>
      </c>
      <c r="X2571" s="220" t="e">
        <f>V2571*$X$8</f>
        <v>#REF!</v>
      </c>
    </row>
    <row r="2572" spans="1:24" ht="9.75" customHeight="1">
      <c r="A2572" s="229"/>
      <c r="B2572" s="230"/>
      <c r="C2572" s="231"/>
      <c r="D2572" s="232"/>
      <c r="E2572" s="239"/>
      <c r="F2572" s="227"/>
      <c r="G2572" s="226"/>
      <c r="H2572" s="228"/>
      <c r="I2572" s="134"/>
      <c r="J2572" s="134"/>
      <c r="K2572" s="134"/>
      <c r="L2572" s="134"/>
      <c r="M2572" s="134"/>
      <c r="N2572" s="134"/>
      <c r="O2572" s="134"/>
      <c r="P2572" s="134"/>
      <c r="Q2572" s="134"/>
      <c r="R2572" s="134"/>
      <c r="T2572" s="218"/>
      <c r="V2572" s="224"/>
      <c r="X2572" s="221"/>
    </row>
    <row r="2573" spans="1:24" ht="9.75" customHeight="1">
      <c r="A2573" s="229"/>
      <c r="B2573" s="230"/>
      <c r="C2573" s="231"/>
      <c r="D2573" s="232"/>
      <c r="E2573" s="239"/>
      <c r="F2573" s="227"/>
      <c r="G2573" s="226"/>
      <c r="H2573" s="228"/>
      <c r="I2573" s="134"/>
      <c r="J2573" s="134"/>
      <c r="K2573" s="134"/>
      <c r="L2573" s="134"/>
      <c r="M2573" s="134"/>
      <c r="N2573" s="134"/>
      <c r="O2573" s="134"/>
      <c r="P2573" s="134"/>
      <c r="Q2573" s="134"/>
      <c r="R2573" s="134"/>
      <c r="T2573" s="218"/>
      <c r="V2573" s="224"/>
      <c r="X2573" s="221"/>
    </row>
    <row r="2574" spans="1:24" ht="9.75" customHeight="1">
      <c r="A2574" s="229"/>
      <c r="B2574" s="230"/>
      <c r="C2574" s="231"/>
      <c r="D2574" s="232"/>
      <c r="E2574" s="239"/>
      <c r="F2574" s="227"/>
      <c r="G2574" s="226"/>
      <c r="H2574" s="228"/>
      <c r="I2574" s="134"/>
      <c r="J2574" s="134"/>
      <c r="K2574" s="134"/>
      <c r="L2574" s="134"/>
      <c r="M2574" s="134"/>
      <c r="N2574" s="134"/>
      <c r="O2574" s="134"/>
      <c r="P2574" s="134"/>
      <c r="Q2574" s="134"/>
      <c r="R2574" s="134"/>
      <c r="T2574" s="218"/>
      <c r="V2574" s="224"/>
      <c r="X2574" s="221"/>
    </row>
    <row r="2575" spans="1:24" ht="9.75" customHeight="1">
      <c r="A2575" s="229"/>
      <c r="B2575" s="230"/>
      <c r="C2575" s="231"/>
      <c r="D2575" s="232"/>
      <c r="E2575" s="239"/>
      <c r="F2575" s="227"/>
      <c r="G2575" s="226"/>
      <c r="H2575" s="228"/>
      <c r="I2575" s="134"/>
      <c r="J2575" s="134"/>
      <c r="K2575" s="134"/>
      <c r="L2575" s="134"/>
      <c r="M2575" s="134"/>
      <c r="N2575" s="134"/>
      <c r="O2575" s="134"/>
      <c r="P2575" s="134"/>
      <c r="Q2575" s="134"/>
      <c r="R2575" s="134"/>
      <c r="T2575" s="219"/>
      <c r="V2575" s="225"/>
      <c r="X2575" s="222"/>
    </row>
    <row r="2576" spans="1:24" ht="9.75" customHeight="1">
      <c r="A2576" s="229">
        <v>426</v>
      </c>
      <c r="B2576" s="230" t="s">
        <v>100</v>
      </c>
      <c r="C2576" s="231" t="s">
        <v>101</v>
      </c>
      <c r="D2576" s="232" t="s">
        <v>74</v>
      </c>
      <c r="E2576" s="239">
        <v>4</v>
      </c>
      <c r="F2576" s="227">
        <v>1.1165262456491998</v>
      </c>
      <c r="G2576" s="226"/>
      <c r="H2576" s="228"/>
      <c r="I2576" s="134"/>
      <c r="J2576" s="134"/>
      <c r="K2576" s="134"/>
      <c r="L2576" s="134"/>
      <c r="M2576" s="134"/>
      <c r="N2576" s="134"/>
      <c r="O2576" s="134"/>
      <c r="P2576" s="134"/>
      <c r="Q2576" s="134"/>
      <c r="R2576" s="134"/>
      <c r="T2576" s="217">
        <f>+H2576</f>
        <v>0</v>
      </c>
      <c r="V2576" s="223">
        <f>+F2576</f>
        <v>1.1165262456491998</v>
      </c>
      <c r="X2576" s="220" t="e">
        <f>V2576*$X$8</f>
        <v>#REF!</v>
      </c>
    </row>
    <row r="2577" spans="1:24" ht="9.75" customHeight="1">
      <c r="A2577" s="229"/>
      <c r="B2577" s="230"/>
      <c r="C2577" s="231"/>
      <c r="D2577" s="232"/>
      <c r="E2577" s="239"/>
      <c r="F2577" s="227"/>
      <c r="G2577" s="226"/>
      <c r="H2577" s="228"/>
      <c r="I2577" s="134"/>
      <c r="J2577" s="134"/>
      <c r="K2577" s="134"/>
      <c r="L2577" s="134"/>
      <c r="M2577" s="134"/>
      <c r="N2577" s="134"/>
      <c r="O2577" s="134"/>
      <c r="P2577" s="134"/>
      <c r="Q2577" s="134"/>
      <c r="R2577" s="134"/>
      <c r="T2577" s="218"/>
      <c r="V2577" s="224"/>
      <c r="X2577" s="221"/>
    </row>
    <row r="2578" spans="1:24" ht="9.75" customHeight="1">
      <c r="A2578" s="229"/>
      <c r="B2578" s="230"/>
      <c r="C2578" s="231"/>
      <c r="D2578" s="232"/>
      <c r="E2578" s="239"/>
      <c r="F2578" s="227"/>
      <c r="G2578" s="226"/>
      <c r="H2578" s="228"/>
      <c r="I2578" s="134"/>
      <c r="J2578" s="134"/>
      <c r="K2578" s="134"/>
      <c r="L2578" s="134"/>
      <c r="M2578" s="134"/>
      <c r="N2578" s="134"/>
      <c r="O2578" s="134"/>
      <c r="P2578" s="134"/>
      <c r="Q2578" s="134"/>
      <c r="R2578" s="134"/>
      <c r="T2578" s="218"/>
      <c r="V2578" s="224"/>
      <c r="X2578" s="221"/>
    </row>
    <row r="2579" spans="1:24" ht="9.75" customHeight="1">
      <c r="A2579" s="229"/>
      <c r="B2579" s="230"/>
      <c r="C2579" s="231"/>
      <c r="D2579" s="232"/>
      <c r="E2579" s="239"/>
      <c r="F2579" s="227"/>
      <c r="G2579" s="226"/>
      <c r="H2579" s="228"/>
      <c r="I2579" s="134"/>
      <c r="J2579" s="134"/>
      <c r="K2579" s="134"/>
      <c r="L2579" s="134"/>
      <c r="M2579" s="134"/>
      <c r="N2579" s="134"/>
      <c r="O2579" s="134"/>
      <c r="P2579" s="134"/>
      <c r="Q2579" s="134"/>
      <c r="R2579" s="134"/>
      <c r="T2579" s="218"/>
      <c r="V2579" s="224"/>
      <c r="X2579" s="221"/>
    </row>
    <row r="2580" spans="1:24" ht="9.75" customHeight="1">
      <c r="A2580" s="229"/>
      <c r="B2580" s="230"/>
      <c r="C2580" s="231"/>
      <c r="D2580" s="232"/>
      <c r="E2580" s="239"/>
      <c r="F2580" s="227"/>
      <c r="G2580" s="226"/>
      <c r="H2580" s="228"/>
      <c r="I2580" s="134"/>
      <c r="J2580" s="134"/>
      <c r="K2580" s="134"/>
      <c r="L2580" s="134"/>
      <c r="M2580" s="134"/>
      <c r="N2580" s="134"/>
      <c r="O2580" s="134"/>
      <c r="P2580" s="134"/>
      <c r="Q2580" s="134"/>
      <c r="R2580" s="134"/>
      <c r="T2580" s="219"/>
      <c r="V2580" s="225"/>
      <c r="X2580" s="222"/>
    </row>
    <row r="2581" spans="1:24" ht="9.75" customHeight="1">
      <c r="A2581" s="229">
        <v>427</v>
      </c>
      <c r="B2581" s="230" t="s">
        <v>102</v>
      </c>
      <c r="C2581" s="231" t="s">
        <v>103</v>
      </c>
      <c r="D2581" s="232" t="s">
        <v>104</v>
      </c>
      <c r="E2581" s="239">
        <v>2</v>
      </c>
      <c r="F2581" s="227">
        <v>1.1518307078079997</v>
      </c>
      <c r="G2581" s="226"/>
      <c r="H2581" s="228"/>
      <c r="I2581" s="134"/>
      <c r="J2581" s="134"/>
      <c r="K2581" s="134"/>
      <c r="L2581" s="134"/>
      <c r="M2581" s="134"/>
      <c r="N2581" s="134"/>
      <c r="O2581" s="134"/>
      <c r="P2581" s="134"/>
      <c r="Q2581" s="134"/>
      <c r="R2581" s="134"/>
      <c r="T2581" s="217">
        <f>+H2581</f>
        <v>0</v>
      </c>
      <c r="V2581" s="223">
        <f>+F2581</f>
        <v>1.1518307078079997</v>
      </c>
      <c r="X2581" s="220" t="e">
        <f>V2581*$X$8</f>
        <v>#REF!</v>
      </c>
    </row>
    <row r="2582" spans="1:24" ht="9.75" customHeight="1">
      <c r="A2582" s="229"/>
      <c r="B2582" s="230"/>
      <c r="C2582" s="231"/>
      <c r="D2582" s="232"/>
      <c r="E2582" s="239"/>
      <c r="F2582" s="227"/>
      <c r="G2582" s="226"/>
      <c r="H2582" s="228"/>
      <c r="I2582" s="134"/>
      <c r="J2582" s="134"/>
      <c r="K2582" s="134"/>
      <c r="L2582" s="134"/>
      <c r="M2582" s="134"/>
      <c r="N2582" s="134"/>
      <c r="O2582" s="134"/>
      <c r="P2582" s="134"/>
      <c r="Q2582" s="134"/>
      <c r="R2582" s="134"/>
      <c r="T2582" s="218"/>
      <c r="V2582" s="224"/>
      <c r="X2582" s="221"/>
    </row>
    <row r="2583" spans="1:24" ht="9.75" customHeight="1">
      <c r="A2583" s="229"/>
      <c r="B2583" s="230"/>
      <c r="C2583" s="231"/>
      <c r="D2583" s="232"/>
      <c r="E2583" s="239"/>
      <c r="F2583" s="227"/>
      <c r="G2583" s="226"/>
      <c r="H2583" s="228"/>
      <c r="I2583" s="134"/>
      <c r="J2583" s="134"/>
      <c r="K2583" s="134"/>
      <c r="L2583" s="134"/>
      <c r="M2583" s="134"/>
      <c r="N2583" s="134"/>
      <c r="O2583" s="134"/>
      <c r="P2583" s="134"/>
      <c r="Q2583" s="134"/>
      <c r="R2583" s="134"/>
      <c r="T2583" s="218"/>
      <c r="V2583" s="224"/>
      <c r="X2583" s="221"/>
    </row>
    <row r="2584" spans="1:24" ht="9.75" customHeight="1">
      <c r="A2584" s="229"/>
      <c r="B2584" s="230"/>
      <c r="C2584" s="231"/>
      <c r="D2584" s="232"/>
      <c r="E2584" s="239"/>
      <c r="F2584" s="227"/>
      <c r="G2584" s="226"/>
      <c r="H2584" s="228"/>
      <c r="I2584" s="134"/>
      <c r="J2584" s="134"/>
      <c r="K2584" s="134"/>
      <c r="L2584" s="134"/>
      <c r="M2584" s="134"/>
      <c r="N2584" s="134"/>
      <c r="O2584" s="134"/>
      <c r="P2584" s="134"/>
      <c r="Q2584" s="134"/>
      <c r="R2584" s="134"/>
      <c r="T2584" s="218"/>
      <c r="V2584" s="224"/>
      <c r="X2584" s="221"/>
    </row>
    <row r="2585" spans="1:24" ht="9.75" customHeight="1">
      <c r="A2585" s="229"/>
      <c r="B2585" s="230"/>
      <c r="C2585" s="231"/>
      <c r="D2585" s="232"/>
      <c r="E2585" s="239"/>
      <c r="F2585" s="227"/>
      <c r="G2585" s="226"/>
      <c r="H2585" s="228"/>
      <c r="I2585" s="134"/>
      <c r="J2585" s="134"/>
      <c r="K2585" s="134"/>
      <c r="L2585" s="134"/>
      <c r="M2585" s="134"/>
      <c r="N2585" s="134"/>
      <c r="O2585" s="134"/>
      <c r="P2585" s="134"/>
      <c r="Q2585" s="134"/>
      <c r="R2585" s="134"/>
      <c r="T2585" s="219"/>
      <c r="V2585" s="225"/>
      <c r="X2585" s="222"/>
    </row>
    <row r="2586" spans="1:24" ht="9.75" customHeight="1">
      <c r="A2586" s="229">
        <v>428</v>
      </c>
      <c r="B2586" s="230" t="s">
        <v>105</v>
      </c>
      <c r="C2586" s="231" t="s">
        <v>106</v>
      </c>
      <c r="D2586" s="232" t="s">
        <v>104</v>
      </c>
      <c r="E2586" s="239">
        <v>2</v>
      </c>
      <c r="F2586" s="227">
        <v>6.3129955599279999</v>
      </c>
      <c r="G2586" s="226"/>
      <c r="H2586" s="228"/>
      <c r="I2586" s="134"/>
      <c r="J2586" s="134"/>
      <c r="K2586" s="134"/>
      <c r="L2586" s="134"/>
      <c r="M2586" s="134"/>
      <c r="N2586" s="134"/>
      <c r="O2586" s="134"/>
      <c r="P2586" s="134"/>
      <c r="Q2586" s="134"/>
      <c r="R2586" s="134"/>
      <c r="T2586" s="217">
        <f>+H2586</f>
        <v>0</v>
      </c>
      <c r="V2586" s="223">
        <f>+F2586</f>
        <v>6.3129955599279999</v>
      </c>
      <c r="X2586" s="220" t="e">
        <f>V2586*$X$8</f>
        <v>#REF!</v>
      </c>
    </row>
    <row r="2587" spans="1:24" ht="9.75" customHeight="1">
      <c r="A2587" s="229"/>
      <c r="B2587" s="230"/>
      <c r="C2587" s="231"/>
      <c r="D2587" s="232"/>
      <c r="E2587" s="239"/>
      <c r="F2587" s="227"/>
      <c r="G2587" s="226"/>
      <c r="H2587" s="228"/>
      <c r="I2587" s="134"/>
      <c r="J2587" s="134"/>
      <c r="K2587" s="134"/>
      <c r="L2587" s="134"/>
      <c r="M2587" s="134"/>
      <c r="N2587" s="134"/>
      <c r="O2587" s="134"/>
      <c r="P2587" s="134"/>
      <c r="Q2587" s="134"/>
      <c r="R2587" s="134"/>
      <c r="T2587" s="218"/>
      <c r="V2587" s="224"/>
      <c r="X2587" s="221"/>
    </row>
    <row r="2588" spans="1:24" ht="9.75" customHeight="1">
      <c r="A2588" s="229"/>
      <c r="B2588" s="230"/>
      <c r="C2588" s="231"/>
      <c r="D2588" s="232"/>
      <c r="E2588" s="239"/>
      <c r="F2588" s="227"/>
      <c r="G2588" s="226"/>
      <c r="H2588" s="228"/>
      <c r="I2588" s="134"/>
      <c r="J2588" s="134"/>
      <c r="K2588" s="134"/>
      <c r="L2588" s="134"/>
      <c r="M2588" s="134"/>
      <c r="N2588" s="134"/>
      <c r="O2588" s="134"/>
      <c r="P2588" s="134"/>
      <c r="Q2588" s="134"/>
      <c r="R2588" s="134"/>
      <c r="T2588" s="218"/>
      <c r="V2588" s="224"/>
      <c r="X2588" s="221"/>
    </row>
    <row r="2589" spans="1:24" ht="9.75" customHeight="1">
      <c r="A2589" s="229"/>
      <c r="B2589" s="230"/>
      <c r="C2589" s="231"/>
      <c r="D2589" s="232"/>
      <c r="E2589" s="239"/>
      <c r="F2589" s="227"/>
      <c r="G2589" s="226"/>
      <c r="H2589" s="228"/>
      <c r="I2589" s="134"/>
      <c r="J2589" s="134"/>
      <c r="K2589" s="134"/>
      <c r="L2589" s="134"/>
      <c r="M2589" s="134"/>
      <c r="N2589" s="134"/>
      <c r="O2589" s="134"/>
      <c r="P2589" s="134"/>
      <c r="Q2589" s="134"/>
      <c r="R2589" s="134"/>
      <c r="T2589" s="218"/>
      <c r="V2589" s="224"/>
      <c r="X2589" s="221"/>
    </row>
    <row r="2590" spans="1:24" ht="9.75" customHeight="1">
      <c r="A2590" s="229"/>
      <c r="B2590" s="230"/>
      <c r="C2590" s="231"/>
      <c r="D2590" s="232"/>
      <c r="E2590" s="239"/>
      <c r="F2590" s="227"/>
      <c r="G2590" s="226"/>
      <c r="H2590" s="228"/>
      <c r="I2590" s="134"/>
      <c r="J2590" s="134"/>
      <c r="K2590" s="134"/>
      <c r="L2590" s="134"/>
      <c r="M2590" s="134"/>
      <c r="N2590" s="134"/>
      <c r="O2590" s="134"/>
      <c r="P2590" s="134"/>
      <c r="Q2590" s="134"/>
      <c r="R2590" s="134"/>
      <c r="T2590" s="219"/>
      <c r="V2590" s="225"/>
      <c r="X2590" s="222"/>
    </row>
    <row r="2591" spans="1:24" ht="9.75" customHeight="1">
      <c r="A2591" s="229">
        <v>429</v>
      </c>
      <c r="B2591" s="234" t="s">
        <v>107</v>
      </c>
      <c r="C2591" s="172" t="s">
        <v>108</v>
      </c>
      <c r="D2591" s="173" t="s">
        <v>95</v>
      </c>
      <c r="E2591" s="235">
        <v>3.7</v>
      </c>
      <c r="F2591" s="227">
        <v>2.1038914398399999</v>
      </c>
      <c r="G2591" s="226"/>
      <c r="H2591" s="228"/>
      <c r="I2591" s="134"/>
      <c r="J2591" s="134"/>
      <c r="K2591" s="134"/>
      <c r="L2591" s="134"/>
      <c r="M2591" s="134"/>
      <c r="N2591" s="134"/>
      <c r="O2591" s="134"/>
      <c r="P2591" s="134"/>
      <c r="Q2591" s="134"/>
      <c r="R2591" s="134"/>
      <c r="T2591" s="217">
        <f>+H2591</f>
        <v>0</v>
      </c>
      <c r="V2591" s="223">
        <f>+F2591</f>
        <v>2.1038914398399999</v>
      </c>
      <c r="X2591" s="220" t="e">
        <f>V2591*$X$8</f>
        <v>#REF!</v>
      </c>
    </row>
    <row r="2592" spans="1:24" ht="9.75" customHeight="1">
      <c r="A2592" s="229"/>
      <c r="B2592" s="234"/>
      <c r="C2592" s="172"/>
      <c r="D2592" s="173"/>
      <c r="E2592" s="235"/>
      <c r="F2592" s="227"/>
      <c r="G2592" s="226"/>
      <c r="H2592" s="228"/>
      <c r="I2592" s="134"/>
      <c r="J2592" s="134"/>
      <c r="K2592" s="134"/>
      <c r="L2592" s="134"/>
      <c r="M2592" s="134"/>
      <c r="N2592" s="134"/>
      <c r="O2592" s="134"/>
      <c r="P2592" s="134"/>
      <c r="Q2592" s="134"/>
      <c r="R2592" s="134"/>
      <c r="T2592" s="218"/>
      <c r="V2592" s="224"/>
      <c r="X2592" s="221"/>
    </row>
    <row r="2593" spans="1:24" ht="9.75" customHeight="1">
      <c r="A2593" s="229"/>
      <c r="B2593" s="234"/>
      <c r="C2593" s="172"/>
      <c r="D2593" s="173"/>
      <c r="E2593" s="235"/>
      <c r="F2593" s="227"/>
      <c r="G2593" s="226"/>
      <c r="H2593" s="228"/>
      <c r="I2593" s="134"/>
      <c r="J2593" s="134"/>
      <c r="K2593" s="134"/>
      <c r="L2593" s="134"/>
      <c r="M2593" s="134"/>
      <c r="N2593" s="134"/>
      <c r="O2593" s="134"/>
      <c r="P2593" s="134"/>
      <c r="Q2593" s="134"/>
      <c r="R2593" s="134"/>
      <c r="T2593" s="218"/>
      <c r="V2593" s="224"/>
      <c r="X2593" s="221"/>
    </row>
    <row r="2594" spans="1:24" ht="9.75" customHeight="1">
      <c r="A2594" s="229"/>
      <c r="B2594" s="234"/>
      <c r="C2594" s="172"/>
      <c r="D2594" s="173"/>
      <c r="E2594" s="235"/>
      <c r="F2594" s="227"/>
      <c r="G2594" s="226"/>
      <c r="H2594" s="228"/>
      <c r="I2594" s="134"/>
      <c r="J2594" s="134"/>
      <c r="K2594" s="134"/>
      <c r="L2594" s="134"/>
      <c r="M2594" s="134"/>
      <c r="N2594" s="134"/>
      <c r="O2594" s="134"/>
      <c r="P2594" s="134"/>
      <c r="Q2594" s="134"/>
      <c r="R2594" s="134"/>
      <c r="T2594" s="218"/>
      <c r="V2594" s="224"/>
      <c r="X2594" s="221"/>
    </row>
    <row r="2595" spans="1:24" ht="9.75" customHeight="1">
      <c r="A2595" s="229"/>
      <c r="B2595" s="234"/>
      <c r="C2595" s="172"/>
      <c r="D2595" s="173"/>
      <c r="E2595" s="235"/>
      <c r="F2595" s="227"/>
      <c r="G2595" s="226"/>
      <c r="H2595" s="228"/>
      <c r="I2595" s="134"/>
      <c r="J2595" s="134"/>
      <c r="K2595" s="134"/>
      <c r="L2595" s="134"/>
      <c r="M2595" s="134"/>
      <c r="N2595" s="134"/>
      <c r="O2595" s="134"/>
      <c r="P2595" s="134"/>
      <c r="Q2595" s="134"/>
      <c r="R2595" s="134"/>
      <c r="T2595" s="219"/>
      <c r="V2595" s="225"/>
      <c r="X2595" s="222"/>
    </row>
    <row r="2596" spans="1:24" ht="9.75" customHeight="1">
      <c r="A2596" s="229">
        <v>430</v>
      </c>
      <c r="B2596" s="240" t="s">
        <v>109</v>
      </c>
      <c r="C2596" s="241" t="s">
        <v>110</v>
      </c>
      <c r="D2596" s="241" t="s">
        <v>85</v>
      </c>
      <c r="E2596" s="242">
        <v>4.4999999999999998E-2</v>
      </c>
      <c r="F2596" s="227">
        <v>682.26287859999991</v>
      </c>
      <c r="G2596" s="226"/>
      <c r="H2596" s="228"/>
      <c r="I2596" s="134"/>
      <c r="J2596" s="134"/>
      <c r="K2596" s="134"/>
      <c r="L2596" s="134"/>
      <c r="M2596" s="134"/>
      <c r="N2596" s="134"/>
      <c r="O2596" s="134"/>
      <c r="P2596" s="134"/>
      <c r="Q2596" s="134"/>
      <c r="R2596" s="134"/>
      <c r="T2596" s="217">
        <f>+H2596</f>
        <v>0</v>
      </c>
      <c r="V2596" s="223">
        <f>+F2596</f>
        <v>682.26287859999991</v>
      </c>
      <c r="X2596" s="220" t="e">
        <f>V2596*$X$8</f>
        <v>#REF!</v>
      </c>
    </row>
    <row r="2597" spans="1:24" ht="9.75" customHeight="1">
      <c r="A2597" s="229"/>
      <c r="B2597" s="240"/>
      <c r="C2597" s="241"/>
      <c r="D2597" s="241"/>
      <c r="E2597" s="242"/>
      <c r="F2597" s="227"/>
      <c r="G2597" s="226"/>
      <c r="H2597" s="228"/>
      <c r="I2597" s="134"/>
      <c r="J2597" s="134"/>
      <c r="K2597" s="134"/>
      <c r="L2597" s="134"/>
      <c r="M2597" s="134"/>
      <c r="N2597" s="134"/>
      <c r="O2597" s="134"/>
      <c r="P2597" s="134"/>
      <c r="Q2597" s="134"/>
      <c r="R2597" s="134"/>
      <c r="T2597" s="218"/>
      <c r="V2597" s="224"/>
      <c r="X2597" s="221"/>
    </row>
    <row r="2598" spans="1:24" ht="9.75" customHeight="1">
      <c r="A2598" s="229"/>
      <c r="B2598" s="240"/>
      <c r="C2598" s="241"/>
      <c r="D2598" s="241"/>
      <c r="E2598" s="242"/>
      <c r="F2598" s="227"/>
      <c r="G2598" s="226"/>
      <c r="H2598" s="228"/>
      <c r="I2598" s="134"/>
      <c r="J2598" s="134"/>
      <c r="K2598" s="134"/>
      <c r="L2598" s="134"/>
      <c r="M2598" s="134"/>
      <c r="N2598" s="134"/>
      <c r="O2598" s="134"/>
      <c r="P2598" s="134"/>
      <c r="Q2598" s="134"/>
      <c r="R2598" s="134"/>
      <c r="T2598" s="218"/>
      <c r="V2598" s="224"/>
      <c r="X2598" s="221"/>
    </row>
    <row r="2599" spans="1:24" ht="9.75" customHeight="1">
      <c r="A2599" s="229"/>
      <c r="B2599" s="240"/>
      <c r="C2599" s="241"/>
      <c r="D2599" s="241"/>
      <c r="E2599" s="242"/>
      <c r="F2599" s="227"/>
      <c r="G2599" s="226"/>
      <c r="H2599" s="228"/>
      <c r="I2599" s="134"/>
      <c r="J2599" s="134"/>
      <c r="K2599" s="134"/>
      <c r="L2599" s="134"/>
      <c r="M2599" s="134"/>
      <c r="N2599" s="134"/>
      <c r="O2599" s="134"/>
      <c r="P2599" s="134"/>
      <c r="Q2599" s="134"/>
      <c r="R2599" s="134"/>
      <c r="T2599" s="218"/>
      <c r="V2599" s="224"/>
      <c r="X2599" s="221"/>
    </row>
    <row r="2600" spans="1:24" ht="9.75" customHeight="1">
      <c r="A2600" s="229"/>
      <c r="B2600" s="240"/>
      <c r="C2600" s="241"/>
      <c r="D2600" s="241"/>
      <c r="E2600" s="242"/>
      <c r="F2600" s="227"/>
      <c r="G2600" s="226"/>
      <c r="H2600" s="228"/>
      <c r="I2600" s="134"/>
      <c r="J2600" s="134"/>
      <c r="K2600" s="134"/>
      <c r="L2600" s="134"/>
      <c r="M2600" s="134"/>
      <c r="N2600" s="134"/>
      <c r="O2600" s="134"/>
      <c r="P2600" s="134"/>
      <c r="Q2600" s="134"/>
      <c r="R2600" s="134"/>
      <c r="T2600" s="219"/>
      <c r="V2600" s="225"/>
      <c r="X2600" s="222"/>
    </row>
    <row r="2601" spans="1:24" ht="9.75" customHeight="1">
      <c r="A2601" s="229">
        <v>431</v>
      </c>
      <c r="B2601" s="234" t="s">
        <v>111</v>
      </c>
      <c r="C2601" s="172" t="s">
        <v>112</v>
      </c>
      <c r="D2601" s="173" t="s">
        <v>95</v>
      </c>
      <c r="E2601" s="235">
        <v>3.7</v>
      </c>
      <c r="F2601" s="227">
        <v>0.78784034459600005</v>
      </c>
      <c r="G2601" s="226"/>
      <c r="H2601" s="228"/>
      <c r="I2601" s="134"/>
      <c r="J2601" s="134"/>
      <c r="K2601" s="134"/>
      <c r="L2601" s="134"/>
      <c r="M2601" s="134"/>
      <c r="N2601" s="134"/>
      <c r="O2601" s="134"/>
      <c r="P2601" s="134"/>
      <c r="Q2601" s="134"/>
      <c r="R2601" s="134"/>
      <c r="T2601" s="217">
        <f>+H2601</f>
        <v>0</v>
      </c>
      <c r="V2601" s="223">
        <f>+F2601</f>
        <v>0.78784034459600005</v>
      </c>
      <c r="X2601" s="220" t="e">
        <f>V2601*$X$8</f>
        <v>#REF!</v>
      </c>
    </row>
    <row r="2602" spans="1:24" ht="9.75" customHeight="1">
      <c r="A2602" s="229"/>
      <c r="B2602" s="234"/>
      <c r="C2602" s="172"/>
      <c r="D2602" s="173"/>
      <c r="E2602" s="235"/>
      <c r="F2602" s="227"/>
      <c r="G2602" s="226"/>
      <c r="H2602" s="228"/>
      <c r="I2602" s="134"/>
      <c r="J2602" s="134"/>
      <c r="K2602" s="134"/>
      <c r="L2602" s="134"/>
      <c r="M2602" s="134"/>
      <c r="N2602" s="134"/>
      <c r="O2602" s="134"/>
      <c r="P2602" s="134"/>
      <c r="Q2602" s="134"/>
      <c r="R2602" s="134"/>
      <c r="T2602" s="218"/>
      <c r="V2602" s="224"/>
      <c r="X2602" s="221"/>
    </row>
    <row r="2603" spans="1:24" ht="9.75" customHeight="1">
      <c r="A2603" s="229"/>
      <c r="B2603" s="234"/>
      <c r="C2603" s="172"/>
      <c r="D2603" s="173"/>
      <c r="E2603" s="235"/>
      <c r="F2603" s="227"/>
      <c r="G2603" s="226"/>
      <c r="H2603" s="228"/>
      <c r="I2603" s="134"/>
      <c r="J2603" s="134"/>
      <c r="K2603" s="134"/>
      <c r="L2603" s="134"/>
      <c r="M2603" s="134"/>
      <c r="N2603" s="134"/>
      <c r="O2603" s="134"/>
      <c r="P2603" s="134"/>
      <c r="Q2603" s="134"/>
      <c r="R2603" s="134"/>
      <c r="T2603" s="218"/>
      <c r="V2603" s="224"/>
      <c r="X2603" s="221"/>
    </row>
    <row r="2604" spans="1:24" ht="9.75" customHeight="1">
      <c r="A2604" s="229"/>
      <c r="B2604" s="234"/>
      <c r="C2604" s="172"/>
      <c r="D2604" s="173"/>
      <c r="E2604" s="235"/>
      <c r="F2604" s="227"/>
      <c r="G2604" s="226"/>
      <c r="H2604" s="228"/>
      <c r="I2604" s="134"/>
      <c r="J2604" s="134"/>
      <c r="K2604" s="134"/>
      <c r="L2604" s="134"/>
      <c r="M2604" s="134"/>
      <c r="N2604" s="134"/>
      <c r="O2604" s="134"/>
      <c r="P2604" s="134"/>
      <c r="Q2604" s="134"/>
      <c r="R2604" s="134"/>
      <c r="T2604" s="218"/>
      <c r="V2604" s="224"/>
      <c r="X2604" s="221"/>
    </row>
    <row r="2605" spans="1:24" ht="9.75" customHeight="1">
      <c r="A2605" s="229"/>
      <c r="B2605" s="234"/>
      <c r="C2605" s="172"/>
      <c r="D2605" s="173"/>
      <c r="E2605" s="235"/>
      <c r="F2605" s="227"/>
      <c r="G2605" s="226"/>
      <c r="H2605" s="228"/>
      <c r="I2605" s="134"/>
      <c r="J2605" s="134"/>
      <c r="K2605" s="134"/>
      <c r="L2605" s="134"/>
      <c r="M2605" s="134"/>
      <c r="N2605" s="134"/>
      <c r="O2605" s="134"/>
      <c r="P2605" s="134"/>
      <c r="Q2605" s="134"/>
      <c r="R2605" s="134"/>
      <c r="T2605" s="219"/>
      <c r="V2605" s="225"/>
      <c r="X2605" s="222"/>
    </row>
    <row r="2606" spans="1:24" ht="9.75" customHeight="1">
      <c r="A2606" s="229">
        <v>432</v>
      </c>
      <c r="B2606" s="230" t="s">
        <v>113</v>
      </c>
      <c r="C2606" s="231" t="s">
        <v>114</v>
      </c>
      <c r="D2606" s="232" t="s">
        <v>74</v>
      </c>
      <c r="E2606" s="233">
        <v>40</v>
      </c>
      <c r="F2606" s="227">
        <v>0.84138478180477594</v>
      </c>
      <c r="G2606" s="226"/>
      <c r="H2606" s="228"/>
      <c r="I2606" s="134"/>
      <c r="J2606" s="134"/>
      <c r="K2606" s="134"/>
      <c r="L2606" s="134"/>
      <c r="M2606" s="134"/>
      <c r="N2606" s="134"/>
      <c r="O2606" s="134"/>
      <c r="P2606" s="134"/>
      <c r="Q2606" s="134"/>
      <c r="R2606" s="134"/>
      <c r="T2606" s="217">
        <f>+H2606</f>
        <v>0</v>
      </c>
      <c r="V2606" s="223">
        <f>+F2606</f>
        <v>0.84138478180477594</v>
      </c>
      <c r="X2606" s="220" t="e">
        <f>V2606*$X$8</f>
        <v>#REF!</v>
      </c>
    </row>
    <row r="2607" spans="1:24" ht="9.75" customHeight="1">
      <c r="A2607" s="229"/>
      <c r="B2607" s="230"/>
      <c r="C2607" s="231"/>
      <c r="D2607" s="232"/>
      <c r="E2607" s="233"/>
      <c r="F2607" s="227"/>
      <c r="G2607" s="226"/>
      <c r="H2607" s="228"/>
      <c r="I2607" s="134"/>
      <c r="J2607" s="134"/>
      <c r="K2607" s="134"/>
      <c r="L2607" s="134"/>
      <c r="M2607" s="134"/>
      <c r="N2607" s="134"/>
      <c r="O2607" s="134"/>
      <c r="P2607" s="134"/>
      <c r="Q2607" s="134"/>
      <c r="R2607" s="134"/>
      <c r="T2607" s="218"/>
      <c r="V2607" s="224"/>
      <c r="X2607" s="221"/>
    </row>
    <row r="2608" spans="1:24" ht="9.75" customHeight="1">
      <c r="A2608" s="229"/>
      <c r="B2608" s="230"/>
      <c r="C2608" s="231"/>
      <c r="D2608" s="232"/>
      <c r="E2608" s="233"/>
      <c r="F2608" s="227"/>
      <c r="G2608" s="226"/>
      <c r="H2608" s="228"/>
      <c r="I2608" s="134"/>
      <c r="J2608" s="134"/>
      <c r="K2608" s="134"/>
      <c r="L2608" s="134"/>
      <c r="M2608" s="134"/>
      <c r="N2608" s="134"/>
      <c r="O2608" s="134"/>
      <c r="P2608" s="134"/>
      <c r="Q2608" s="134"/>
      <c r="R2608" s="134"/>
      <c r="T2608" s="218"/>
      <c r="V2608" s="224"/>
      <c r="X2608" s="221"/>
    </row>
    <row r="2609" spans="1:26" ht="9.75" customHeight="1">
      <c r="A2609" s="229"/>
      <c r="B2609" s="230"/>
      <c r="C2609" s="231"/>
      <c r="D2609" s="232"/>
      <c r="E2609" s="233"/>
      <c r="F2609" s="227"/>
      <c r="G2609" s="226"/>
      <c r="H2609" s="228"/>
      <c r="I2609" s="134"/>
      <c r="J2609" s="134"/>
      <c r="K2609" s="134"/>
      <c r="L2609" s="134"/>
      <c r="M2609" s="134"/>
      <c r="N2609" s="134"/>
      <c r="O2609" s="134"/>
      <c r="P2609" s="134"/>
      <c r="Q2609" s="134"/>
      <c r="R2609" s="134"/>
      <c r="T2609" s="218"/>
      <c r="V2609" s="224"/>
      <c r="X2609" s="221"/>
    </row>
    <row r="2610" spans="1:26" ht="9.75" customHeight="1">
      <c r="A2610" s="229"/>
      <c r="B2610" s="230"/>
      <c r="C2610" s="231"/>
      <c r="D2610" s="232"/>
      <c r="E2610" s="233"/>
      <c r="F2610" s="227"/>
      <c r="G2610" s="226"/>
      <c r="H2610" s="228"/>
      <c r="I2610" s="134"/>
      <c r="J2610" s="134"/>
      <c r="K2610" s="134"/>
      <c r="L2610" s="134"/>
      <c r="M2610" s="134"/>
      <c r="N2610" s="134"/>
      <c r="O2610" s="134"/>
      <c r="P2610" s="134"/>
      <c r="Q2610" s="134"/>
      <c r="R2610" s="134"/>
      <c r="T2610" s="219"/>
      <c r="V2610" s="225"/>
      <c r="X2610" s="222"/>
    </row>
    <row r="2611" spans="1:26" ht="23.25" customHeight="1">
      <c r="A2611" s="114"/>
      <c r="B2611" s="119"/>
      <c r="C2611" s="120" t="s">
        <v>143</v>
      </c>
      <c r="D2611" s="128">
        <v>96.727467742461826</v>
      </c>
      <c r="E2611" s="121" t="s">
        <v>70</v>
      </c>
      <c r="F2611" s="122"/>
      <c r="G2611" s="123"/>
      <c r="H2611" s="124"/>
      <c r="I2611" s="135"/>
      <c r="J2611" s="135"/>
      <c r="K2611" s="135"/>
      <c r="L2611" s="135"/>
      <c r="M2611" s="135"/>
      <c r="N2611" s="135"/>
      <c r="O2611" s="135"/>
      <c r="P2611" s="135"/>
      <c r="Q2611" s="135"/>
      <c r="R2611" s="135"/>
      <c r="T2611" s="127">
        <f>SUM(T2541:T2610)</f>
        <v>0</v>
      </c>
      <c r="V2611" s="125"/>
      <c r="W2611" s="6"/>
      <c r="X2611" s="6"/>
      <c r="Z2611" s="5"/>
    </row>
    <row r="2612" spans="1:26" ht="24.75" customHeight="1">
      <c r="A2612" s="114"/>
      <c r="B2612" s="119"/>
      <c r="C2612" s="120" t="s">
        <v>19</v>
      </c>
      <c r="D2612" s="128"/>
      <c r="E2612" s="121"/>
      <c r="F2612" s="122"/>
      <c r="G2612" s="123"/>
      <c r="H2612" s="124"/>
      <c r="I2612" s="135"/>
      <c r="J2612" s="135"/>
      <c r="K2612" s="135"/>
      <c r="L2612" s="135"/>
      <c r="M2612" s="135"/>
      <c r="N2612" s="135"/>
      <c r="O2612" s="135"/>
      <c r="P2612" s="135"/>
      <c r="Q2612" s="135"/>
      <c r="R2612" s="135"/>
      <c r="T2612" s="127">
        <f>+H2612</f>
        <v>0</v>
      </c>
      <c r="V2612" s="125"/>
      <c r="W2612" s="6"/>
      <c r="X2612" s="6"/>
    </row>
    <row r="2613" spans="1:26" ht="9.75" customHeight="1">
      <c r="A2613" s="232"/>
      <c r="B2613" s="230"/>
      <c r="C2613" s="236" t="s">
        <v>147</v>
      </c>
      <c r="D2613" s="232"/>
      <c r="E2613" s="239"/>
      <c r="F2613" s="227">
        <v>0</v>
      </c>
      <c r="G2613" s="226"/>
      <c r="H2613" s="228"/>
      <c r="I2613" s="134"/>
      <c r="J2613" s="134"/>
      <c r="K2613" s="134"/>
      <c r="L2613" s="134"/>
      <c r="M2613" s="134"/>
      <c r="N2613" s="134"/>
      <c r="O2613" s="134"/>
      <c r="P2613" s="134"/>
      <c r="Q2613" s="134"/>
      <c r="R2613" s="134"/>
      <c r="T2613" s="217">
        <f>+H2613</f>
        <v>0</v>
      </c>
      <c r="V2613" s="223">
        <f>+F2613</f>
        <v>0</v>
      </c>
      <c r="X2613" s="220" t="e">
        <f>V2613*$X$8</f>
        <v>#REF!</v>
      </c>
    </row>
    <row r="2614" spans="1:26" ht="9.75" customHeight="1">
      <c r="A2614" s="232"/>
      <c r="B2614" s="230"/>
      <c r="C2614" s="237"/>
      <c r="D2614" s="232"/>
      <c r="E2614" s="239"/>
      <c r="F2614" s="227"/>
      <c r="G2614" s="226"/>
      <c r="H2614" s="228"/>
      <c r="I2614" s="134"/>
      <c r="J2614" s="134"/>
      <c r="K2614" s="134"/>
      <c r="L2614" s="134"/>
      <c r="M2614" s="134"/>
      <c r="N2614" s="134"/>
      <c r="O2614" s="134"/>
      <c r="P2614" s="134"/>
      <c r="Q2614" s="134"/>
      <c r="R2614" s="134"/>
      <c r="T2614" s="218"/>
      <c r="V2614" s="224"/>
      <c r="X2614" s="221"/>
    </row>
    <row r="2615" spans="1:26" ht="9.75" customHeight="1">
      <c r="A2615" s="232"/>
      <c r="B2615" s="230"/>
      <c r="C2615" s="237"/>
      <c r="D2615" s="232"/>
      <c r="E2615" s="239"/>
      <c r="F2615" s="227"/>
      <c r="G2615" s="226"/>
      <c r="H2615" s="228"/>
      <c r="I2615" s="134"/>
      <c r="J2615" s="134"/>
      <c r="K2615" s="134"/>
      <c r="L2615" s="134"/>
      <c r="M2615" s="134"/>
      <c r="N2615" s="134"/>
      <c r="O2615" s="134"/>
      <c r="P2615" s="134"/>
      <c r="Q2615" s="134"/>
      <c r="R2615" s="134"/>
      <c r="T2615" s="218"/>
      <c r="V2615" s="224"/>
      <c r="X2615" s="221"/>
    </row>
    <row r="2616" spans="1:26" ht="9.75" customHeight="1">
      <c r="A2616" s="232"/>
      <c r="B2616" s="230"/>
      <c r="C2616" s="237"/>
      <c r="D2616" s="232"/>
      <c r="E2616" s="239"/>
      <c r="F2616" s="227"/>
      <c r="G2616" s="226"/>
      <c r="H2616" s="228"/>
      <c r="I2616" s="134"/>
      <c r="J2616" s="134"/>
      <c r="K2616" s="134"/>
      <c r="L2616" s="134"/>
      <c r="M2616" s="134"/>
      <c r="N2616" s="134"/>
      <c r="O2616" s="134"/>
      <c r="P2616" s="134"/>
      <c r="Q2616" s="134"/>
      <c r="R2616" s="134"/>
      <c r="T2616" s="218"/>
      <c r="V2616" s="224"/>
      <c r="X2616" s="221"/>
    </row>
    <row r="2617" spans="1:26" ht="9.75" customHeight="1">
      <c r="A2617" s="232"/>
      <c r="B2617" s="230"/>
      <c r="C2617" s="238"/>
      <c r="D2617" s="232"/>
      <c r="E2617" s="239"/>
      <c r="F2617" s="227"/>
      <c r="G2617" s="226"/>
      <c r="H2617" s="228"/>
      <c r="I2617" s="134"/>
      <c r="J2617" s="134"/>
      <c r="K2617" s="134"/>
      <c r="L2617" s="134"/>
      <c r="M2617" s="134"/>
      <c r="N2617" s="134"/>
      <c r="O2617" s="134"/>
      <c r="P2617" s="134"/>
      <c r="Q2617" s="134"/>
      <c r="R2617" s="134"/>
      <c r="T2617" s="219"/>
      <c r="V2617" s="225"/>
      <c r="X2617" s="222"/>
    </row>
    <row r="2618" spans="1:26" ht="9.75" customHeight="1">
      <c r="A2618" s="173"/>
      <c r="B2618" s="234"/>
      <c r="C2618" s="255" t="s">
        <v>12</v>
      </c>
      <c r="D2618" s="173"/>
      <c r="E2618" s="235"/>
      <c r="F2618" s="227">
        <v>0</v>
      </c>
      <c r="G2618" s="226"/>
      <c r="H2618" s="228"/>
      <c r="I2618" s="134"/>
      <c r="J2618" s="134"/>
      <c r="K2618" s="134"/>
      <c r="L2618" s="134"/>
      <c r="M2618" s="134"/>
      <c r="N2618" s="134"/>
      <c r="O2618" s="134"/>
      <c r="P2618" s="134"/>
      <c r="Q2618" s="134"/>
      <c r="R2618" s="134"/>
      <c r="T2618" s="217">
        <f>+H2618</f>
        <v>0</v>
      </c>
      <c r="V2618" s="223">
        <f>+F2618</f>
        <v>0</v>
      </c>
      <c r="X2618" s="220" t="e">
        <f>V2618*$X$8</f>
        <v>#REF!</v>
      </c>
    </row>
    <row r="2619" spans="1:26" ht="9.75" customHeight="1">
      <c r="A2619" s="173"/>
      <c r="B2619" s="234"/>
      <c r="C2619" s="255"/>
      <c r="D2619" s="173"/>
      <c r="E2619" s="235"/>
      <c r="F2619" s="227"/>
      <c r="G2619" s="226"/>
      <c r="H2619" s="228"/>
      <c r="I2619" s="134"/>
      <c r="J2619" s="134"/>
      <c r="K2619" s="134"/>
      <c r="L2619" s="134"/>
      <c r="M2619" s="134"/>
      <c r="N2619" s="134"/>
      <c r="O2619" s="134"/>
      <c r="P2619" s="134"/>
      <c r="Q2619" s="134"/>
      <c r="R2619" s="134"/>
      <c r="T2619" s="218"/>
      <c r="V2619" s="224"/>
      <c r="X2619" s="221"/>
    </row>
    <row r="2620" spans="1:26" ht="9.75" customHeight="1">
      <c r="A2620" s="173"/>
      <c r="B2620" s="234"/>
      <c r="C2620" s="255"/>
      <c r="D2620" s="173"/>
      <c r="E2620" s="235"/>
      <c r="F2620" s="227"/>
      <c r="G2620" s="226"/>
      <c r="H2620" s="228"/>
      <c r="I2620" s="134"/>
      <c r="J2620" s="134"/>
      <c r="K2620" s="134"/>
      <c r="L2620" s="134"/>
      <c r="M2620" s="134"/>
      <c r="N2620" s="134"/>
      <c r="O2620" s="134"/>
      <c r="P2620" s="134"/>
      <c r="Q2620" s="134"/>
      <c r="R2620" s="134"/>
      <c r="T2620" s="218"/>
      <c r="V2620" s="224"/>
      <c r="X2620" s="221"/>
    </row>
    <row r="2621" spans="1:26" ht="9.75" customHeight="1">
      <c r="A2621" s="173"/>
      <c r="B2621" s="234"/>
      <c r="C2621" s="255"/>
      <c r="D2621" s="173"/>
      <c r="E2621" s="235"/>
      <c r="F2621" s="227"/>
      <c r="G2621" s="226"/>
      <c r="H2621" s="228"/>
      <c r="I2621" s="134"/>
      <c r="J2621" s="134"/>
      <c r="K2621" s="134"/>
      <c r="L2621" s="134"/>
      <c r="M2621" s="134"/>
      <c r="N2621" s="134"/>
      <c r="O2621" s="134"/>
      <c r="P2621" s="134"/>
      <c r="Q2621" s="134"/>
      <c r="R2621" s="134"/>
      <c r="T2621" s="218"/>
      <c r="V2621" s="224"/>
      <c r="X2621" s="221"/>
    </row>
    <row r="2622" spans="1:26" ht="9.75" customHeight="1">
      <c r="A2622" s="173"/>
      <c r="B2622" s="234"/>
      <c r="C2622" s="255"/>
      <c r="D2622" s="173"/>
      <c r="E2622" s="235"/>
      <c r="F2622" s="227"/>
      <c r="G2622" s="226"/>
      <c r="H2622" s="228"/>
      <c r="I2622" s="134"/>
      <c r="J2622" s="134"/>
      <c r="K2622" s="134"/>
      <c r="L2622" s="134"/>
      <c r="M2622" s="134"/>
      <c r="N2622" s="134"/>
      <c r="O2622" s="134"/>
      <c r="P2622" s="134"/>
      <c r="Q2622" s="134"/>
      <c r="R2622" s="134"/>
      <c r="T2622" s="219"/>
      <c r="V2622" s="225"/>
      <c r="X2622" s="222"/>
    </row>
    <row r="2623" spans="1:26" ht="9.75" customHeight="1">
      <c r="A2623" s="229">
        <v>433</v>
      </c>
      <c r="B2623" s="230" t="s">
        <v>72</v>
      </c>
      <c r="C2623" s="231" t="s">
        <v>73</v>
      </c>
      <c r="D2623" s="232" t="s">
        <v>74</v>
      </c>
      <c r="E2623" s="248">
        <v>2</v>
      </c>
      <c r="F2623" s="227">
        <v>0.42240325999999995</v>
      </c>
      <c r="G2623" s="226"/>
      <c r="H2623" s="228"/>
      <c r="I2623" s="134"/>
      <c r="J2623" s="134"/>
      <c r="K2623" s="134"/>
      <c r="L2623" s="134"/>
      <c r="M2623" s="134"/>
      <c r="N2623" s="134"/>
      <c r="O2623" s="134"/>
      <c r="P2623" s="134"/>
      <c r="Q2623" s="134"/>
      <c r="R2623" s="134"/>
      <c r="T2623" s="217">
        <f>+H2623</f>
        <v>0</v>
      </c>
      <c r="V2623" s="223">
        <f>+F2623</f>
        <v>0.42240325999999995</v>
      </c>
      <c r="X2623" s="220" t="e">
        <f>V2623*$X$8</f>
        <v>#REF!</v>
      </c>
    </row>
    <row r="2624" spans="1:26" ht="9.75" customHeight="1">
      <c r="A2624" s="229"/>
      <c r="B2624" s="230"/>
      <c r="C2624" s="231"/>
      <c r="D2624" s="232"/>
      <c r="E2624" s="248"/>
      <c r="F2624" s="227"/>
      <c r="G2624" s="226"/>
      <c r="H2624" s="228"/>
      <c r="I2624" s="134"/>
      <c r="J2624" s="134"/>
      <c r="K2624" s="134"/>
      <c r="L2624" s="134"/>
      <c r="M2624" s="134"/>
      <c r="N2624" s="134"/>
      <c r="O2624" s="134"/>
      <c r="P2624" s="134"/>
      <c r="Q2624" s="134"/>
      <c r="R2624" s="134"/>
      <c r="T2624" s="218"/>
      <c r="V2624" s="224"/>
      <c r="X2624" s="221"/>
    </row>
    <row r="2625" spans="1:24" ht="9.75" customHeight="1">
      <c r="A2625" s="229"/>
      <c r="B2625" s="230"/>
      <c r="C2625" s="231"/>
      <c r="D2625" s="232"/>
      <c r="E2625" s="248"/>
      <c r="F2625" s="227"/>
      <c r="G2625" s="226"/>
      <c r="H2625" s="228"/>
      <c r="I2625" s="134"/>
      <c r="J2625" s="134"/>
      <c r="K2625" s="134"/>
      <c r="L2625" s="134"/>
      <c r="M2625" s="134"/>
      <c r="N2625" s="134"/>
      <c r="O2625" s="134"/>
      <c r="P2625" s="134"/>
      <c r="Q2625" s="134"/>
      <c r="R2625" s="134"/>
      <c r="T2625" s="218"/>
      <c r="V2625" s="224"/>
      <c r="X2625" s="221"/>
    </row>
    <row r="2626" spans="1:24" ht="9.75" customHeight="1">
      <c r="A2626" s="229"/>
      <c r="B2626" s="230"/>
      <c r="C2626" s="231"/>
      <c r="D2626" s="232"/>
      <c r="E2626" s="248"/>
      <c r="F2626" s="227"/>
      <c r="G2626" s="226"/>
      <c r="H2626" s="228"/>
      <c r="I2626" s="134"/>
      <c r="J2626" s="134"/>
      <c r="K2626" s="134"/>
      <c r="L2626" s="134"/>
      <c r="M2626" s="134"/>
      <c r="N2626" s="134"/>
      <c r="O2626" s="134"/>
      <c r="P2626" s="134"/>
      <c r="Q2626" s="134"/>
      <c r="R2626" s="134"/>
      <c r="T2626" s="218"/>
      <c r="V2626" s="224"/>
      <c r="X2626" s="221"/>
    </row>
    <row r="2627" spans="1:24" ht="9.75" customHeight="1">
      <c r="A2627" s="229"/>
      <c r="B2627" s="230"/>
      <c r="C2627" s="231"/>
      <c r="D2627" s="232"/>
      <c r="E2627" s="248"/>
      <c r="F2627" s="227"/>
      <c r="G2627" s="226"/>
      <c r="H2627" s="228"/>
      <c r="I2627" s="134"/>
      <c r="J2627" s="134"/>
      <c r="K2627" s="134"/>
      <c r="L2627" s="134"/>
      <c r="M2627" s="134"/>
      <c r="N2627" s="134"/>
      <c r="O2627" s="134"/>
      <c r="P2627" s="134"/>
      <c r="Q2627" s="134"/>
      <c r="R2627" s="134"/>
      <c r="T2627" s="219"/>
      <c r="V2627" s="225"/>
      <c r="X2627" s="222"/>
    </row>
    <row r="2628" spans="1:24" ht="9.75" customHeight="1">
      <c r="A2628" s="252">
        <v>434</v>
      </c>
      <c r="B2628" s="230" t="s">
        <v>75</v>
      </c>
      <c r="C2628" s="231" t="s">
        <v>76</v>
      </c>
      <c r="D2628" s="232" t="s">
        <v>77</v>
      </c>
      <c r="E2628" s="248">
        <v>0.1</v>
      </c>
      <c r="F2628" s="227">
        <v>15.792288999999998</v>
      </c>
      <c r="G2628" s="226"/>
      <c r="H2628" s="228"/>
      <c r="I2628" s="134"/>
      <c r="J2628" s="134"/>
      <c r="K2628" s="134"/>
      <c r="L2628" s="134"/>
      <c r="M2628" s="134"/>
      <c r="N2628" s="134"/>
      <c r="O2628" s="134"/>
      <c r="P2628" s="134"/>
      <c r="Q2628" s="134"/>
      <c r="R2628" s="134"/>
      <c r="T2628" s="217">
        <f>+H2628</f>
        <v>0</v>
      </c>
      <c r="V2628" s="223">
        <f>+F2628</f>
        <v>15.792288999999998</v>
      </c>
      <c r="X2628" s="220" t="e">
        <f>V2628*$X$8</f>
        <v>#REF!</v>
      </c>
    </row>
    <row r="2629" spans="1:24" ht="9.75" customHeight="1">
      <c r="A2629" s="253"/>
      <c r="B2629" s="230"/>
      <c r="C2629" s="231"/>
      <c r="D2629" s="232"/>
      <c r="E2629" s="248"/>
      <c r="F2629" s="227"/>
      <c r="G2629" s="226"/>
      <c r="H2629" s="228"/>
      <c r="I2629" s="134"/>
      <c r="J2629" s="134"/>
      <c r="K2629" s="134"/>
      <c r="L2629" s="134"/>
      <c r="M2629" s="134"/>
      <c r="N2629" s="134"/>
      <c r="O2629" s="134"/>
      <c r="P2629" s="134"/>
      <c r="Q2629" s="134"/>
      <c r="R2629" s="134"/>
      <c r="T2629" s="218"/>
      <c r="V2629" s="224"/>
      <c r="X2629" s="221"/>
    </row>
    <row r="2630" spans="1:24" ht="9.75" customHeight="1">
      <c r="A2630" s="253"/>
      <c r="B2630" s="230"/>
      <c r="C2630" s="231"/>
      <c r="D2630" s="232"/>
      <c r="E2630" s="248"/>
      <c r="F2630" s="227"/>
      <c r="G2630" s="226"/>
      <c r="H2630" s="228"/>
      <c r="I2630" s="134"/>
      <c r="J2630" s="134"/>
      <c r="K2630" s="134"/>
      <c r="L2630" s="134"/>
      <c r="M2630" s="134"/>
      <c r="N2630" s="134"/>
      <c r="O2630" s="134"/>
      <c r="P2630" s="134"/>
      <c r="Q2630" s="134"/>
      <c r="R2630" s="134"/>
      <c r="T2630" s="218"/>
      <c r="V2630" s="224"/>
      <c r="X2630" s="221"/>
    </row>
    <row r="2631" spans="1:24" ht="9.75" customHeight="1">
      <c r="A2631" s="253"/>
      <c r="B2631" s="230"/>
      <c r="C2631" s="231"/>
      <c r="D2631" s="232"/>
      <c r="E2631" s="248"/>
      <c r="F2631" s="227"/>
      <c r="G2631" s="226"/>
      <c r="H2631" s="228"/>
      <c r="I2631" s="134"/>
      <c r="J2631" s="134"/>
      <c r="K2631" s="134"/>
      <c r="L2631" s="134"/>
      <c r="M2631" s="134"/>
      <c r="N2631" s="134"/>
      <c r="O2631" s="134"/>
      <c r="P2631" s="134"/>
      <c r="Q2631" s="134"/>
      <c r="R2631" s="134"/>
      <c r="T2631" s="218"/>
      <c r="V2631" s="224"/>
      <c r="X2631" s="221"/>
    </row>
    <row r="2632" spans="1:24" ht="9.75" customHeight="1">
      <c r="A2632" s="254"/>
      <c r="B2632" s="230"/>
      <c r="C2632" s="231"/>
      <c r="D2632" s="232"/>
      <c r="E2632" s="248"/>
      <c r="F2632" s="227"/>
      <c r="G2632" s="226"/>
      <c r="H2632" s="228"/>
      <c r="I2632" s="134"/>
      <c r="J2632" s="134"/>
      <c r="K2632" s="134"/>
      <c r="L2632" s="134"/>
      <c r="M2632" s="134"/>
      <c r="N2632" s="134"/>
      <c r="O2632" s="134"/>
      <c r="P2632" s="134"/>
      <c r="Q2632" s="134"/>
      <c r="R2632" s="134"/>
      <c r="T2632" s="219"/>
      <c r="V2632" s="225"/>
      <c r="X2632" s="222"/>
    </row>
    <row r="2633" spans="1:24" ht="9.75" customHeight="1">
      <c r="A2633" s="252">
        <v>435</v>
      </c>
      <c r="B2633" s="230" t="s">
        <v>78</v>
      </c>
      <c r="C2633" s="231" t="s">
        <v>79</v>
      </c>
      <c r="D2633" s="232" t="s">
        <v>80</v>
      </c>
      <c r="E2633" s="248">
        <v>4</v>
      </c>
      <c r="F2633" s="227">
        <v>0.45559117999999998</v>
      </c>
      <c r="G2633" s="226"/>
      <c r="H2633" s="228"/>
      <c r="I2633" s="134"/>
      <c r="J2633" s="134"/>
      <c r="K2633" s="134"/>
      <c r="L2633" s="134"/>
      <c r="M2633" s="134"/>
      <c r="N2633" s="134"/>
      <c r="O2633" s="134"/>
      <c r="P2633" s="134"/>
      <c r="Q2633" s="134"/>
      <c r="R2633" s="134"/>
      <c r="T2633" s="217">
        <f>+H2633</f>
        <v>0</v>
      </c>
      <c r="V2633" s="223">
        <f>+F2633</f>
        <v>0.45559117999999998</v>
      </c>
      <c r="X2633" s="220" t="e">
        <f>V2633*$X$8</f>
        <v>#REF!</v>
      </c>
    </row>
    <row r="2634" spans="1:24" ht="9.75" customHeight="1">
      <c r="A2634" s="253"/>
      <c r="B2634" s="230"/>
      <c r="C2634" s="231"/>
      <c r="D2634" s="232"/>
      <c r="E2634" s="248"/>
      <c r="F2634" s="227"/>
      <c r="G2634" s="226"/>
      <c r="H2634" s="228"/>
      <c r="I2634" s="134"/>
      <c r="J2634" s="134"/>
      <c r="K2634" s="134"/>
      <c r="L2634" s="134"/>
      <c r="M2634" s="134"/>
      <c r="N2634" s="134"/>
      <c r="O2634" s="134"/>
      <c r="P2634" s="134"/>
      <c r="Q2634" s="134"/>
      <c r="R2634" s="134"/>
      <c r="T2634" s="218"/>
      <c r="V2634" s="224"/>
      <c r="X2634" s="221"/>
    </row>
    <row r="2635" spans="1:24" ht="9.75" customHeight="1">
      <c r="A2635" s="253"/>
      <c r="B2635" s="230"/>
      <c r="C2635" s="231"/>
      <c r="D2635" s="232"/>
      <c r="E2635" s="248"/>
      <c r="F2635" s="227"/>
      <c r="G2635" s="226"/>
      <c r="H2635" s="228"/>
      <c r="I2635" s="134"/>
      <c r="J2635" s="134"/>
      <c r="K2635" s="134"/>
      <c r="L2635" s="134"/>
      <c r="M2635" s="134"/>
      <c r="N2635" s="134"/>
      <c r="O2635" s="134"/>
      <c r="P2635" s="134"/>
      <c r="Q2635" s="134"/>
      <c r="R2635" s="134"/>
      <c r="T2635" s="218"/>
      <c r="V2635" s="224"/>
      <c r="X2635" s="221"/>
    </row>
    <row r="2636" spans="1:24" ht="9.75" customHeight="1">
      <c r="A2636" s="253"/>
      <c r="B2636" s="230"/>
      <c r="C2636" s="231"/>
      <c r="D2636" s="232"/>
      <c r="E2636" s="248"/>
      <c r="F2636" s="227"/>
      <c r="G2636" s="226"/>
      <c r="H2636" s="228"/>
      <c r="I2636" s="134"/>
      <c r="J2636" s="134"/>
      <c r="K2636" s="134"/>
      <c r="L2636" s="134"/>
      <c r="M2636" s="134"/>
      <c r="N2636" s="134"/>
      <c r="O2636" s="134"/>
      <c r="P2636" s="134"/>
      <c r="Q2636" s="134"/>
      <c r="R2636" s="134"/>
      <c r="T2636" s="218"/>
      <c r="V2636" s="224"/>
      <c r="X2636" s="221"/>
    </row>
    <row r="2637" spans="1:24" ht="9.75" customHeight="1">
      <c r="A2637" s="254"/>
      <c r="B2637" s="230"/>
      <c r="C2637" s="231"/>
      <c r="D2637" s="232"/>
      <c r="E2637" s="248"/>
      <c r="F2637" s="227"/>
      <c r="G2637" s="226"/>
      <c r="H2637" s="228"/>
      <c r="I2637" s="134"/>
      <c r="J2637" s="134"/>
      <c r="K2637" s="134"/>
      <c r="L2637" s="134"/>
      <c r="M2637" s="134"/>
      <c r="N2637" s="134"/>
      <c r="O2637" s="134"/>
      <c r="P2637" s="134"/>
      <c r="Q2637" s="134"/>
      <c r="R2637" s="134"/>
      <c r="T2637" s="219"/>
      <c r="V2637" s="225"/>
      <c r="X2637" s="222"/>
    </row>
    <row r="2638" spans="1:24" ht="9.75" customHeight="1">
      <c r="A2638" s="252">
        <v>436</v>
      </c>
      <c r="B2638" s="230" t="s">
        <v>81</v>
      </c>
      <c r="C2638" s="231" t="s">
        <v>82</v>
      </c>
      <c r="D2638" s="232" t="s">
        <v>77</v>
      </c>
      <c r="E2638" s="248">
        <v>0.1</v>
      </c>
      <c r="F2638" s="227">
        <v>11.890155</v>
      </c>
      <c r="G2638" s="226"/>
      <c r="H2638" s="228"/>
      <c r="I2638" s="134"/>
      <c r="J2638" s="134"/>
      <c r="K2638" s="134"/>
      <c r="L2638" s="134"/>
      <c r="M2638" s="134"/>
      <c r="N2638" s="134"/>
      <c r="O2638" s="134"/>
      <c r="P2638" s="134"/>
      <c r="Q2638" s="134"/>
      <c r="R2638" s="134"/>
      <c r="T2638" s="217">
        <f>+H2638</f>
        <v>0</v>
      </c>
      <c r="V2638" s="223">
        <f>+F2638</f>
        <v>11.890155</v>
      </c>
      <c r="X2638" s="220" t="e">
        <f>V2638*$X$8</f>
        <v>#REF!</v>
      </c>
    </row>
    <row r="2639" spans="1:24" ht="9.75" customHeight="1">
      <c r="A2639" s="253"/>
      <c r="B2639" s="230"/>
      <c r="C2639" s="231"/>
      <c r="D2639" s="232"/>
      <c r="E2639" s="248"/>
      <c r="F2639" s="227"/>
      <c r="G2639" s="226"/>
      <c r="H2639" s="228"/>
      <c r="I2639" s="134"/>
      <c r="J2639" s="134"/>
      <c r="K2639" s="134"/>
      <c r="L2639" s="134"/>
      <c r="M2639" s="134"/>
      <c r="N2639" s="134"/>
      <c r="O2639" s="134"/>
      <c r="P2639" s="134"/>
      <c r="Q2639" s="134"/>
      <c r="R2639" s="134"/>
      <c r="T2639" s="218"/>
      <c r="V2639" s="224"/>
      <c r="X2639" s="221"/>
    </row>
    <row r="2640" spans="1:24" ht="9.75" customHeight="1">
      <c r="A2640" s="253"/>
      <c r="B2640" s="230"/>
      <c r="C2640" s="231"/>
      <c r="D2640" s="232"/>
      <c r="E2640" s="248"/>
      <c r="F2640" s="227"/>
      <c r="G2640" s="226"/>
      <c r="H2640" s="228"/>
      <c r="I2640" s="134"/>
      <c r="J2640" s="134"/>
      <c r="K2640" s="134"/>
      <c r="L2640" s="134"/>
      <c r="M2640" s="134"/>
      <c r="N2640" s="134"/>
      <c r="O2640" s="134"/>
      <c r="P2640" s="134"/>
      <c r="Q2640" s="134"/>
      <c r="R2640" s="134"/>
      <c r="T2640" s="218"/>
      <c r="V2640" s="224"/>
      <c r="X2640" s="221"/>
    </row>
    <row r="2641" spans="1:24" ht="9.75" customHeight="1">
      <c r="A2641" s="253"/>
      <c r="B2641" s="230"/>
      <c r="C2641" s="231"/>
      <c r="D2641" s="232"/>
      <c r="E2641" s="248"/>
      <c r="F2641" s="227"/>
      <c r="G2641" s="226"/>
      <c r="H2641" s="228"/>
      <c r="I2641" s="134"/>
      <c r="J2641" s="134"/>
      <c r="K2641" s="134"/>
      <c r="L2641" s="134"/>
      <c r="M2641" s="134"/>
      <c r="N2641" s="134"/>
      <c r="O2641" s="134"/>
      <c r="P2641" s="134"/>
      <c r="Q2641" s="134"/>
      <c r="R2641" s="134"/>
      <c r="T2641" s="218"/>
      <c r="V2641" s="224"/>
      <c r="X2641" s="221"/>
    </row>
    <row r="2642" spans="1:24" ht="9.75" customHeight="1">
      <c r="A2642" s="254"/>
      <c r="B2642" s="230"/>
      <c r="C2642" s="231"/>
      <c r="D2642" s="232"/>
      <c r="E2642" s="248"/>
      <c r="F2642" s="227"/>
      <c r="G2642" s="226"/>
      <c r="H2642" s="228"/>
      <c r="I2642" s="134"/>
      <c r="J2642" s="134"/>
      <c r="K2642" s="134"/>
      <c r="L2642" s="134"/>
      <c r="M2642" s="134"/>
      <c r="N2642" s="134"/>
      <c r="O2642" s="134"/>
      <c r="P2642" s="134"/>
      <c r="Q2642" s="134"/>
      <c r="R2642" s="134"/>
      <c r="T2642" s="219"/>
      <c r="V2642" s="225"/>
      <c r="X2642" s="222"/>
    </row>
    <row r="2643" spans="1:24" ht="9.75" customHeight="1">
      <c r="A2643" s="252">
        <v>437</v>
      </c>
      <c r="B2643" s="230" t="s">
        <v>83</v>
      </c>
      <c r="C2643" s="231" t="s">
        <v>84</v>
      </c>
      <c r="D2643" s="232" t="s">
        <v>85</v>
      </c>
      <c r="E2643" s="239">
        <v>0.436</v>
      </c>
      <c r="F2643" s="227">
        <v>3.3333540000000004</v>
      </c>
      <c r="G2643" s="226"/>
      <c r="H2643" s="228"/>
      <c r="I2643" s="134"/>
      <c r="J2643" s="134"/>
      <c r="K2643" s="134"/>
      <c r="L2643" s="134"/>
      <c r="M2643" s="134"/>
      <c r="N2643" s="134"/>
      <c r="O2643" s="134"/>
      <c r="P2643" s="134"/>
      <c r="Q2643" s="134"/>
      <c r="R2643" s="134"/>
      <c r="T2643" s="217">
        <f>+H2643</f>
        <v>0</v>
      </c>
      <c r="V2643" s="223">
        <f>+F2643</f>
        <v>3.3333540000000004</v>
      </c>
      <c r="X2643" s="220" t="e">
        <f>V2643*$X$8</f>
        <v>#REF!</v>
      </c>
    </row>
    <row r="2644" spans="1:24" ht="9.75" customHeight="1">
      <c r="A2644" s="253"/>
      <c r="B2644" s="230"/>
      <c r="C2644" s="231"/>
      <c r="D2644" s="232"/>
      <c r="E2644" s="239"/>
      <c r="F2644" s="227"/>
      <c r="G2644" s="226"/>
      <c r="H2644" s="228"/>
      <c r="I2644" s="134"/>
      <c r="J2644" s="134"/>
      <c r="K2644" s="134"/>
      <c r="L2644" s="134"/>
      <c r="M2644" s="134"/>
      <c r="N2644" s="134"/>
      <c r="O2644" s="134"/>
      <c r="P2644" s="134"/>
      <c r="Q2644" s="134"/>
      <c r="R2644" s="134"/>
      <c r="T2644" s="218"/>
      <c r="V2644" s="224"/>
      <c r="X2644" s="221"/>
    </row>
    <row r="2645" spans="1:24" ht="9.75" customHeight="1">
      <c r="A2645" s="253"/>
      <c r="B2645" s="230"/>
      <c r="C2645" s="231"/>
      <c r="D2645" s="232"/>
      <c r="E2645" s="239"/>
      <c r="F2645" s="227"/>
      <c r="G2645" s="226"/>
      <c r="H2645" s="228"/>
      <c r="I2645" s="134"/>
      <c r="J2645" s="134"/>
      <c r="K2645" s="134"/>
      <c r="L2645" s="134"/>
      <c r="M2645" s="134"/>
      <c r="N2645" s="134"/>
      <c r="O2645" s="134"/>
      <c r="P2645" s="134"/>
      <c r="Q2645" s="134"/>
      <c r="R2645" s="134"/>
      <c r="T2645" s="218"/>
      <c r="V2645" s="224"/>
      <c r="X2645" s="221"/>
    </row>
    <row r="2646" spans="1:24" ht="9.75" customHeight="1">
      <c r="A2646" s="253"/>
      <c r="B2646" s="230"/>
      <c r="C2646" s="231"/>
      <c r="D2646" s="232"/>
      <c r="E2646" s="239"/>
      <c r="F2646" s="227"/>
      <c r="G2646" s="226"/>
      <c r="H2646" s="228"/>
      <c r="I2646" s="134"/>
      <c r="J2646" s="134"/>
      <c r="K2646" s="134"/>
      <c r="L2646" s="134"/>
      <c r="M2646" s="134"/>
      <c r="N2646" s="134"/>
      <c r="O2646" s="134"/>
      <c r="P2646" s="134"/>
      <c r="Q2646" s="134"/>
      <c r="R2646" s="134"/>
      <c r="T2646" s="218"/>
      <c r="V2646" s="224"/>
      <c r="X2646" s="221"/>
    </row>
    <row r="2647" spans="1:24" ht="9.75" customHeight="1">
      <c r="A2647" s="254"/>
      <c r="B2647" s="230"/>
      <c r="C2647" s="231"/>
      <c r="D2647" s="232"/>
      <c r="E2647" s="239"/>
      <c r="F2647" s="227"/>
      <c r="G2647" s="226"/>
      <c r="H2647" s="228"/>
      <c r="I2647" s="134"/>
      <c r="J2647" s="134"/>
      <c r="K2647" s="134"/>
      <c r="L2647" s="134"/>
      <c r="M2647" s="134"/>
      <c r="N2647" s="134"/>
      <c r="O2647" s="134"/>
      <c r="P2647" s="134"/>
      <c r="Q2647" s="134"/>
      <c r="R2647" s="134"/>
      <c r="T2647" s="219"/>
      <c r="V2647" s="225"/>
      <c r="X2647" s="222"/>
    </row>
    <row r="2648" spans="1:24" ht="23.25" customHeight="1">
      <c r="A2648" s="114"/>
      <c r="B2648" s="119"/>
      <c r="C2648" s="120" t="s">
        <v>143</v>
      </c>
      <c r="D2648" s="126">
        <v>3.2725322575381743</v>
      </c>
      <c r="E2648" s="121" t="s">
        <v>70</v>
      </c>
      <c r="F2648" s="122"/>
      <c r="G2648" s="123"/>
      <c r="H2648" s="124"/>
      <c r="I2648" s="135"/>
      <c r="J2648" s="135"/>
      <c r="K2648" s="135"/>
      <c r="L2648" s="135"/>
      <c r="M2648" s="135"/>
      <c r="N2648" s="135"/>
      <c r="O2648" s="135"/>
      <c r="P2648" s="135"/>
      <c r="Q2648" s="135"/>
      <c r="R2648" s="135"/>
      <c r="T2648" s="127">
        <f>SUM(T2618:T2647)</f>
        <v>0</v>
      </c>
      <c r="V2648" s="125"/>
      <c r="W2648" s="6"/>
      <c r="X2648" s="6"/>
    </row>
    <row r="2649" spans="1:24" ht="9.75" customHeight="1">
      <c r="A2649" s="229"/>
      <c r="B2649" s="230"/>
      <c r="C2649" s="251" t="s">
        <v>86</v>
      </c>
      <c r="D2649" s="232"/>
      <c r="E2649" s="239"/>
      <c r="F2649" s="227">
        <v>0</v>
      </c>
      <c r="G2649" s="226"/>
      <c r="H2649" s="228"/>
      <c r="I2649" s="134"/>
      <c r="J2649" s="134"/>
      <c r="K2649" s="134"/>
      <c r="L2649" s="134"/>
      <c r="M2649" s="134"/>
      <c r="N2649" s="134"/>
      <c r="O2649" s="134"/>
      <c r="P2649" s="134"/>
      <c r="Q2649" s="134"/>
      <c r="R2649" s="134"/>
      <c r="T2649" s="217">
        <f>+H2649</f>
        <v>0</v>
      </c>
      <c r="V2649" s="223">
        <f>+F2649</f>
        <v>0</v>
      </c>
      <c r="X2649" s="220" t="e">
        <f>V2649*$X$8</f>
        <v>#REF!</v>
      </c>
    </row>
    <row r="2650" spans="1:24" ht="9.75" customHeight="1">
      <c r="A2650" s="229"/>
      <c r="B2650" s="230"/>
      <c r="C2650" s="251"/>
      <c r="D2650" s="232"/>
      <c r="E2650" s="239"/>
      <c r="F2650" s="227"/>
      <c r="G2650" s="226"/>
      <c r="H2650" s="228"/>
      <c r="I2650" s="134"/>
      <c r="J2650" s="134"/>
      <c r="K2650" s="134"/>
      <c r="L2650" s="134"/>
      <c r="M2650" s="134"/>
      <c r="N2650" s="134"/>
      <c r="O2650" s="134"/>
      <c r="P2650" s="134"/>
      <c r="Q2650" s="134"/>
      <c r="R2650" s="134"/>
      <c r="T2650" s="218"/>
      <c r="V2650" s="224"/>
      <c r="X2650" s="221"/>
    </row>
    <row r="2651" spans="1:24" ht="9.75" customHeight="1">
      <c r="A2651" s="229"/>
      <c r="B2651" s="230"/>
      <c r="C2651" s="251"/>
      <c r="D2651" s="232"/>
      <c r="E2651" s="239"/>
      <c r="F2651" s="227"/>
      <c r="G2651" s="226"/>
      <c r="H2651" s="228"/>
      <c r="I2651" s="134"/>
      <c r="J2651" s="134"/>
      <c r="K2651" s="134"/>
      <c r="L2651" s="134"/>
      <c r="M2651" s="134"/>
      <c r="N2651" s="134"/>
      <c r="O2651" s="134"/>
      <c r="P2651" s="134"/>
      <c r="Q2651" s="134"/>
      <c r="R2651" s="134"/>
      <c r="T2651" s="218"/>
      <c r="V2651" s="224"/>
      <c r="X2651" s="221"/>
    </row>
    <row r="2652" spans="1:24" ht="9.75" customHeight="1">
      <c r="A2652" s="229"/>
      <c r="B2652" s="230"/>
      <c r="C2652" s="251"/>
      <c r="D2652" s="232"/>
      <c r="E2652" s="239"/>
      <c r="F2652" s="227"/>
      <c r="G2652" s="226"/>
      <c r="H2652" s="228"/>
      <c r="I2652" s="134"/>
      <c r="J2652" s="134"/>
      <c r="K2652" s="134"/>
      <c r="L2652" s="134"/>
      <c r="M2652" s="134"/>
      <c r="N2652" s="134"/>
      <c r="O2652" s="134"/>
      <c r="P2652" s="134"/>
      <c r="Q2652" s="134"/>
      <c r="R2652" s="134"/>
      <c r="T2652" s="218"/>
      <c r="V2652" s="224"/>
      <c r="X2652" s="221"/>
    </row>
    <row r="2653" spans="1:24" ht="9.75" customHeight="1">
      <c r="A2653" s="229"/>
      <c r="B2653" s="230"/>
      <c r="C2653" s="251"/>
      <c r="D2653" s="232"/>
      <c r="E2653" s="239"/>
      <c r="F2653" s="227"/>
      <c r="G2653" s="226"/>
      <c r="H2653" s="228"/>
      <c r="I2653" s="134"/>
      <c r="J2653" s="134"/>
      <c r="K2653" s="134"/>
      <c r="L2653" s="134"/>
      <c r="M2653" s="134"/>
      <c r="N2653" s="134"/>
      <c r="O2653" s="134"/>
      <c r="P2653" s="134"/>
      <c r="Q2653" s="134"/>
      <c r="R2653" s="134"/>
      <c r="T2653" s="219"/>
      <c r="V2653" s="225"/>
      <c r="X2653" s="222"/>
    </row>
    <row r="2654" spans="1:24" ht="9.75" customHeight="1">
      <c r="A2654" s="229">
        <v>438</v>
      </c>
      <c r="B2654" s="250" t="s">
        <v>87</v>
      </c>
      <c r="C2654" s="231" t="s">
        <v>88</v>
      </c>
      <c r="D2654" s="232" t="s">
        <v>85</v>
      </c>
      <c r="E2654" s="239">
        <v>6.9755999999999999E-2</v>
      </c>
      <c r="F2654" s="227">
        <v>74.129678924680007</v>
      </c>
      <c r="G2654" s="226"/>
      <c r="H2654" s="228"/>
      <c r="I2654" s="134"/>
      <c r="J2654" s="134"/>
      <c r="K2654" s="134"/>
      <c r="L2654" s="134"/>
      <c r="M2654" s="134"/>
      <c r="N2654" s="134"/>
      <c r="O2654" s="134"/>
      <c r="P2654" s="134"/>
      <c r="Q2654" s="134"/>
      <c r="R2654" s="134"/>
      <c r="T2654" s="217">
        <f>+H2654</f>
        <v>0</v>
      </c>
      <c r="V2654" s="223">
        <f>+F2654</f>
        <v>74.129678924680007</v>
      </c>
      <c r="X2654" s="220" t="e">
        <f>V2654*$X$8</f>
        <v>#REF!</v>
      </c>
    </row>
    <row r="2655" spans="1:24" ht="9.75" customHeight="1">
      <c r="A2655" s="229"/>
      <c r="B2655" s="231"/>
      <c r="C2655" s="231"/>
      <c r="D2655" s="232"/>
      <c r="E2655" s="239"/>
      <c r="F2655" s="227"/>
      <c r="G2655" s="226"/>
      <c r="H2655" s="228"/>
      <c r="I2655" s="134"/>
      <c r="J2655" s="134"/>
      <c r="K2655" s="134"/>
      <c r="L2655" s="134"/>
      <c r="M2655" s="134"/>
      <c r="N2655" s="134"/>
      <c r="O2655" s="134"/>
      <c r="P2655" s="134"/>
      <c r="Q2655" s="134"/>
      <c r="R2655" s="134"/>
      <c r="T2655" s="218"/>
      <c r="V2655" s="224"/>
      <c r="X2655" s="221"/>
    </row>
    <row r="2656" spans="1:24" ht="9.75" customHeight="1">
      <c r="A2656" s="229"/>
      <c r="B2656" s="231"/>
      <c r="C2656" s="231"/>
      <c r="D2656" s="232"/>
      <c r="E2656" s="239"/>
      <c r="F2656" s="227"/>
      <c r="G2656" s="226"/>
      <c r="H2656" s="228"/>
      <c r="I2656" s="134"/>
      <c r="J2656" s="134"/>
      <c r="K2656" s="134"/>
      <c r="L2656" s="134"/>
      <c r="M2656" s="134"/>
      <c r="N2656" s="134"/>
      <c r="O2656" s="134"/>
      <c r="P2656" s="134"/>
      <c r="Q2656" s="134"/>
      <c r="R2656" s="134"/>
      <c r="T2656" s="218"/>
      <c r="V2656" s="224"/>
      <c r="X2656" s="221"/>
    </row>
    <row r="2657" spans="1:24" ht="9.75" customHeight="1">
      <c r="A2657" s="229"/>
      <c r="B2657" s="231"/>
      <c r="C2657" s="231"/>
      <c r="D2657" s="232"/>
      <c r="E2657" s="239"/>
      <c r="F2657" s="227"/>
      <c r="G2657" s="226"/>
      <c r="H2657" s="228"/>
      <c r="I2657" s="134"/>
      <c r="J2657" s="134"/>
      <c r="K2657" s="134"/>
      <c r="L2657" s="134"/>
      <c r="M2657" s="134"/>
      <c r="N2657" s="134"/>
      <c r="O2657" s="134"/>
      <c r="P2657" s="134"/>
      <c r="Q2657" s="134"/>
      <c r="R2657" s="134"/>
      <c r="T2657" s="218"/>
      <c r="V2657" s="224"/>
      <c r="X2657" s="221"/>
    </row>
    <row r="2658" spans="1:24" ht="9.75" customHeight="1">
      <c r="A2658" s="229"/>
      <c r="B2658" s="231"/>
      <c r="C2658" s="231"/>
      <c r="D2658" s="232"/>
      <c r="E2658" s="239"/>
      <c r="F2658" s="227"/>
      <c r="G2658" s="226"/>
      <c r="H2658" s="228"/>
      <c r="I2658" s="134"/>
      <c r="J2658" s="134"/>
      <c r="K2658" s="134"/>
      <c r="L2658" s="134"/>
      <c r="M2658" s="134"/>
      <c r="N2658" s="134"/>
      <c r="O2658" s="134"/>
      <c r="P2658" s="134"/>
      <c r="Q2658" s="134"/>
      <c r="R2658" s="134"/>
      <c r="T2658" s="219"/>
      <c r="V2658" s="225"/>
      <c r="X2658" s="222"/>
    </row>
    <row r="2659" spans="1:24" ht="9.75" customHeight="1">
      <c r="A2659" s="229">
        <v>439</v>
      </c>
      <c r="B2659" s="230" t="s">
        <v>89</v>
      </c>
      <c r="C2659" s="231" t="s">
        <v>90</v>
      </c>
      <c r="D2659" s="232" t="s">
        <v>80</v>
      </c>
      <c r="E2659" s="248">
        <v>4.7</v>
      </c>
      <c r="F2659" s="227">
        <v>9.5302425204000016</v>
      </c>
      <c r="G2659" s="226"/>
      <c r="H2659" s="228"/>
      <c r="I2659" s="134"/>
      <c r="J2659" s="134"/>
      <c r="K2659" s="134"/>
      <c r="L2659" s="134"/>
      <c r="M2659" s="134"/>
      <c r="N2659" s="134"/>
      <c r="O2659" s="134"/>
      <c r="P2659" s="134"/>
      <c r="Q2659" s="134"/>
      <c r="R2659" s="134"/>
      <c r="T2659" s="217">
        <f>+H2659</f>
        <v>0</v>
      </c>
      <c r="V2659" s="223">
        <f>+F2659</f>
        <v>9.5302425204000016</v>
      </c>
      <c r="X2659" s="220" t="e">
        <f>V2659*$X$8</f>
        <v>#REF!</v>
      </c>
    </row>
    <row r="2660" spans="1:24" ht="9.75" customHeight="1">
      <c r="A2660" s="229"/>
      <c r="B2660" s="230"/>
      <c r="C2660" s="231"/>
      <c r="D2660" s="232"/>
      <c r="E2660" s="248"/>
      <c r="F2660" s="227"/>
      <c r="G2660" s="226"/>
      <c r="H2660" s="228"/>
      <c r="I2660" s="134"/>
      <c r="J2660" s="134"/>
      <c r="K2660" s="134"/>
      <c r="L2660" s="134"/>
      <c r="M2660" s="134"/>
      <c r="N2660" s="134"/>
      <c r="O2660" s="134"/>
      <c r="P2660" s="134"/>
      <c r="Q2660" s="134"/>
      <c r="R2660" s="134"/>
      <c r="T2660" s="218"/>
      <c r="V2660" s="224"/>
      <c r="X2660" s="221"/>
    </row>
    <row r="2661" spans="1:24" ht="9.75" customHeight="1">
      <c r="A2661" s="229"/>
      <c r="B2661" s="230"/>
      <c r="C2661" s="231"/>
      <c r="D2661" s="232"/>
      <c r="E2661" s="248"/>
      <c r="F2661" s="227"/>
      <c r="G2661" s="226"/>
      <c r="H2661" s="228"/>
      <c r="I2661" s="134"/>
      <c r="J2661" s="134"/>
      <c r="K2661" s="134"/>
      <c r="L2661" s="134"/>
      <c r="M2661" s="134"/>
      <c r="N2661" s="134"/>
      <c r="O2661" s="134"/>
      <c r="P2661" s="134"/>
      <c r="Q2661" s="134"/>
      <c r="R2661" s="134"/>
      <c r="T2661" s="218"/>
      <c r="V2661" s="224"/>
      <c r="X2661" s="221"/>
    </row>
    <row r="2662" spans="1:24" ht="9.75" customHeight="1">
      <c r="A2662" s="229"/>
      <c r="B2662" s="230"/>
      <c r="C2662" s="231"/>
      <c r="D2662" s="232"/>
      <c r="E2662" s="248"/>
      <c r="F2662" s="227"/>
      <c r="G2662" s="226"/>
      <c r="H2662" s="228"/>
      <c r="I2662" s="134"/>
      <c r="J2662" s="134"/>
      <c r="K2662" s="134"/>
      <c r="L2662" s="134"/>
      <c r="M2662" s="134"/>
      <c r="N2662" s="134"/>
      <c r="O2662" s="134"/>
      <c r="P2662" s="134"/>
      <c r="Q2662" s="134"/>
      <c r="R2662" s="134"/>
      <c r="T2662" s="218"/>
      <c r="V2662" s="224"/>
      <c r="X2662" s="221"/>
    </row>
    <row r="2663" spans="1:24" ht="9.75" customHeight="1">
      <c r="A2663" s="229"/>
      <c r="B2663" s="230"/>
      <c r="C2663" s="231"/>
      <c r="D2663" s="232"/>
      <c r="E2663" s="248"/>
      <c r="F2663" s="227"/>
      <c r="G2663" s="226"/>
      <c r="H2663" s="228"/>
      <c r="I2663" s="134"/>
      <c r="J2663" s="134"/>
      <c r="K2663" s="134"/>
      <c r="L2663" s="134"/>
      <c r="M2663" s="134"/>
      <c r="N2663" s="134"/>
      <c r="O2663" s="134"/>
      <c r="P2663" s="134"/>
      <c r="Q2663" s="134"/>
      <c r="R2663" s="134"/>
      <c r="T2663" s="219"/>
      <c r="V2663" s="225"/>
      <c r="X2663" s="222"/>
    </row>
    <row r="2664" spans="1:24" ht="9.75" customHeight="1">
      <c r="A2664" s="229">
        <v>440</v>
      </c>
      <c r="B2664" s="230" t="s">
        <v>89</v>
      </c>
      <c r="C2664" s="231" t="s">
        <v>91</v>
      </c>
      <c r="D2664" s="232" t="s">
        <v>80</v>
      </c>
      <c r="E2664" s="248">
        <v>0.8</v>
      </c>
      <c r="F2664" s="227">
        <v>2.3120773703999999</v>
      </c>
      <c r="G2664" s="226"/>
      <c r="H2664" s="228"/>
      <c r="I2664" s="134"/>
      <c r="J2664" s="134"/>
      <c r="K2664" s="134"/>
      <c r="L2664" s="134"/>
      <c r="M2664" s="134"/>
      <c r="N2664" s="134"/>
      <c r="O2664" s="134"/>
      <c r="P2664" s="134"/>
      <c r="Q2664" s="134"/>
      <c r="R2664" s="134"/>
      <c r="T2664" s="217">
        <f>+H2664</f>
        <v>0</v>
      </c>
      <c r="V2664" s="223">
        <f>+F2664</f>
        <v>2.3120773703999999</v>
      </c>
      <c r="X2664" s="220" t="e">
        <f>V2664*$X$8</f>
        <v>#REF!</v>
      </c>
    </row>
    <row r="2665" spans="1:24" ht="9.75" customHeight="1">
      <c r="A2665" s="229"/>
      <c r="B2665" s="230"/>
      <c r="C2665" s="231"/>
      <c r="D2665" s="232"/>
      <c r="E2665" s="248"/>
      <c r="F2665" s="227"/>
      <c r="G2665" s="226"/>
      <c r="H2665" s="228"/>
      <c r="I2665" s="134"/>
      <c r="J2665" s="134"/>
      <c r="K2665" s="134"/>
      <c r="L2665" s="134"/>
      <c r="M2665" s="134"/>
      <c r="N2665" s="134"/>
      <c r="O2665" s="134"/>
      <c r="P2665" s="134"/>
      <c r="Q2665" s="134"/>
      <c r="R2665" s="134"/>
      <c r="T2665" s="218"/>
      <c r="V2665" s="224"/>
      <c r="X2665" s="221"/>
    </row>
    <row r="2666" spans="1:24" ht="9.75" customHeight="1">
      <c r="A2666" s="229"/>
      <c r="B2666" s="230"/>
      <c r="C2666" s="231"/>
      <c r="D2666" s="232"/>
      <c r="E2666" s="248"/>
      <c r="F2666" s="227"/>
      <c r="G2666" s="226"/>
      <c r="H2666" s="228"/>
      <c r="I2666" s="134"/>
      <c r="J2666" s="134"/>
      <c r="K2666" s="134"/>
      <c r="L2666" s="134"/>
      <c r="M2666" s="134"/>
      <c r="N2666" s="134"/>
      <c r="O2666" s="134"/>
      <c r="P2666" s="134"/>
      <c r="Q2666" s="134"/>
      <c r="R2666" s="134"/>
      <c r="T2666" s="218"/>
      <c r="V2666" s="224"/>
      <c r="X2666" s="221"/>
    </row>
    <row r="2667" spans="1:24" ht="9.75" customHeight="1">
      <c r="A2667" s="229"/>
      <c r="B2667" s="230"/>
      <c r="C2667" s="231"/>
      <c r="D2667" s="232"/>
      <c r="E2667" s="248"/>
      <c r="F2667" s="227"/>
      <c r="G2667" s="226"/>
      <c r="H2667" s="228"/>
      <c r="I2667" s="134"/>
      <c r="J2667" s="134"/>
      <c r="K2667" s="134"/>
      <c r="L2667" s="134"/>
      <c r="M2667" s="134"/>
      <c r="N2667" s="134"/>
      <c r="O2667" s="134"/>
      <c r="P2667" s="134"/>
      <c r="Q2667" s="134"/>
      <c r="R2667" s="134"/>
      <c r="T2667" s="218"/>
      <c r="V2667" s="224"/>
      <c r="X2667" s="221"/>
    </row>
    <row r="2668" spans="1:24" ht="9.75" customHeight="1">
      <c r="A2668" s="229"/>
      <c r="B2668" s="230"/>
      <c r="C2668" s="231"/>
      <c r="D2668" s="232"/>
      <c r="E2668" s="248"/>
      <c r="F2668" s="227"/>
      <c r="G2668" s="226"/>
      <c r="H2668" s="228"/>
      <c r="I2668" s="134"/>
      <c r="J2668" s="134"/>
      <c r="K2668" s="134"/>
      <c r="L2668" s="134"/>
      <c r="M2668" s="134"/>
      <c r="N2668" s="134"/>
      <c r="O2668" s="134"/>
      <c r="P2668" s="134"/>
      <c r="Q2668" s="134"/>
      <c r="R2668" s="134"/>
      <c r="T2668" s="219"/>
      <c r="V2668" s="225"/>
      <c r="X2668" s="222"/>
    </row>
    <row r="2669" spans="1:24" ht="9.75" customHeight="1">
      <c r="A2669" s="229">
        <v>441</v>
      </c>
      <c r="B2669" s="234" t="s">
        <v>92</v>
      </c>
      <c r="C2669" s="231" t="s">
        <v>93</v>
      </c>
      <c r="D2669" s="172" t="s">
        <v>94</v>
      </c>
      <c r="E2669" s="247">
        <v>0.3</v>
      </c>
      <c r="F2669" s="227">
        <v>70.557876674597551</v>
      </c>
      <c r="G2669" s="226"/>
      <c r="H2669" s="228"/>
      <c r="I2669" s="134"/>
      <c r="J2669" s="134"/>
      <c r="K2669" s="134"/>
      <c r="L2669" s="134"/>
      <c r="M2669" s="134"/>
      <c r="N2669" s="134"/>
      <c r="O2669" s="134"/>
      <c r="P2669" s="134"/>
      <c r="Q2669" s="134"/>
      <c r="R2669" s="134"/>
      <c r="T2669" s="217">
        <f>+H2669</f>
        <v>0</v>
      </c>
      <c r="V2669" s="223">
        <f>+F2669</f>
        <v>70.557876674597551</v>
      </c>
      <c r="X2669" s="220" t="e">
        <f>V2669*$X$8</f>
        <v>#REF!</v>
      </c>
    </row>
    <row r="2670" spans="1:24" ht="9.75" customHeight="1">
      <c r="A2670" s="229"/>
      <c r="B2670" s="234"/>
      <c r="C2670" s="231"/>
      <c r="D2670" s="172"/>
      <c r="E2670" s="247"/>
      <c r="F2670" s="227"/>
      <c r="G2670" s="226"/>
      <c r="H2670" s="228"/>
      <c r="I2670" s="134"/>
      <c r="J2670" s="134"/>
      <c r="K2670" s="134"/>
      <c r="L2670" s="134"/>
      <c r="M2670" s="134"/>
      <c r="N2670" s="134"/>
      <c r="O2670" s="134"/>
      <c r="P2670" s="134"/>
      <c r="Q2670" s="134"/>
      <c r="R2670" s="134"/>
      <c r="T2670" s="218"/>
      <c r="V2670" s="224"/>
      <c r="X2670" s="221"/>
    </row>
    <row r="2671" spans="1:24" ht="9.75" customHeight="1">
      <c r="A2671" s="229"/>
      <c r="B2671" s="234"/>
      <c r="C2671" s="231"/>
      <c r="D2671" s="172"/>
      <c r="E2671" s="247"/>
      <c r="F2671" s="227"/>
      <c r="G2671" s="226"/>
      <c r="H2671" s="228"/>
      <c r="I2671" s="134"/>
      <c r="J2671" s="134"/>
      <c r="K2671" s="134"/>
      <c r="L2671" s="134"/>
      <c r="M2671" s="134"/>
      <c r="N2671" s="134"/>
      <c r="O2671" s="134"/>
      <c r="P2671" s="134"/>
      <c r="Q2671" s="134"/>
      <c r="R2671" s="134"/>
      <c r="T2671" s="218"/>
      <c r="V2671" s="224"/>
      <c r="X2671" s="221"/>
    </row>
    <row r="2672" spans="1:24" ht="9.75" customHeight="1">
      <c r="A2672" s="229"/>
      <c r="B2672" s="234"/>
      <c r="C2672" s="231"/>
      <c r="D2672" s="172"/>
      <c r="E2672" s="247"/>
      <c r="F2672" s="227"/>
      <c r="G2672" s="226"/>
      <c r="H2672" s="228"/>
      <c r="I2672" s="134"/>
      <c r="J2672" s="134"/>
      <c r="K2672" s="134"/>
      <c r="L2672" s="134"/>
      <c r="M2672" s="134"/>
      <c r="N2672" s="134"/>
      <c r="O2672" s="134"/>
      <c r="P2672" s="134"/>
      <c r="Q2672" s="134"/>
      <c r="R2672" s="134"/>
      <c r="T2672" s="218"/>
      <c r="V2672" s="224"/>
      <c r="X2672" s="221"/>
    </row>
    <row r="2673" spans="1:24" ht="9.75" customHeight="1">
      <c r="A2673" s="229"/>
      <c r="B2673" s="234"/>
      <c r="C2673" s="231"/>
      <c r="D2673" s="172"/>
      <c r="E2673" s="247"/>
      <c r="F2673" s="227"/>
      <c r="G2673" s="226"/>
      <c r="H2673" s="228"/>
      <c r="I2673" s="134"/>
      <c r="J2673" s="134"/>
      <c r="K2673" s="134"/>
      <c r="L2673" s="134"/>
      <c r="M2673" s="134"/>
      <c r="N2673" s="134"/>
      <c r="O2673" s="134"/>
      <c r="P2673" s="134"/>
      <c r="Q2673" s="134"/>
      <c r="R2673" s="134"/>
      <c r="T2673" s="219"/>
      <c r="V2673" s="225"/>
      <c r="X2673" s="222"/>
    </row>
    <row r="2674" spans="1:24" ht="9.75" customHeight="1">
      <c r="A2674" s="229">
        <v>442</v>
      </c>
      <c r="B2674" s="243" t="s">
        <v>89</v>
      </c>
      <c r="C2674" s="245" t="s">
        <v>96</v>
      </c>
      <c r="D2674" s="245" t="s">
        <v>85</v>
      </c>
      <c r="E2674" s="246">
        <v>3.2000000000000001E-2</v>
      </c>
      <c r="F2674" s="227">
        <v>485.92914242039996</v>
      </c>
      <c r="G2674" s="226"/>
      <c r="H2674" s="228"/>
      <c r="I2674" s="134"/>
      <c r="J2674" s="134"/>
      <c r="K2674" s="134"/>
      <c r="L2674" s="134"/>
      <c r="M2674" s="134"/>
      <c r="N2674" s="134"/>
      <c r="O2674" s="134"/>
      <c r="P2674" s="134"/>
      <c r="Q2674" s="134"/>
      <c r="R2674" s="134"/>
      <c r="T2674" s="217">
        <f>+H2674</f>
        <v>0</v>
      </c>
      <c r="V2674" s="223">
        <f>+F2674</f>
        <v>485.92914242039996</v>
      </c>
      <c r="X2674" s="220" t="e">
        <f>V2674*$X$8</f>
        <v>#REF!</v>
      </c>
    </row>
    <row r="2675" spans="1:24" ht="9.75" customHeight="1">
      <c r="A2675" s="229"/>
      <c r="B2675" s="244"/>
      <c r="C2675" s="245"/>
      <c r="D2675" s="245"/>
      <c r="E2675" s="246"/>
      <c r="F2675" s="227"/>
      <c r="G2675" s="226"/>
      <c r="H2675" s="228"/>
      <c r="I2675" s="134"/>
      <c r="J2675" s="134"/>
      <c r="K2675" s="134"/>
      <c r="L2675" s="134"/>
      <c r="M2675" s="134"/>
      <c r="N2675" s="134"/>
      <c r="O2675" s="134"/>
      <c r="P2675" s="134"/>
      <c r="Q2675" s="134"/>
      <c r="R2675" s="134"/>
      <c r="T2675" s="218"/>
      <c r="V2675" s="224"/>
      <c r="X2675" s="221"/>
    </row>
    <row r="2676" spans="1:24" ht="9.75" customHeight="1">
      <c r="A2676" s="229"/>
      <c r="B2676" s="244"/>
      <c r="C2676" s="245"/>
      <c r="D2676" s="245"/>
      <c r="E2676" s="246"/>
      <c r="F2676" s="227"/>
      <c r="G2676" s="226"/>
      <c r="H2676" s="228"/>
      <c r="I2676" s="134"/>
      <c r="J2676" s="134"/>
      <c r="K2676" s="134"/>
      <c r="L2676" s="134"/>
      <c r="M2676" s="134"/>
      <c r="N2676" s="134"/>
      <c r="O2676" s="134"/>
      <c r="P2676" s="134"/>
      <c r="Q2676" s="134"/>
      <c r="R2676" s="134"/>
      <c r="T2676" s="218"/>
      <c r="V2676" s="224"/>
      <c r="X2676" s="221"/>
    </row>
    <row r="2677" spans="1:24" ht="9.75" customHeight="1">
      <c r="A2677" s="229"/>
      <c r="B2677" s="244"/>
      <c r="C2677" s="245"/>
      <c r="D2677" s="245"/>
      <c r="E2677" s="246"/>
      <c r="F2677" s="227"/>
      <c r="G2677" s="226"/>
      <c r="H2677" s="228"/>
      <c r="I2677" s="134"/>
      <c r="J2677" s="134"/>
      <c r="K2677" s="134"/>
      <c r="L2677" s="134"/>
      <c r="M2677" s="134"/>
      <c r="N2677" s="134"/>
      <c r="O2677" s="134"/>
      <c r="P2677" s="134"/>
      <c r="Q2677" s="134"/>
      <c r="R2677" s="134"/>
      <c r="T2677" s="218"/>
      <c r="V2677" s="224"/>
      <c r="X2677" s="221"/>
    </row>
    <row r="2678" spans="1:24" ht="9.75" customHeight="1">
      <c r="A2678" s="229"/>
      <c r="B2678" s="244"/>
      <c r="C2678" s="245"/>
      <c r="D2678" s="245"/>
      <c r="E2678" s="246"/>
      <c r="F2678" s="227"/>
      <c r="G2678" s="226"/>
      <c r="H2678" s="228"/>
      <c r="I2678" s="134"/>
      <c r="J2678" s="134"/>
      <c r="K2678" s="134"/>
      <c r="L2678" s="134"/>
      <c r="M2678" s="134"/>
      <c r="N2678" s="134"/>
      <c r="O2678" s="134"/>
      <c r="P2678" s="134"/>
      <c r="Q2678" s="134"/>
      <c r="R2678" s="134"/>
      <c r="T2678" s="219"/>
      <c r="V2678" s="225"/>
      <c r="X2678" s="222"/>
    </row>
    <row r="2679" spans="1:24" ht="9.75" customHeight="1">
      <c r="A2679" s="229">
        <v>443</v>
      </c>
      <c r="B2679" s="230" t="s">
        <v>97</v>
      </c>
      <c r="C2679" s="231" t="s">
        <v>98</v>
      </c>
      <c r="D2679" s="232" t="s">
        <v>99</v>
      </c>
      <c r="E2679" s="239">
        <v>4</v>
      </c>
      <c r="F2679" s="227">
        <v>5.1578348999999992</v>
      </c>
      <c r="G2679" s="226"/>
      <c r="H2679" s="228"/>
      <c r="I2679" s="134"/>
      <c r="J2679" s="134"/>
      <c r="K2679" s="134"/>
      <c r="L2679" s="134"/>
      <c r="M2679" s="134"/>
      <c r="N2679" s="134"/>
      <c r="O2679" s="134"/>
      <c r="P2679" s="134"/>
      <c r="Q2679" s="134"/>
      <c r="R2679" s="134"/>
      <c r="T2679" s="217">
        <f>+H2679</f>
        <v>0</v>
      </c>
      <c r="V2679" s="223">
        <f>+F2679</f>
        <v>5.1578348999999992</v>
      </c>
      <c r="X2679" s="220" t="e">
        <f>V2679*$X$8</f>
        <v>#REF!</v>
      </c>
    </row>
    <row r="2680" spans="1:24" ht="9.75" customHeight="1">
      <c r="A2680" s="229"/>
      <c r="B2680" s="230"/>
      <c r="C2680" s="231"/>
      <c r="D2680" s="232"/>
      <c r="E2680" s="239"/>
      <c r="F2680" s="227"/>
      <c r="G2680" s="226"/>
      <c r="H2680" s="228"/>
      <c r="I2680" s="134"/>
      <c r="J2680" s="134"/>
      <c r="K2680" s="134"/>
      <c r="L2680" s="134"/>
      <c r="M2680" s="134"/>
      <c r="N2680" s="134"/>
      <c r="O2680" s="134"/>
      <c r="P2680" s="134"/>
      <c r="Q2680" s="134"/>
      <c r="R2680" s="134"/>
      <c r="T2680" s="218"/>
      <c r="V2680" s="224"/>
      <c r="X2680" s="221"/>
    </row>
    <row r="2681" spans="1:24" ht="9.75" customHeight="1">
      <c r="A2681" s="229"/>
      <c r="B2681" s="230"/>
      <c r="C2681" s="231"/>
      <c r="D2681" s="232"/>
      <c r="E2681" s="239"/>
      <c r="F2681" s="227"/>
      <c r="G2681" s="226"/>
      <c r="H2681" s="228"/>
      <c r="I2681" s="134"/>
      <c r="J2681" s="134"/>
      <c r="K2681" s="134"/>
      <c r="L2681" s="134"/>
      <c r="M2681" s="134"/>
      <c r="N2681" s="134"/>
      <c r="O2681" s="134"/>
      <c r="P2681" s="134"/>
      <c r="Q2681" s="134"/>
      <c r="R2681" s="134"/>
      <c r="T2681" s="218"/>
      <c r="V2681" s="224"/>
      <c r="X2681" s="221"/>
    </row>
    <row r="2682" spans="1:24" ht="9.75" customHeight="1">
      <c r="A2682" s="229"/>
      <c r="B2682" s="230"/>
      <c r="C2682" s="231"/>
      <c r="D2682" s="232"/>
      <c r="E2682" s="239"/>
      <c r="F2682" s="227"/>
      <c r="G2682" s="226"/>
      <c r="H2682" s="228"/>
      <c r="I2682" s="134"/>
      <c r="J2682" s="134"/>
      <c r="K2682" s="134"/>
      <c r="L2682" s="134"/>
      <c r="M2682" s="134"/>
      <c r="N2682" s="134"/>
      <c r="O2682" s="134"/>
      <c r="P2682" s="134"/>
      <c r="Q2682" s="134"/>
      <c r="R2682" s="134"/>
      <c r="T2682" s="218"/>
      <c r="V2682" s="224"/>
      <c r="X2682" s="221"/>
    </row>
    <row r="2683" spans="1:24" ht="9.75" customHeight="1">
      <c r="A2683" s="229"/>
      <c r="B2683" s="230"/>
      <c r="C2683" s="231"/>
      <c r="D2683" s="232"/>
      <c r="E2683" s="239"/>
      <c r="F2683" s="227"/>
      <c r="G2683" s="226"/>
      <c r="H2683" s="228"/>
      <c r="I2683" s="134"/>
      <c r="J2683" s="134"/>
      <c r="K2683" s="134"/>
      <c r="L2683" s="134"/>
      <c r="M2683" s="134"/>
      <c r="N2683" s="134"/>
      <c r="O2683" s="134"/>
      <c r="P2683" s="134"/>
      <c r="Q2683" s="134"/>
      <c r="R2683" s="134"/>
      <c r="T2683" s="219"/>
      <c r="V2683" s="225"/>
      <c r="X2683" s="222"/>
    </row>
    <row r="2684" spans="1:24" ht="9.75" customHeight="1">
      <c r="A2684" s="229">
        <v>444</v>
      </c>
      <c r="B2684" s="230" t="s">
        <v>100</v>
      </c>
      <c r="C2684" s="231" t="s">
        <v>101</v>
      </c>
      <c r="D2684" s="232" t="s">
        <v>74</v>
      </c>
      <c r="E2684" s="239">
        <v>4</v>
      </c>
      <c r="F2684" s="227">
        <v>1.1165262456491998</v>
      </c>
      <c r="G2684" s="226"/>
      <c r="H2684" s="228"/>
      <c r="I2684" s="134"/>
      <c r="J2684" s="134"/>
      <c r="K2684" s="134"/>
      <c r="L2684" s="134"/>
      <c r="M2684" s="134"/>
      <c r="N2684" s="134"/>
      <c r="O2684" s="134"/>
      <c r="P2684" s="134"/>
      <c r="Q2684" s="134"/>
      <c r="R2684" s="134"/>
      <c r="T2684" s="217">
        <f>+H2684</f>
        <v>0</v>
      </c>
      <c r="V2684" s="223">
        <f>+F2684</f>
        <v>1.1165262456491998</v>
      </c>
      <c r="X2684" s="220" t="e">
        <f>V2684*$X$8</f>
        <v>#REF!</v>
      </c>
    </row>
    <row r="2685" spans="1:24" ht="9.75" customHeight="1">
      <c r="A2685" s="229"/>
      <c r="B2685" s="230"/>
      <c r="C2685" s="231"/>
      <c r="D2685" s="232"/>
      <c r="E2685" s="239"/>
      <c r="F2685" s="227"/>
      <c r="G2685" s="226"/>
      <c r="H2685" s="228"/>
      <c r="I2685" s="134"/>
      <c r="J2685" s="134"/>
      <c r="K2685" s="134"/>
      <c r="L2685" s="134"/>
      <c r="M2685" s="134"/>
      <c r="N2685" s="134"/>
      <c r="O2685" s="134"/>
      <c r="P2685" s="134"/>
      <c r="Q2685" s="134"/>
      <c r="R2685" s="134"/>
      <c r="T2685" s="218"/>
      <c r="V2685" s="224"/>
      <c r="X2685" s="221"/>
    </row>
    <row r="2686" spans="1:24" ht="9.75" customHeight="1">
      <c r="A2686" s="229"/>
      <c r="B2686" s="230"/>
      <c r="C2686" s="231"/>
      <c r="D2686" s="232"/>
      <c r="E2686" s="239"/>
      <c r="F2686" s="227"/>
      <c r="G2686" s="226"/>
      <c r="H2686" s="228"/>
      <c r="I2686" s="134"/>
      <c r="J2686" s="134"/>
      <c r="K2686" s="134"/>
      <c r="L2686" s="134"/>
      <c r="M2686" s="134"/>
      <c r="N2686" s="134"/>
      <c r="O2686" s="134"/>
      <c r="P2686" s="134"/>
      <c r="Q2686" s="134"/>
      <c r="R2686" s="134"/>
      <c r="T2686" s="218"/>
      <c r="V2686" s="224"/>
      <c r="X2686" s="221"/>
    </row>
    <row r="2687" spans="1:24" ht="9.75" customHeight="1">
      <c r="A2687" s="229"/>
      <c r="B2687" s="230"/>
      <c r="C2687" s="231"/>
      <c r="D2687" s="232"/>
      <c r="E2687" s="239"/>
      <c r="F2687" s="227"/>
      <c r="G2687" s="226"/>
      <c r="H2687" s="228"/>
      <c r="I2687" s="134"/>
      <c r="J2687" s="134"/>
      <c r="K2687" s="134"/>
      <c r="L2687" s="134"/>
      <c r="M2687" s="134"/>
      <c r="N2687" s="134"/>
      <c r="O2687" s="134"/>
      <c r="P2687" s="134"/>
      <c r="Q2687" s="134"/>
      <c r="R2687" s="134"/>
      <c r="T2687" s="218"/>
      <c r="V2687" s="224"/>
      <c r="X2687" s="221"/>
    </row>
    <row r="2688" spans="1:24" ht="9.75" customHeight="1">
      <c r="A2688" s="229"/>
      <c r="B2688" s="230"/>
      <c r="C2688" s="231"/>
      <c r="D2688" s="232"/>
      <c r="E2688" s="239"/>
      <c r="F2688" s="227"/>
      <c r="G2688" s="226"/>
      <c r="H2688" s="228"/>
      <c r="I2688" s="134"/>
      <c r="J2688" s="134"/>
      <c r="K2688" s="134"/>
      <c r="L2688" s="134"/>
      <c r="M2688" s="134"/>
      <c r="N2688" s="134"/>
      <c r="O2688" s="134"/>
      <c r="P2688" s="134"/>
      <c r="Q2688" s="134"/>
      <c r="R2688" s="134"/>
      <c r="T2688" s="219"/>
      <c r="V2688" s="225"/>
      <c r="X2688" s="222"/>
    </row>
    <row r="2689" spans="1:24" ht="9.75" customHeight="1">
      <c r="A2689" s="229">
        <v>445</v>
      </c>
      <c r="B2689" s="230" t="s">
        <v>102</v>
      </c>
      <c r="C2689" s="231" t="s">
        <v>103</v>
      </c>
      <c r="D2689" s="232" t="s">
        <v>104</v>
      </c>
      <c r="E2689" s="239">
        <v>2</v>
      </c>
      <c r="F2689" s="227">
        <v>1.1518307078079997</v>
      </c>
      <c r="G2689" s="226"/>
      <c r="H2689" s="228"/>
      <c r="I2689" s="134"/>
      <c r="J2689" s="134"/>
      <c r="K2689" s="134"/>
      <c r="L2689" s="134"/>
      <c r="M2689" s="134"/>
      <c r="N2689" s="134"/>
      <c r="O2689" s="134"/>
      <c r="P2689" s="134"/>
      <c r="Q2689" s="134"/>
      <c r="R2689" s="134"/>
      <c r="T2689" s="217">
        <f>+H2689</f>
        <v>0</v>
      </c>
      <c r="V2689" s="223">
        <f>+F2689</f>
        <v>1.1518307078079997</v>
      </c>
      <c r="X2689" s="220" t="e">
        <f>V2689*$X$8</f>
        <v>#REF!</v>
      </c>
    </row>
    <row r="2690" spans="1:24" ht="9.75" customHeight="1">
      <c r="A2690" s="229"/>
      <c r="B2690" s="230"/>
      <c r="C2690" s="231"/>
      <c r="D2690" s="232"/>
      <c r="E2690" s="239"/>
      <c r="F2690" s="227"/>
      <c r="G2690" s="226"/>
      <c r="H2690" s="228"/>
      <c r="I2690" s="134"/>
      <c r="J2690" s="134"/>
      <c r="K2690" s="134"/>
      <c r="L2690" s="134"/>
      <c r="M2690" s="134"/>
      <c r="N2690" s="134"/>
      <c r="O2690" s="134"/>
      <c r="P2690" s="134"/>
      <c r="Q2690" s="134"/>
      <c r="R2690" s="134"/>
      <c r="T2690" s="218"/>
      <c r="V2690" s="224"/>
      <c r="X2690" s="221"/>
    </row>
    <row r="2691" spans="1:24" ht="9.75" customHeight="1">
      <c r="A2691" s="229"/>
      <c r="B2691" s="230"/>
      <c r="C2691" s="231"/>
      <c r="D2691" s="232"/>
      <c r="E2691" s="239"/>
      <c r="F2691" s="227"/>
      <c r="G2691" s="226"/>
      <c r="H2691" s="228"/>
      <c r="I2691" s="134"/>
      <c r="J2691" s="134"/>
      <c r="K2691" s="134"/>
      <c r="L2691" s="134"/>
      <c r="M2691" s="134"/>
      <c r="N2691" s="134"/>
      <c r="O2691" s="134"/>
      <c r="P2691" s="134"/>
      <c r="Q2691" s="134"/>
      <c r="R2691" s="134"/>
      <c r="T2691" s="218"/>
      <c r="V2691" s="224"/>
      <c r="X2691" s="221"/>
    </row>
    <row r="2692" spans="1:24" ht="9.75" customHeight="1">
      <c r="A2692" s="229"/>
      <c r="B2692" s="230"/>
      <c r="C2692" s="231"/>
      <c r="D2692" s="232"/>
      <c r="E2692" s="239"/>
      <c r="F2692" s="227"/>
      <c r="G2692" s="226"/>
      <c r="H2692" s="228"/>
      <c r="I2692" s="134"/>
      <c r="J2692" s="134"/>
      <c r="K2692" s="134"/>
      <c r="L2692" s="134"/>
      <c r="M2692" s="134"/>
      <c r="N2692" s="134"/>
      <c r="O2692" s="134"/>
      <c r="P2692" s="134"/>
      <c r="Q2692" s="134"/>
      <c r="R2692" s="134"/>
      <c r="T2692" s="218"/>
      <c r="V2692" s="224"/>
      <c r="X2692" s="221"/>
    </row>
    <row r="2693" spans="1:24" ht="9.75" customHeight="1">
      <c r="A2693" s="229"/>
      <c r="B2693" s="230"/>
      <c r="C2693" s="231"/>
      <c r="D2693" s="232"/>
      <c r="E2693" s="239"/>
      <c r="F2693" s="227"/>
      <c r="G2693" s="226"/>
      <c r="H2693" s="228"/>
      <c r="I2693" s="134"/>
      <c r="J2693" s="134"/>
      <c r="K2693" s="134"/>
      <c r="L2693" s="134"/>
      <c r="M2693" s="134"/>
      <c r="N2693" s="134"/>
      <c r="O2693" s="134"/>
      <c r="P2693" s="134"/>
      <c r="Q2693" s="134"/>
      <c r="R2693" s="134"/>
      <c r="T2693" s="219"/>
      <c r="V2693" s="225"/>
      <c r="X2693" s="222"/>
    </row>
    <row r="2694" spans="1:24" ht="9.75" customHeight="1">
      <c r="A2694" s="229">
        <v>446</v>
      </c>
      <c r="B2694" s="230" t="s">
        <v>105</v>
      </c>
      <c r="C2694" s="231" t="s">
        <v>106</v>
      </c>
      <c r="D2694" s="232" t="s">
        <v>104</v>
      </c>
      <c r="E2694" s="239">
        <v>2</v>
      </c>
      <c r="F2694" s="227">
        <v>6.3129955599279999</v>
      </c>
      <c r="G2694" s="226"/>
      <c r="H2694" s="228"/>
      <c r="I2694" s="134"/>
      <c r="J2694" s="134"/>
      <c r="K2694" s="134"/>
      <c r="L2694" s="134"/>
      <c r="M2694" s="134"/>
      <c r="N2694" s="134"/>
      <c r="O2694" s="134"/>
      <c r="P2694" s="134"/>
      <c r="Q2694" s="134"/>
      <c r="R2694" s="134"/>
      <c r="T2694" s="217">
        <f>+H2694</f>
        <v>0</v>
      </c>
      <c r="V2694" s="223">
        <f>+F2694</f>
        <v>6.3129955599279999</v>
      </c>
      <c r="X2694" s="220" t="e">
        <f>V2694*$X$8</f>
        <v>#REF!</v>
      </c>
    </row>
    <row r="2695" spans="1:24" ht="9.75" customHeight="1">
      <c r="A2695" s="229"/>
      <c r="B2695" s="230"/>
      <c r="C2695" s="231"/>
      <c r="D2695" s="232"/>
      <c r="E2695" s="239"/>
      <c r="F2695" s="227"/>
      <c r="G2695" s="226"/>
      <c r="H2695" s="228"/>
      <c r="I2695" s="134"/>
      <c r="J2695" s="134"/>
      <c r="K2695" s="134"/>
      <c r="L2695" s="134"/>
      <c r="M2695" s="134"/>
      <c r="N2695" s="134"/>
      <c r="O2695" s="134"/>
      <c r="P2695" s="134"/>
      <c r="Q2695" s="134"/>
      <c r="R2695" s="134"/>
      <c r="T2695" s="218"/>
      <c r="V2695" s="224"/>
      <c r="X2695" s="221"/>
    </row>
    <row r="2696" spans="1:24" ht="9.75" customHeight="1">
      <c r="A2696" s="229"/>
      <c r="B2696" s="230"/>
      <c r="C2696" s="231"/>
      <c r="D2696" s="232"/>
      <c r="E2696" s="239"/>
      <c r="F2696" s="227"/>
      <c r="G2696" s="226"/>
      <c r="H2696" s="228"/>
      <c r="I2696" s="134"/>
      <c r="J2696" s="134"/>
      <c r="K2696" s="134"/>
      <c r="L2696" s="134"/>
      <c r="M2696" s="134"/>
      <c r="N2696" s="134"/>
      <c r="O2696" s="134"/>
      <c r="P2696" s="134"/>
      <c r="Q2696" s="134"/>
      <c r="R2696" s="134"/>
      <c r="T2696" s="218"/>
      <c r="V2696" s="224"/>
      <c r="X2696" s="221"/>
    </row>
    <row r="2697" spans="1:24" ht="9.75" customHeight="1">
      <c r="A2697" s="229"/>
      <c r="B2697" s="230"/>
      <c r="C2697" s="231"/>
      <c r="D2697" s="232"/>
      <c r="E2697" s="239"/>
      <c r="F2697" s="227"/>
      <c r="G2697" s="226"/>
      <c r="H2697" s="228"/>
      <c r="I2697" s="134"/>
      <c r="J2697" s="134"/>
      <c r="K2697" s="134"/>
      <c r="L2697" s="134"/>
      <c r="M2697" s="134"/>
      <c r="N2697" s="134"/>
      <c r="O2697" s="134"/>
      <c r="P2697" s="134"/>
      <c r="Q2697" s="134"/>
      <c r="R2697" s="134"/>
      <c r="T2697" s="218"/>
      <c r="V2697" s="224"/>
      <c r="X2697" s="221"/>
    </row>
    <row r="2698" spans="1:24" ht="9.75" customHeight="1">
      <c r="A2698" s="229"/>
      <c r="B2698" s="230"/>
      <c r="C2698" s="231"/>
      <c r="D2698" s="232"/>
      <c r="E2698" s="239"/>
      <c r="F2698" s="227"/>
      <c r="G2698" s="226"/>
      <c r="H2698" s="228"/>
      <c r="I2698" s="134"/>
      <c r="J2698" s="134"/>
      <c r="K2698" s="134"/>
      <c r="L2698" s="134"/>
      <c r="M2698" s="134"/>
      <c r="N2698" s="134"/>
      <c r="O2698" s="134"/>
      <c r="P2698" s="134"/>
      <c r="Q2698" s="134"/>
      <c r="R2698" s="134"/>
      <c r="T2698" s="219"/>
      <c r="V2698" s="225"/>
      <c r="X2698" s="222"/>
    </row>
    <row r="2699" spans="1:24" ht="9.75" customHeight="1">
      <c r="A2699" s="229">
        <v>447</v>
      </c>
      <c r="B2699" s="234" t="s">
        <v>107</v>
      </c>
      <c r="C2699" s="172" t="s">
        <v>108</v>
      </c>
      <c r="D2699" s="173" t="s">
        <v>95</v>
      </c>
      <c r="E2699" s="235">
        <v>3.7</v>
      </c>
      <c r="F2699" s="227">
        <v>2.1038914398399999</v>
      </c>
      <c r="G2699" s="226"/>
      <c r="H2699" s="228"/>
      <c r="I2699" s="134"/>
      <c r="J2699" s="134"/>
      <c r="K2699" s="134"/>
      <c r="L2699" s="134"/>
      <c r="M2699" s="134"/>
      <c r="N2699" s="134"/>
      <c r="O2699" s="134"/>
      <c r="P2699" s="134"/>
      <c r="Q2699" s="134"/>
      <c r="R2699" s="134"/>
      <c r="T2699" s="217">
        <f>+H2699</f>
        <v>0</v>
      </c>
      <c r="V2699" s="223">
        <f>+F2699</f>
        <v>2.1038914398399999</v>
      </c>
      <c r="X2699" s="220" t="e">
        <f>V2699*$X$8</f>
        <v>#REF!</v>
      </c>
    </row>
    <row r="2700" spans="1:24" ht="9.75" customHeight="1">
      <c r="A2700" s="229"/>
      <c r="B2700" s="234"/>
      <c r="C2700" s="172"/>
      <c r="D2700" s="173"/>
      <c r="E2700" s="235"/>
      <c r="F2700" s="227"/>
      <c r="G2700" s="226"/>
      <c r="H2700" s="228"/>
      <c r="I2700" s="134"/>
      <c r="J2700" s="134"/>
      <c r="K2700" s="134"/>
      <c r="L2700" s="134"/>
      <c r="M2700" s="134"/>
      <c r="N2700" s="134"/>
      <c r="O2700" s="134"/>
      <c r="P2700" s="134"/>
      <c r="Q2700" s="134"/>
      <c r="R2700" s="134"/>
      <c r="T2700" s="218"/>
      <c r="V2700" s="224"/>
      <c r="X2700" s="221"/>
    </row>
    <row r="2701" spans="1:24" ht="9.75" customHeight="1">
      <c r="A2701" s="229"/>
      <c r="B2701" s="234"/>
      <c r="C2701" s="172"/>
      <c r="D2701" s="173"/>
      <c r="E2701" s="235"/>
      <c r="F2701" s="227"/>
      <c r="G2701" s="226"/>
      <c r="H2701" s="228"/>
      <c r="I2701" s="134"/>
      <c r="J2701" s="134"/>
      <c r="K2701" s="134"/>
      <c r="L2701" s="134"/>
      <c r="M2701" s="134"/>
      <c r="N2701" s="134"/>
      <c r="O2701" s="134"/>
      <c r="P2701" s="134"/>
      <c r="Q2701" s="134"/>
      <c r="R2701" s="134"/>
      <c r="T2701" s="218"/>
      <c r="V2701" s="224"/>
      <c r="X2701" s="221"/>
    </row>
    <row r="2702" spans="1:24" ht="9.75" customHeight="1">
      <c r="A2702" s="229"/>
      <c r="B2702" s="234"/>
      <c r="C2702" s="172"/>
      <c r="D2702" s="173"/>
      <c r="E2702" s="235"/>
      <c r="F2702" s="227"/>
      <c r="G2702" s="226"/>
      <c r="H2702" s="228"/>
      <c r="I2702" s="134"/>
      <c r="J2702" s="134"/>
      <c r="K2702" s="134"/>
      <c r="L2702" s="134"/>
      <c r="M2702" s="134"/>
      <c r="N2702" s="134"/>
      <c r="O2702" s="134"/>
      <c r="P2702" s="134"/>
      <c r="Q2702" s="134"/>
      <c r="R2702" s="134"/>
      <c r="T2702" s="218"/>
      <c r="V2702" s="224"/>
      <c r="X2702" s="221"/>
    </row>
    <row r="2703" spans="1:24" ht="9.75" customHeight="1">
      <c r="A2703" s="229"/>
      <c r="B2703" s="234"/>
      <c r="C2703" s="172"/>
      <c r="D2703" s="173"/>
      <c r="E2703" s="235"/>
      <c r="F2703" s="227"/>
      <c r="G2703" s="226"/>
      <c r="H2703" s="228"/>
      <c r="I2703" s="134"/>
      <c r="J2703" s="134"/>
      <c r="K2703" s="134"/>
      <c r="L2703" s="134"/>
      <c r="M2703" s="134"/>
      <c r="N2703" s="134"/>
      <c r="O2703" s="134"/>
      <c r="P2703" s="134"/>
      <c r="Q2703" s="134"/>
      <c r="R2703" s="134"/>
      <c r="T2703" s="219"/>
      <c r="V2703" s="225"/>
      <c r="X2703" s="222"/>
    </row>
    <row r="2704" spans="1:24" ht="9.75" customHeight="1">
      <c r="A2704" s="229">
        <v>448</v>
      </c>
      <c r="B2704" s="240" t="s">
        <v>109</v>
      </c>
      <c r="C2704" s="241" t="s">
        <v>110</v>
      </c>
      <c r="D2704" s="241" t="s">
        <v>85</v>
      </c>
      <c r="E2704" s="242">
        <v>4.4999999999999998E-2</v>
      </c>
      <c r="F2704" s="227">
        <v>682.26287859999991</v>
      </c>
      <c r="G2704" s="226"/>
      <c r="H2704" s="228"/>
      <c r="I2704" s="134"/>
      <c r="J2704" s="134"/>
      <c r="K2704" s="134"/>
      <c r="L2704" s="134"/>
      <c r="M2704" s="134"/>
      <c r="N2704" s="134"/>
      <c r="O2704" s="134"/>
      <c r="P2704" s="134"/>
      <c r="Q2704" s="134"/>
      <c r="R2704" s="134"/>
      <c r="T2704" s="217">
        <f>+H2704</f>
        <v>0</v>
      </c>
      <c r="V2704" s="223">
        <f>+F2704</f>
        <v>682.26287859999991</v>
      </c>
      <c r="X2704" s="220" t="e">
        <f>V2704*$X$8</f>
        <v>#REF!</v>
      </c>
    </row>
    <row r="2705" spans="1:26" ht="9.75" customHeight="1">
      <c r="A2705" s="229"/>
      <c r="B2705" s="240"/>
      <c r="C2705" s="241"/>
      <c r="D2705" s="241"/>
      <c r="E2705" s="242"/>
      <c r="F2705" s="227"/>
      <c r="G2705" s="226"/>
      <c r="H2705" s="228"/>
      <c r="I2705" s="134"/>
      <c r="J2705" s="134"/>
      <c r="K2705" s="134"/>
      <c r="L2705" s="134"/>
      <c r="M2705" s="134"/>
      <c r="N2705" s="134"/>
      <c r="O2705" s="134"/>
      <c r="P2705" s="134"/>
      <c r="Q2705" s="134"/>
      <c r="R2705" s="134"/>
      <c r="T2705" s="218"/>
      <c r="V2705" s="224"/>
      <c r="X2705" s="221"/>
    </row>
    <row r="2706" spans="1:26" ht="9.75" customHeight="1">
      <c r="A2706" s="229"/>
      <c r="B2706" s="240"/>
      <c r="C2706" s="241"/>
      <c r="D2706" s="241"/>
      <c r="E2706" s="242"/>
      <c r="F2706" s="227"/>
      <c r="G2706" s="226"/>
      <c r="H2706" s="228"/>
      <c r="I2706" s="134"/>
      <c r="J2706" s="134"/>
      <c r="K2706" s="134"/>
      <c r="L2706" s="134"/>
      <c r="M2706" s="134"/>
      <c r="N2706" s="134"/>
      <c r="O2706" s="134"/>
      <c r="P2706" s="134"/>
      <c r="Q2706" s="134"/>
      <c r="R2706" s="134"/>
      <c r="T2706" s="218"/>
      <c r="V2706" s="224"/>
      <c r="X2706" s="221"/>
    </row>
    <row r="2707" spans="1:26" ht="9.75" customHeight="1">
      <c r="A2707" s="229"/>
      <c r="B2707" s="240"/>
      <c r="C2707" s="241"/>
      <c r="D2707" s="241"/>
      <c r="E2707" s="242"/>
      <c r="F2707" s="227"/>
      <c r="G2707" s="226"/>
      <c r="H2707" s="228"/>
      <c r="I2707" s="134"/>
      <c r="J2707" s="134"/>
      <c r="K2707" s="134"/>
      <c r="L2707" s="134"/>
      <c r="M2707" s="134"/>
      <c r="N2707" s="134"/>
      <c r="O2707" s="134"/>
      <c r="P2707" s="134"/>
      <c r="Q2707" s="134"/>
      <c r="R2707" s="134"/>
      <c r="T2707" s="218"/>
      <c r="V2707" s="224"/>
      <c r="X2707" s="221"/>
    </row>
    <row r="2708" spans="1:26" ht="9.75" customHeight="1">
      <c r="A2708" s="229"/>
      <c r="B2708" s="240"/>
      <c r="C2708" s="241"/>
      <c r="D2708" s="241"/>
      <c r="E2708" s="242"/>
      <c r="F2708" s="227"/>
      <c r="G2708" s="226"/>
      <c r="H2708" s="228"/>
      <c r="I2708" s="134"/>
      <c r="J2708" s="134"/>
      <c r="K2708" s="134"/>
      <c r="L2708" s="134"/>
      <c r="M2708" s="134"/>
      <c r="N2708" s="134"/>
      <c r="O2708" s="134"/>
      <c r="P2708" s="134"/>
      <c r="Q2708" s="134"/>
      <c r="R2708" s="134"/>
      <c r="T2708" s="219"/>
      <c r="V2708" s="225"/>
      <c r="X2708" s="222"/>
    </row>
    <row r="2709" spans="1:26" ht="9.75" customHeight="1">
      <c r="A2709" s="229">
        <v>449</v>
      </c>
      <c r="B2709" s="234" t="s">
        <v>111</v>
      </c>
      <c r="C2709" s="172" t="s">
        <v>112</v>
      </c>
      <c r="D2709" s="173" t="s">
        <v>95</v>
      </c>
      <c r="E2709" s="235">
        <v>3.7</v>
      </c>
      <c r="F2709" s="227">
        <v>0.78784034459600005</v>
      </c>
      <c r="G2709" s="226"/>
      <c r="H2709" s="228"/>
      <c r="I2709" s="134"/>
      <c r="J2709" s="134"/>
      <c r="K2709" s="134"/>
      <c r="L2709" s="134"/>
      <c r="M2709" s="134"/>
      <c r="N2709" s="134"/>
      <c r="O2709" s="134"/>
      <c r="P2709" s="134"/>
      <c r="Q2709" s="134"/>
      <c r="R2709" s="134"/>
      <c r="T2709" s="217">
        <f>+H2709</f>
        <v>0</v>
      </c>
      <c r="V2709" s="223">
        <f>+F2709</f>
        <v>0.78784034459600005</v>
      </c>
      <c r="X2709" s="220" t="e">
        <f>V2709*$X$8</f>
        <v>#REF!</v>
      </c>
    </row>
    <row r="2710" spans="1:26" ht="9.75" customHeight="1">
      <c r="A2710" s="229"/>
      <c r="B2710" s="234"/>
      <c r="C2710" s="172"/>
      <c r="D2710" s="173"/>
      <c r="E2710" s="235"/>
      <c r="F2710" s="227"/>
      <c r="G2710" s="226"/>
      <c r="H2710" s="228"/>
      <c r="I2710" s="134"/>
      <c r="J2710" s="134"/>
      <c r="K2710" s="134"/>
      <c r="L2710" s="134"/>
      <c r="M2710" s="134"/>
      <c r="N2710" s="134"/>
      <c r="O2710" s="134"/>
      <c r="P2710" s="134"/>
      <c r="Q2710" s="134"/>
      <c r="R2710" s="134"/>
      <c r="T2710" s="218"/>
      <c r="V2710" s="224"/>
      <c r="X2710" s="221"/>
    </row>
    <row r="2711" spans="1:26" ht="9.75" customHeight="1">
      <c r="A2711" s="229"/>
      <c r="B2711" s="234"/>
      <c r="C2711" s="172"/>
      <c r="D2711" s="173"/>
      <c r="E2711" s="235"/>
      <c r="F2711" s="227"/>
      <c r="G2711" s="226"/>
      <c r="H2711" s="228"/>
      <c r="I2711" s="134"/>
      <c r="J2711" s="134"/>
      <c r="K2711" s="134"/>
      <c r="L2711" s="134"/>
      <c r="M2711" s="134"/>
      <c r="N2711" s="134"/>
      <c r="O2711" s="134"/>
      <c r="P2711" s="134"/>
      <c r="Q2711" s="134"/>
      <c r="R2711" s="134"/>
      <c r="T2711" s="218"/>
      <c r="V2711" s="224"/>
      <c r="X2711" s="221"/>
    </row>
    <row r="2712" spans="1:26" ht="9.75" customHeight="1">
      <c r="A2712" s="229"/>
      <c r="B2712" s="234"/>
      <c r="C2712" s="172"/>
      <c r="D2712" s="173"/>
      <c r="E2712" s="235"/>
      <c r="F2712" s="227"/>
      <c r="G2712" s="226"/>
      <c r="H2712" s="228"/>
      <c r="I2712" s="134"/>
      <c r="J2712" s="134"/>
      <c r="K2712" s="134"/>
      <c r="L2712" s="134"/>
      <c r="M2712" s="134"/>
      <c r="N2712" s="134"/>
      <c r="O2712" s="134"/>
      <c r="P2712" s="134"/>
      <c r="Q2712" s="134"/>
      <c r="R2712" s="134"/>
      <c r="T2712" s="218"/>
      <c r="V2712" s="224"/>
      <c r="X2712" s="221"/>
    </row>
    <row r="2713" spans="1:26" ht="9.75" customHeight="1">
      <c r="A2713" s="229"/>
      <c r="B2713" s="234"/>
      <c r="C2713" s="172"/>
      <c r="D2713" s="173"/>
      <c r="E2713" s="235"/>
      <c r="F2713" s="227"/>
      <c r="G2713" s="226"/>
      <c r="H2713" s="228"/>
      <c r="I2713" s="134"/>
      <c r="J2713" s="134"/>
      <c r="K2713" s="134"/>
      <c r="L2713" s="134"/>
      <c r="M2713" s="134"/>
      <c r="N2713" s="134"/>
      <c r="O2713" s="134"/>
      <c r="P2713" s="134"/>
      <c r="Q2713" s="134"/>
      <c r="R2713" s="134"/>
      <c r="T2713" s="219"/>
      <c r="V2713" s="225"/>
      <c r="X2713" s="222"/>
    </row>
    <row r="2714" spans="1:26" ht="9.75" customHeight="1">
      <c r="A2714" s="229">
        <v>450</v>
      </c>
      <c r="B2714" s="230" t="s">
        <v>113</v>
      </c>
      <c r="C2714" s="231" t="s">
        <v>114</v>
      </c>
      <c r="D2714" s="232" t="s">
        <v>74</v>
      </c>
      <c r="E2714" s="233">
        <v>40</v>
      </c>
      <c r="F2714" s="227">
        <v>0.84138478180477594</v>
      </c>
      <c r="G2714" s="226"/>
      <c r="H2714" s="228"/>
      <c r="I2714" s="134"/>
      <c r="J2714" s="134"/>
      <c r="K2714" s="134"/>
      <c r="L2714" s="134"/>
      <c r="M2714" s="134"/>
      <c r="N2714" s="134"/>
      <c r="O2714" s="134"/>
      <c r="P2714" s="134"/>
      <c r="Q2714" s="134"/>
      <c r="R2714" s="134"/>
      <c r="T2714" s="217">
        <f>+H2714</f>
        <v>0</v>
      </c>
      <c r="V2714" s="223">
        <f>+F2714</f>
        <v>0.84138478180477594</v>
      </c>
      <c r="X2714" s="220" t="e">
        <f>V2714*$X$8</f>
        <v>#REF!</v>
      </c>
    </row>
    <row r="2715" spans="1:26" ht="9.75" customHeight="1">
      <c r="A2715" s="229"/>
      <c r="B2715" s="230"/>
      <c r="C2715" s="231"/>
      <c r="D2715" s="232"/>
      <c r="E2715" s="233"/>
      <c r="F2715" s="227"/>
      <c r="G2715" s="226"/>
      <c r="H2715" s="228"/>
      <c r="I2715" s="134"/>
      <c r="J2715" s="134"/>
      <c r="K2715" s="134"/>
      <c r="L2715" s="134"/>
      <c r="M2715" s="134"/>
      <c r="N2715" s="134"/>
      <c r="O2715" s="134"/>
      <c r="P2715" s="134"/>
      <c r="Q2715" s="134"/>
      <c r="R2715" s="134"/>
      <c r="T2715" s="218"/>
      <c r="V2715" s="224"/>
      <c r="X2715" s="221"/>
    </row>
    <row r="2716" spans="1:26" ht="9.75" customHeight="1">
      <c r="A2716" s="229"/>
      <c r="B2716" s="230"/>
      <c r="C2716" s="231"/>
      <c r="D2716" s="232"/>
      <c r="E2716" s="233"/>
      <c r="F2716" s="227"/>
      <c r="G2716" s="226"/>
      <c r="H2716" s="228"/>
      <c r="I2716" s="134"/>
      <c r="J2716" s="134"/>
      <c r="K2716" s="134"/>
      <c r="L2716" s="134"/>
      <c r="M2716" s="134"/>
      <c r="N2716" s="134"/>
      <c r="O2716" s="134"/>
      <c r="P2716" s="134"/>
      <c r="Q2716" s="134"/>
      <c r="R2716" s="134"/>
      <c r="T2716" s="218"/>
      <c r="V2716" s="224"/>
      <c r="X2716" s="221"/>
    </row>
    <row r="2717" spans="1:26" ht="9.75" customHeight="1">
      <c r="A2717" s="229"/>
      <c r="B2717" s="230"/>
      <c r="C2717" s="231"/>
      <c r="D2717" s="232"/>
      <c r="E2717" s="233"/>
      <c r="F2717" s="227"/>
      <c r="G2717" s="226"/>
      <c r="H2717" s="228"/>
      <c r="I2717" s="134"/>
      <c r="J2717" s="134"/>
      <c r="K2717" s="134"/>
      <c r="L2717" s="134"/>
      <c r="M2717" s="134"/>
      <c r="N2717" s="134"/>
      <c r="O2717" s="134"/>
      <c r="P2717" s="134"/>
      <c r="Q2717" s="134"/>
      <c r="R2717" s="134"/>
      <c r="T2717" s="218"/>
      <c r="V2717" s="224"/>
      <c r="X2717" s="221"/>
    </row>
    <row r="2718" spans="1:26" ht="9.75" customHeight="1">
      <c r="A2718" s="229"/>
      <c r="B2718" s="230"/>
      <c r="C2718" s="231"/>
      <c r="D2718" s="232"/>
      <c r="E2718" s="233"/>
      <c r="F2718" s="227"/>
      <c r="G2718" s="226"/>
      <c r="H2718" s="228"/>
      <c r="I2718" s="134"/>
      <c r="J2718" s="134"/>
      <c r="K2718" s="134"/>
      <c r="L2718" s="134"/>
      <c r="M2718" s="134"/>
      <c r="N2718" s="134"/>
      <c r="O2718" s="134"/>
      <c r="P2718" s="134"/>
      <c r="Q2718" s="134"/>
      <c r="R2718" s="134"/>
      <c r="T2718" s="219"/>
      <c r="V2718" s="225"/>
      <c r="X2718" s="222"/>
    </row>
    <row r="2719" spans="1:26" ht="23.25" customHeight="1">
      <c r="A2719" s="114"/>
      <c r="B2719" s="119"/>
      <c r="C2719" s="120" t="s">
        <v>143</v>
      </c>
      <c r="D2719" s="128">
        <v>96.727467742461826</v>
      </c>
      <c r="E2719" s="121" t="s">
        <v>70</v>
      </c>
      <c r="F2719" s="122"/>
      <c r="G2719" s="123"/>
      <c r="H2719" s="124"/>
      <c r="I2719" s="135"/>
      <c r="J2719" s="135"/>
      <c r="K2719" s="135"/>
      <c r="L2719" s="135"/>
      <c r="M2719" s="135"/>
      <c r="N2719" s="135"/>
      <c r="O2719" s="135"/>
      <c r="P2719" s="135"/>
      <c r="Q2719" s="135"/>
      <c r="R2719" s="135"/>
      <c r="T2719" s="127">
        <f>SUM(T2649:T2718)</f>
        <v>0</v>
      </c>
      <c r="V2719" s="125"/>
      <c r="W2719" s="6"/>
      <c r="X2719" s="6"/>
      <c r="Z2719" s="5"/>
    </row>
    <row r="2720" spans="1:26" ht="24.75" customHeight="1">
      <c r="A2720" s="114"/>
      <c r="B2720" s="119"/>
      <c r="C2720" s="120" t="s">
        <v>19</v>
      </c>
      <c r="D2720" s="128"/>
      <c r="E2720" s="121"/>
      <c r="F2720" s="122"/>
      <c r="G2720" s="123"/>
      <c r="H2720" s="124"/>
      <c r="I2720" s="135"/>
      <c r="J2720" s="135"/>
      <c r="K2720" s="135"/>
      <c r="L2720" s="135"/>
      <c r="M2720" s="135"/>
      <c r="N2720" s="135"/>
      <c r="O2720" s="135"/>
      <c r="P2720" s="135"/>
      <c r="Q2720" s="135"/>
      <c r="R2720" s="135"/>
      <c r="T2720" s="127">
        <f>+H2720</f>
        <v>0</v>
      </c>
      <c r="V2720" s="125"/>
      <c r="W2720" s="6"/>
      <c r="X2720" s="6"/>
    </row>
    <row r="2721" spans="1:24" ht="24.75" customHeight="1">
      <c r="A2721" s="114"/>
      <c r="B2721" s="119"/>
      <c r="C2721" s="130"/>
      <c r="D2721" s="128"/>
      <c r="E2721" s="121"/>
      <c r="F2721" s="122"/>
      <c r="G2721" s="123"/>
      <c r="H2721" s="124"/>
      <c r="I2721" s="135"/>
      <c r="J2721" s="135"/>
      <c r="K2721" s="135"/>
      <c r="L2721" s="135"/>
      <c r="M2721" s="135"/>
      <c r="N2721" s="135"/>
      <c r="O2721" s="135"/>
      <c r="P2721" s="135"/>
      <c r="Q2721" s="135"/>
      <c r="R2721" s="135"/>
      <c r="T2721" s="127"/>
      <c r="V2721" s="125"/>
      <c r="W2721" s="6"/>
      <c r="X2721" s="6"/>
    </row>
    <row r="2722" spans="1:24" ht="24.75" customHeight="1">
      <c r="A2722" s="114"/>
      <c r="B2722" s="119"/>
      <c r="C2722" s="130"/>
      <c r="D2722" s="128"/>
      <c r="E2722" s="121"/>
      <c r="F2722" s="122"/>
      <c r="G2722" s="123"/>
      <c r="H2722" s="124"/>
      <c r="I2722" s="135"/>
      <c r="J2722" s="135"/>
      <c r="K2722" s="135"/>
      <c r="L2722" s="135"/>
      <c r="M2722" s="135"/>
      <c r="N2722" s="135"/>
      <c r="O2722" s="135"/>
      <c r="P2722" s="135"/>
      <c r="Q2722" s="135"/>
      <c r="R2722" s="135"/>
      <c r="T2722" s="127"/>
      <c r="V2722" s="125"/>
      <c r="W2722" s="6"/>
      <c r="X2722" s="6"/>
    </row>
    <row r="2723" spans="1:24" ht="9.75" customHeight="1">
      <c r="A2723" s="232"/>
      <c r="B2723" s="230"/>
      <c r="C2723" s="236" t="s">
        <v>136</v>
      </c>
      <c r="D2723" s="232"/>
      <c r="E2723" s="239"/>
      <c r="F2723" s="227">
        <v>0</v>
      </c>
      <c r="G2723" s="226"/>
      <c r="H2723" s="228"/>
      <c r="I2723" s="134"/>
      <c r="J2723" s="134"/>
      <c r="K2723" s="134"/>
      <c r="L2723" s="134"/>
      <c r="M2723" s="134"/>
      <c r="N2723" s="134"/>
      <c r="O2723" s="134"/>
      <c r="P2723" s="134"/>
      <c r="Q2723" s="134"/>
      <c r="R2723" s="134"/>
      <c r="T2723" s="217">
        <f>+H2723</f>
        <v>0</v>
      </c>
      <c r="V2723" s="223">
        <f>+F2723</f>
        <v>0</v>
      </c>
      <c r="X2723" s="220" t="e">
        <f>V2723*$X$8</f>
        <v>#REF!</v>
      </c>
    </row>
    <row r="2724" spans="1:24" ht="9.75" customHeight="1">
      <c r="A2724" s="232"/>
      <c r="B2724" s="230"/>
      <c r="C2724" s="237"/>
      <c r="D2724" s="232"/>
      <c r="E2724" s="239"/>
      <c r="F2724" s="227"/>
      <c r="G2724" s="226"/>
      <c r="H2724" s="228"/>
      <c r="I2724" s="134"/>
      <c r="J2724" s="134"/>
      <c r="K2724" s="134"/>
      <c r="L2724" s="134"/>
      <c r="M2724" s="134"/>
      <c r="N2724" s="134"/>
      <c r="O2724" s="134"/>
      <c r="P2724" s="134"/>
      <c r="Q2724" s="134"/>
      <c r="R2724" s="134"/>
      <c r="T2724" s="218"/>
      <c r="V2724" s="224"/>
      <c r="X2724" s="221"/>
    </row>
    <row r="2725" spans="1:24" ht="9.75" customHeight="1">
      <c r="A2725" s="232"/>
      <c r="B2725" s="230"/>
      <c r="C2725" s="237"/>
      <c r="D2725" s="232"/>
      <c r="E2725" s="239"/>
      <c r="F2725" s="227"/>
      <c r="G2725" s="226"/>
      <c r="H2725" s="228"/>
      <c r="I2725" s="134"/>
      <c r="J2725" s="134"/>
      <c r="K2725" s="134"/>
      <c r="L2725" s="134"/>
      <c r="M2725" s="134"/>
      <c r="N2725" s="134"/>
      <c r="O2725" s="134"/>
      <c r="P2725" s="134"/>
      <c r="Q2725" s="134"/>
      <c r="R2725" s="134"/>
      <c r="T2725" s="218"/>
      <c r="V2725" s="224"/>
      <c r="X2725" s="221"/>
    </row>
    <row r="2726" spans="1:24" ht="9.75" customHeight="1">
      <c r="A2726" s="232"/>
      <c r="B2726" s="230"/>
      <c r="C2726" s="237"/>
      <c r="D2726" s="232"/>
      <c r="E2726" s="239"/>
      <c r="F2726" s="227"/>
      <c r="G2726" s="226"/>
      <c r="H2726" s="228"/>
      <c r="I2726" s="134"/>
      <c r="J2726" s="134"/>
      <c r="K2726" s="134"/>
      <c r="L2726" s="134"/>
      <c r="M2726" s="134"/>
      <c r="N2726" s="134"/>
      <c r="O2726" s="134"/>
      <c r="P2726" s="134"/>
      <c r="Q2726" s="134"/>
      <c r="R2726" s="134"/>
      <c r="T2726" s="218"/>
      <c r="V2726" s="224"/>
      <c r="X2726" s="221"/>
    </row>
    <row r="2727" spans="1:24" ht="9.75" customHeight="1">
      <c r="A2727" s="232"/>
      <c r="B2727" s="230"/>
      <c r="C2727" s="238"/>
      <c r="D2727" s="232"/>
      <c r="E2727" s="239"/>
      <c r="F2727" s="227"/>
      <c r="G2727" s="226"/>
      <c r="H2727" s="228"/>
      <c r="I2727" s="134"/>
      <c r="J2727" s="134"/>
      <c r="K2727" s="134"/>
      <c r="L2727" s="134"/>
      <c r="M2727" s="134"/>
      <c r="N2727" s="134"/>
      <c r="O2727" s="134"/>
      <c r="P2727" s="134"/>
      <c r="Q2727" s="134"/>
      <c r="R2727" s="134"/>
      <c r="T2727" s="219"/>
      <c r="V2727" s="225"/>
      <c r="X2727" s="222"/>
    </row>
    <row r="2728" spans="1:24" ht="9.75" customHeight="1">
      <c r="A2728" s="173"/>
      <c r="B2728" s="234"/>
      <c r="C2728" s="255" t="s">
        <v>12</v>
      </c>
      <c r="D2728" s="173"/>
      <c r="E2728" s="235"/>
      <c r="F2728" s="227">
        <v>0</v>
      </c>
      <c r="G2728" s="226"/>
      <c r="H2728" s="228"/>
      <c r="I2728" s="134"/>
      <c r="J2728" s="134"/>
      <c r="K2728" s="134"/>
      <c r="L2728" s="134"/>
      <c r="M2728" s="134"/>
      <c r="N2728" s="134"/>
      <c r="O2728" s="134"/>
      <c r="P2728" s="134"/>
      <c r="Q2728" s="134"/>
      <c r="R2728" s="134"/>
      <c r="T2728" s="217">
        <f>+H2728</f>
        <v>0</v>
      </c>
      <c r="V2728" s="223">
        <f>+F2728</f>
        <v>0</v>
      </c>
      <c r="X2728" s="220" t="e">
        <f>V2728*$X$8</f>
        <v>#REF!</v>
      </c>
    </row>
    <row r="2729" spans="1:24" ht="9.75" customHeight="1">
      <c r="A2729" s="173"/>
      <c r="B2729" s="234"/>
      <c r="C2729" s="255"/>
      <c r="D2729" s="173"/>
      <c r="E2729" s="235"/>
      <c r="F2729" s="227"/>
      <c r="G2729" s="226"/>
      <c r="H2729" s="228"/>
      <c r="I2729" s="134"/>
      <c r="J2729" s="134"/>
      <c r="K2729" s="134"/>
      <c r="L2729" s="134"/>
      <c r="M2729" s="134"/>
      <c r="N2729" s="134"/>
      <c r="O2729" s="134"/>
      <c r="P2729" s="134"/>
      <c r="Q2729" s="134"/>
      <c r="R2729" s="134"/>
      <c r="T2729" s="218"/>
      <c r="V2729" s="224"/>
      <c r="X2729" s="221"/>
    </row>
    <row r="2730" spans="1:24" ht="9.75" customHeight="1">
      <c r="A2730" s="173"/>
      <c r="B2730" s="234"/>
      <c r="C2730" s="255"/>
      <c r="D2730" s="173"/>
      <c r="E2730" s="235"/>
      <c r="F2730" s="227"/>
      <c r="G2730" s="226"/>
      <c r="H2730" s="228"/>
      <c r="I2730" s="134"/>
      <c r="J2730" s="134"/>
      <c r="K2730" s="134"/>
      <c r="L2730" s="134"/>
      <c r="M2730" s="134"/>
      <c r="N2730" s="134"/>
      <c r="O2730" s="134"/>
      <c r="P2730" s="134"/>
      <c r="Q2730" s="134"/>
      <c r="R2730" s="134"/>
      <c r="T2730" s="218"/>
      <c r="V2730" s="224"/>
      <c r="X2730" s="221"/>
    </row>
    <row r="2731" spans="1:24" ht="9.75" customHeight="1">
      <c r="A2731" s="173"/>
      <c r="B2731" s="234"/>
      <c r="C2731" s="255"/>
      <c r="D2731" s="173"/>
      <c r="E2731" s="235"/>
      <c r="F2731" s="227"/>
      <c r="G2731" s="226"/>
      <c r="H2731" s="228"/>
      <c r="I2731" s="134"/>
      <c r="J2731" s="134"/>
      <c r="K2731" s="134"/>
      <c r="L2731" s="134"/>
      <c r="M2731" s="134"/>
      <c r="N2731" s="134"/>
      <c r="O2731" s="134"/>
      <c r="P2731" s="134"/>
      <c r="Q2731" s="134"/>
      <c r="R2731" s="134"/>
      <c r="T2731" s="218"/>
      <c r="V2731" s="224"/>
      <c r="X2731" s="221"/>
    </row>
    <row r="2732" spans="1:24" ht="9.75" customHeight="1">
      <c r="A2732" s="173"/>
      <c r="B2732" s="234"/>
      <c r="C2732" s="255"/>
      <c r="D2732" s="173"/>
      <c r="E2732" s="235"/>
      <c r="F2732" s="227"/>
      <c r="G2732" s="226"/>
      <c r="H2732" s="228"/>
      <c r="I2732" s="134"/>
      <c r="J2732" s="134"/>
      <c r="K2732" s="134"/>
      <c r="L2732" s="134"/>
      <c r="M2732" s="134"/>
      <c r="N2732" s="134"/>
      <c r="O2732" s="134"/>
      <c r="P2732" s="134"/>
      <c r="Q2732" s="134"/>
      <c r="R2732" s="134"/>
      <c r="T2732" s="219"/>
      <c r="V2732" s="225"/>
      <c r="X2732" s="222"/>
    </row>
    <row r="2733" spans="1:24" ht="9.75" customHeight="1">
      <c r="A2733" s="229">
        <v>451</v>
      </c>
      <c r="B2733" s="230" t="s">
        <v>72</v>
      </c>
      <c r="C2733" s="231" t="s">
        <v>73</v>
      </c>
      <c r="D2733" s="232" t="s">
        <v>74</v>
      </c>
      <c r="E2733" s="248">
        <v>2</v>
      </c>
      <c r="F2733" s="227">
        <v>0.42240325999999995</v>
      </c>
      <c r="G2733" s="226"/>
      <c r="H2733" s="228"/>
      <c r="I2733" s="134"/>
      <c r="J2733" s="134"/>
      <c r="K2733" s="134"/>
      <c r="L2733" s="134"/>
      <c r="M2733" s="134"/>
      <c r="N2733" s="134"/>
      <c r="O2733" s="134"/>
      <c r="P2733" s="134"/>
      <c r="Q2733" s="134"/>
      <c r="R2733" s="134"/>
      <c r="T2733" s="217">
        <f>+H2733</f>
        <v>0</v>
      </c>
      <c r="V2733" s="223">
        <f>+F2733</f>
        <v>0.42240325999999995</v>
      </c>
      <c r="X2733" s="220" t="e">
        <f>V2733*$X$8</f>
        <v>#REF!</v>
      </c>
    </row>
    <row r="2734" spans="1:24" ht="9.75" customHeight="1">
      <c r="A2734" s="229"/>
      <c r="B2734" s="230"/>
      <c r="C2734" s="231"/>
      <c r="D2734" s="232"/>
      <c r="E2734" s="248"/>
      <c r="F2734" s="227"/>
      <c r="G2734" s="226"/>
      <c r="H2734" s="228"/>
      <c r="I2734" s="134"/>
      <c r="J2734" s="134"/>
      <c r="K2734" s="134"/>
      <c r="L2734" s="134"/>
      <c r="M2734" s="134"/>
      <c r="N2734" s="134"/>
      <c r="O2734" s="134"/>
      <c r="P2734" s="134"/>
      <c r="Q2734" s="134"/>
      <c r="R2734" s="134"/>
      <c r="T2734" s="218"/>
      <c r="V2734" s="224"/>
      <c r="X2734" s="221"/>
    </row>
    <row r="2735" spans="1:24" ht="9.75" customHeight="1">
      <c r="A2735" s="229"/>
      <c r="B2735" s="230"/>
      <c r="C2735" s="231"/>
      <c r="D2735" s="232"/>
      <c r="E2735" s="248"/>
      <c r="F2735" s="227"/>
      <c r="G2735" s="226"/>
      <c r="H2735" s="228"/>
      <c r="I2735" s="134"/>
      <c r="J2735" s="134"/>
      <c r="K2735" s="134"/>
      <c r="L2735" s="134"/>
      <c r="M2735" s="134"/>
      <c r="N2735" s="134"/>
      <c r="O2735" s="134"/>
      <c r="P2735" s="134"/>
      <c r="Q2735" s="134"/>
      <c r="R2735" s="134"/>
      <c r="T2735" s="218"/>
      <c r="V2735" s="224"/>
      <c r="X2735" s="221"/>
    </row>
    <row r="2736" spans="1:24" ht="9.75" customHeight="1">
      <c r="A2736" s="229"/>
      <c r="B2736" s="230"/>
      <c r="C2736" s="231"/>
      <c r="D2736" s="232"/>
      <c r="E2736" s="248"/>
      <c r="F2736" s="227"/>
      <c r="G2736" s="226"/>
      <c r="H2736" s="228"/>
      <c r="I2736" s="134"/>
      <c r="J2736" s="134"/>
      <c r="K2736" s="134"/>
      <c r="L2736" s="134"/>
      <c r="M2736" s="134"/>
      <c r="N2736" s="134"/>
      <c r="O2736" s="134"/>
      <c r="P2736" s="134"/>
      <c r="Q2736" s="134"/>
      <c r="R2736" s="134"/>
      <c r="T2736" s="218"/>
      <c r="V2736" s="224"/>
      <c r="X2736" s="221"/>
    </row>
    <row r="2737" spans="1:24" ht="9.75" customHeight="1">
      <c r="A2737" s="229"/>
      <c r="B2737" s="230"/>
      <c r="C2737" s="231"/>
      <c r="D2737" s="232"/>
      <c r="E2737" s="248"/>
      <c r="F2737" s="227"/>
      <c r="G2737" s="226"/>
      <c r="H2737" s="228"/>
      <c r="I2737" s="134"/>
      <c r="J2737" s="134"/>
      <c r="K2737" s="134"/>
      <c r="L2737" s="134"/>
      <c r="M2737" s="134"/>
      <c r="N2737" s="134"/>
      <c r="O2737" s="134"/>
      <c r="P2737" s="134"/>
      <c r="Q2737" s="134"/>
      <c r="R2737" s="134"/>
      <c r="T2737" s="219"/>
      <c r="V2737" s="225"/>
      <c r="X2737" s="222"/>
    </row>
    <row r="2738" spans="1:24" ht="9.75" customHeight="1">
      <c r="A2738" s="252">
        <v>452</v>
      </c>
      <c r="B2738" s="230" t="s">
        <v>75</v>
      </c>
      <c r="C2738" s="231" t="s">
        <v>76</v>
      </c>
      <c r="D2738" s="232" t="s">
        <v>77</v>
      </c>
      <c r="E2738" s="248">
        <v>0.1</v>
      </c>
      <c r="F2738" s="227">
        <v>15.792288999999998</v>
      </c>
      <c r="G2738" s="226"/>
      <c r="H2738" s="228"/>
      <c r="I2738" s="134"/>
      <c r="J2738" s="134"/>
      <c r="K2738" s="134"/>
      <c r="L2738" s="134"/>
      <c r="M2738" s="134"/>
      <c r="N2738" s="134"/>
      <c r="O2738" s="134"/>
      <c r="P2738" s="134"/>
      <c r="Q2738" s="134"/>
      <c r="R2738" s="134"/>
      <c r="T2738" s="217">
        <f>+H2738</f>
        <v>0</v>
      </c>
      <c r="V2738" s="223">
        <f>+F2738</f>
        <v>15.792288999999998</v>
      </c>
      <c r="X2738" s="220" t="e">
        <f>V2738*$X$8</f>
        <v>#REF!</v>
      </c>
    </row>
    <row r="2739" spans="1:24" ht="9.75" customHeight="1">
      <c r="A2739" s="253"/>
      <c r="B2739" s="230"/>
      <c r="C2739" s="231"/>
      <c r="D2739" s="232"/>
      <c r="E2739" s="248"/>
      <c r="F2739" s="227"/>
      <c r="G2739" s="226"/>
      <c r="H2739" s="228"/>
      <c r="I2739" s="134"/>
      <c r="J2739" s="134"/>
      <c r="K2739" s="134"/>
      <c r="L2739" s="134"/>
      <c r="M2739" s="134"/>
      <c r="N2739" s="134"/>
      <c r="O2739" s="134"/>
      <c r="P2739" s="134"/>
      <c r="Q2739" s="134"/>
      <c r="R2739" s="134"/>
      <c r="T2739" s="218"/>
      <c r="V2739" s="224"/>
      <c r="X2739" s="221"/>
    </row>
    <row r="2740" spans="1:24" ht="9.75" customHeight="1">
      <c r="A2740" s="253"/>
      <c r="B2740" s="230"/>
      <c r="C2740" s="231"/>
      <c r="D2740" s="232"/>
      <c r="E2740" s="248"/>
      <c r="F2740" s="227"/>
      <c r="G2740" s="226"/>
      <c r="H2740" s="228"/>
      <c r="I2740" s="134"/>
      <c r="J2740" s="134"/>
      <c r="K2740" s="134"/>
      <c r="L2740" s="134"/>
      <c r="M2740" s="134"/>
      <c r="N2740" s="134"/>
      <c r="O2740" s="134"/>
      <c r="P2740" s="134"/>
      <c r="Q2740" s="134"/>
      <c r="R2740" s="134"/>
      <c r="T2740" s="218"/>
      <c r="V2740" s="224"/>
      <c r="X2740" s="221"/>
    </row>
    <row r="2741" spans="1:24" ht="9.75" customHeight="1">
      <c r="A2741" s="253"/>
      <c r="B2741" s="230"/>
      <c r="C2741" s="231"/>
      <c r="D2741" s="232"/>
      <c r="E2741" s="248"/>
      <c r="F2741" s="227"/>
      <c r="G2741" s="226"/>
      <c r="H2741" s="228"/>
      <c r="I2741" s="134"/>
      <c r="J2741" s="134"/>
      <c r="K2741" s="134"/>
      <c r="L2741" s="134"/>
      <c r="M2741" s="134"/>
      <c r="N2741" s="134"/>
      <c r="O2741" s="134"/>
      <c r="P2741" s="134"/>
      <c r="Q2741" s="134"/>
      <c r="R2741" s="134"/>
      <c r="T2741" s="218"/>
      <c r="V2741" s="224"/>
      <c r="X2741" s="221"/>
    </row>
    <row r="2742" spans="1:24" ht="9.75" customHeight="1">
      <c r="A2742" s="254"/>
      <c r="B2742" s="230"/>
      <c r="C2742" s="231"/>
      <c r="D2742" s="232"/>
      <c r="E2742" s="248"/>
      <c r="F2742" s="227"/>
      <c r="G2742" s="226"/>
      <c r="H2742" s="228"/>
      <c r="I2742" s="134"/>
      <c r="J2742" s="134"/>
      <c r="K2742" s="134"/>
      <c r="L2742" s="134"/>
      <c r="M2742" s="134"/>
      <c r="N2742" s="134"/>
      <c r="O2742" s="134"/>
      <c r="P2742" s="134"/>
      <c r="Q2742" s="134"/>
      <c r="R2742" s="134"/>
      <c r="T2742" s="219"/>
      <c r="V2742" s="225"/>
      <c r="X2742" s="222"/>
    </row>
    <row r="2743" spans="1:24" ht="9.75" customHeight="1">
      <c r="A2743" s="252">
        <v>453</v>
      </c>
      <c r="B2743" s="230" t="s">
        <v>78</v>
      </c>
      <c r="C2743" s="231" t="s">
        <v>79</v>
      </c>
      <c r="D2743" s="232" t="s">
        <v>80</v>
      </c>
      <c r="E2743" s="248">
        <v>4</v>
      </c>
      <c r="F2743" s="227">
        <v>0.45559117999999998</v>
      </c>
      <c r="G2743" s="226"/>
      <c r="H2743" s="228"/>
      <c r="I2743" s="134"/>
      <c r="J2743" s="134"/>
      <c r="K2743" s="134"/>
      <c r="L2743" s="134"/>
      <c r="M2743" s="134"/>
      <c r="N2743" s="134"/>
      <c r="O2743" s="134"/>
      <c r="P2743" s="134"/>
      <c r="Q2743" s="134"/>
      <c r="R2743" s="134"/>
      <c r="T2743" s="217">
        <f>+H2743</f>
        <v>0</v>
      </c>
      <c r="V2743" s="223">
        <f>+F2743</f>
        <v>0.45559117999999998</v>
      </c>
      <c r="X2743" s="220" t="e">
        <f>V2743*$X$8</f>
        <v>#REF!</v>
      </c>
    </row>
    <row r="2744" spans="1:24" ht="9.75" customHeight="1">
      <c r="A2744" s="253"/>
      <c r="B2744" s="230"/>
      <c r="C2744" s="231"/>
      <c r="D2744" s="232"/>
      <c r="E2744" s="248"/>
      <c r="F2744" s="227"/>
      <c r="G2744" s="226"/>
      <c r="H2744" s="228"/>
      <c r="I2744" s="134"/>
      <c r="J2744" s="134"/>
      <c r="K2744" s="134"/>
      <c r="L2744" s="134"/>
      <c r="M2744" s="134"/>
      <c r="N2744" s="134"/>
      <c r="O2744" s="134"/>
      <c r="P2744" s="134"/>
      <c r="Q2744" s="134"/>
      <c r="R2744" s="134"/>
      <c r="T2744" s="218"/>
      <c r="V2744" s="224"/>
      <c r="X2744" s="221"/>
    </row>
    <row r="2745" spans="1:24" ht="9.75" customHeight="1">
      <c r="A2745" s="253"/>
      <c r="B2745" s="230"/>
      <c r="C2745" s="231"/>
      <c r="D2745" s="232"/>
      <c r="E2745" s="248"/>
      <c r="F2745" s="227"/>
      <c r="G2745" s="226"/>
      <c r="H2745" s="228"/>
      <c r="I2745" s="134"/>
      <c r="J2745" s="134"/>
      <c r="K2745" s="134"/>
      <c r="L2745" s="134"/>
      <c r="M2745" s="134"/>
      <c r="N2745" s="134"/>
      <c r="O2745" s="134"/>
      <c r="P2745" s="134"/>
      <c r="Q2745" s="134"/>
      <c r="R2745" s="134"/>
      <c r="T2745" s="218"/>
      <c r="V2745" s="224"/>
      <c r="X2745" s="221"/>
    </row>
    <row r="2746" spans="1:24" ht="9.75" customHeight="1">
      <c r="A2746" s="253"/>
      <c r="B2746" s="230"/>
      <c r="C2746" s="231"/>
      <c r="D2746" s="232"/>
      <c r="E2746" s="248"/>
      <c r="F2746" s="227"/>
      <c r="G2746" s="226"/>
      <c r="H2746" s="228"/>
      <c r="I2746" s="134"/>
      <c r="J2746" s="134"/>
      <c r="K2746" s="134"/>
      <c r="L2746" s="134"/>
      <c r="M2746" s="134"/>
      <c r="N2746" s="134"/>
      <c r="O2746" s="134"/>
      <c r="P2746" s="134"/>
      <c r="Q2746" s="134"/>
      <c r="R2746" s="134"/>
      <c r="T2746" s="218"/>
      <c r="V2746" s="224"/>
      <c r="X2746" s="221"/>
    </row>
    <row r="2747" spans="1:24" ht="9.75" customHeight="1">
      <c r="A2747" s="254"/>
      <c r="B2747" s="230"/>
      <c r="C2747" s="231"/>
      <c r="D2747" s="232"/>
      <c r="E2747" s="248"/>
      <c r="F2747" s="227"/>
      <c r="G2747" s="226"/>
      <c r="H2747" s="228"/>
      <c r="I2747" s="134"/>
      <c r="J2747" s="134"/>
      <c r="K2747" s="134"/>
      <c r="L2747" s="134"/>
      <c r="M2747" s="134"/>
      <c r="N2747" s="134"/>
      <c r="O2747" s="134"/>
      <c r="P2747" s="134"/>
      <c r="Q2747" s="134"/>
      <c r="R2747" s="134"/>
      <c r="T2747" s="219"/>
      <c r="V2747" s="225"/>
      <c r="X2747" s="222"/>
    </row>
    <row r="2748" spans="1:24" ht="9.75" customHeight="1">
      <c r="A2748" s="252">
        <v>454</v>
      </c>
      <c r="B2748" s="230" t="s">
        <v>81</v>
      </c>
      <c r="C2748" s="231" t="s">
        <v>82</v>
      </c>
      <c r="D2748" s="232" t="s">
        <v>77</v>
      </c>
      <c r="E2748" s="248">
        <v>0.1</v>
      </c>
      <c r="F2748" s="227">
        <v>11.890155</v>
      </c>
      <c r="G2748" s="226"/>
      <c r="H2748" s="228"/>
      <c r="I2748" s="134"/>
      <c r="J2748" s="134"/>
      <c r="K2748" s="134"/>
      <c r="L2748" s="134"/>
      <c r="M2748" s="134"/>
      <c r="N2748" s="134"/>
      <c r="O2748" s="134"/>
      <c r="P2748" s="134"/>
      <c r="Q2748" s="134"/>
      <c r="R2748" s="134"/>
      <c r="T2748" s="217">
        <f>+H2748</f>
        <v>0</v>
      </c>
      <c r="V2748" s="223">
        <f>+F2748</f>
        <v>11.890155</v>
      </c>
      <c r="X2748" s="220" t="e">
        <f>V2748*$X$8</f>
        <v>#REF!</v>
      </c>
    </row>
    <row r="2749" spans="1:24" ht="9.75" customHeight="1">
      <c r="A2749" s="253"/>
      <c r="B2749" s="230"/>
      <c r="C2749" s="231"/>
      <c r="D2749" s="232"/>
      <c r="E2749" s="248"/>
      <c r="F2749" s="227"/>
      <c r="G2749" s="226"/>
      <c r="H2749" s="228"/>
      <c r="I2749" s="134"/>
      <c r="J2749" s="134"/>
      <c r="K2749" s="134"/>
      <c r="L2749" s="134"/>
      <c r="M2749" s="134"/>
      <c r="N2749" s="134"/>
      <c r="O2749" s="134"/>
      <c r="P2749" s="134"/>
      <c r="Q2749" s="134"/>
      <c r="R2749" s="134"/>
      <c r="T2749" s="218"/>
      <c r="V2749" s="224"/>
      <c r="X2749" s="221"/>
    </row>
    <row r="2750" spans="1:24" ht="9.75" customHeight="1">
      <c r="A2750" s="253"/>
      <c r="B2750" s="230"/>
      <c r="C2750" s="231"/>
      <c r="D2750" s="232"/>
      <c r="E2750" s="248"/>
      <c r="F2750" s="227"/>
      <c r="G2750" s="226"/>
      <c r="H2750" s="228"/>
      <c r="I2750" s="134"/>
      <c r="J2750" s="134"/>
      <c r="K2750" s="134"/>
      <c r="L2750" s="134"/>
      <c r="M2750" s="134"/>
      <c r="N2750" s="134"/>
      <c r="O2750" s="134"/>
      <c r="P2750" s="134"/>
      <c r="Q2750" s="134"/>
      <c r="R2750" s="134"/>
      <c r="T2750" s="218"/>
      <c r="V2750" s="224"/>
      <c r="X2750" s="221"/>
    </row>
    <row r="2751" spans="1:24" ht="9.75" customHeight="1">
      <c r="A2751" s="253"/>
      <c r="B2751" s="230"/>
      <c r="C2751" s="231"/>
      <c r="D2751" s="232"/>
      <c r="E2751" s="248"/>
      <c r="F2751" s="227"/>
      <c r="G2751" s="226"/>
      <c r="H2751" s="228"/>
      <c r="I2751" s="134"/>
      <c r="J2751" s="134"/>
      <c r="K2751" s="134"/>
      <c r="L2751" s="134"/>
      <c r="M2751" s="134"/>
      <c r="N2751" s="134"/>
      <c r="O2751" s="134"/>
      <c r="P2751" s="134"/>
      <c r="Q2751" s="134"/>
      <c r="R2751" s="134"/>
      <c r="T2751" s="218"/>
      <c r="V2751" s="224"/>
      <c r="X2751" s="221"/>
    </row>
    <row r="2752" spans="1:24" ht="9.75" customHeight="1">
      <c r="A2752" s="254"/>
      <c r="B2752" s="230"/>
      <c r="C2752" s="231"/>
      <c r="D2752" s="232"/>
      <c r="E2752" s="248"/>
      <c r="F2752" s="227"/>
      <c r="G2752" s="226"/>
      <c r="H2752" s="228"/>
      <c r="I2752" s="134"/>
      <c r="J2752" s="134"/>
      <c r="K2752" s="134"/>
      <c r="L2752" s="134"/>
      <c r="M2752" s="134"/>
      <c r="N2752" s="134"/>
      <c r="O2752" s="134"/>
      <c r="P2752" s="134"/>
      <c r="Q2752" s="134"/>
      <c r="R2752" s="134"/>
      <c r="T2752" s="219"/>
      <c r="V2752" s="225"/>
      <c r="X2752" s="222"/>
    </row>
    <row r="2753" spans="1:24" ht="9.75" customHeight="1">
      <c r="A2753" s="252">
        <v>455</v>
      </c>
      <c r="B2753" s="230" t="s">
        <v>83</v>
      </c>
      <c r="C2753" s="231" t="s">
        <v>84</v>
      </c>
      <c r="D2753" s="232" t="s">
        <v>85</v>
      </c>
      <c r="E2753" s="239">
        <v>0.436</v>
      </c>
      <c r="F2753" s="227">
        <v>3.3333540000000004</v>
      </c>
      <c r="G2753" s="226"/>
      <c r="H2753" s="228"/>
      <c r="I2753" s="134"/>
      <c r="J2753" s="134"/>
      <c r="K2753" s="134"/>
      <c r="L2753" s="134"/>
      <c r="M2753" s="134"/>
      <c r="N2753" s="134"/>
      <c r="O2753" s="134"/>
      <c r="P2753" s="134"/>
      <c r="Q2753" s="134"/>
      <c r="R2753" s="134"/>
      <c r="T2753" s="217">
        <f>+H2753</f>
        <v>0</v>
      </c>
      <c r="V2753" s="223">
        <f>+F2753</f>
        <v>3.3333540000000004</v>
      </c>
      <c r="X2753" s="220" t="e">
        <f>V2753*$X$8</f>
        <v>#REF!</v>
      </c>
    </row>
    <row r="2754" spans="1:24" ht="9.75" customHeight="1">
      <c r="A2754" s="253"/>
      <c r="B2754" s="230"/>
      <c r="C2754" s="231"/>
      <c r="D2754" s="232"/>
      <c r="E2754" s="239"/>
      <c r="F2754" s="227"/>
      <c r="G2754" s="226"/>
      <c r="H2754" s="228"/>
      <c r="I2754" s="134"/>
      <c r="J2754" s="134"/>
      <c r="K2754" s="134"/>
      <c r="L2754" s="134"/>
      <c r="M2754" s="134"/>
      <c r="N2754" s="134"/>
      <c r="O2754" s="134"/>
      <c r="P2754" s="134"/>
      <c r="Q2754" s="134"/>
      <c r="R2754" s="134"/>
      <c r="T2754" s="218"/>
      <c r="V2754" s="224"/>
      <c r="X2754" s="221"/>
    </row>
    <row r="2755" spans="1:24" ht="9.75" customHeight="1">
      <c r="A2755" s="253"/>
      <c r="B2755" s="230"/>
      <c r="C2755" s="231"/>
      <c r="D2755" s="232"/>
      <c r="E2755" s="239"/>
      <c r="F2755" s="227"/>
      <c r="G2755" s="226"/>
      <c r="H2755" s="228"/>
      <c r="I2755" s="134"/>
      <c r="J2755" s="134"/>
      <c r="K2755" s="134"/>
      <c r="L2755" s="134"/>
      <c r="M2755" s="134"/>
      <c r="N2755" s="134"/>
      <c r="O2755" s="134"/>
      <c r="P2755" s="134"/>
      <c r="Q2755" s="134"/>
      <c r="R2755" s="134"/>
      <c r="T2755" s="218"/>
      <c r="V2755" s="224"/>
      <c r="X2755" s="221"/>
    </row>
    <row r="2756" spans="1:24" ht="9.75" customHeight="1">
      <c r="A2756" s="253"/>
      <c r="B2756" s="230"/>
      <c r="C2756" s="231"/>
      <c r="D2756" s="232"/>
      <c r="E2756" s="239"/>
      <c r="F2756" s="227"/>
      <c r="G2756" s="226"/>
      <c r="H2756" s="228"/>
      <c r="I2756" s="134"/>
      <c r="J2756" s="134"/>
      <c r="K2756" s="134"/>
      <c r="L2756" s="134"/>
      <c r="M2756" s="134"/>
      <c r="N2756" s="134"/>
      <c r="O2756" s="134"/>
      <c r="P2756" s="134"/>
      <c r="Q2756" s="134"/>
      <c r="R2756" s="134"/>
      <c r="T2756" s="218"/>
      <c r="V2756" s="224"/>
      <c r="X2756" s="221"/>
    </row>
    <row r="2757" spans="1:24" ht="9.75" customHeight="1">
      <c r="A2757" s="254"/>
      <c r="B2757" s="230"/>
      <c r="C2757" s="231"/>
      <c r="D2757" s="232"/>
      <c r="E2757" s="239"/>
      <c r="F2757" s="227"/>
      <c r="G2757" s="226"/>
      <c r="H2757" s="228"/>
      <c r="I2757" s="134"/>
      <c r="J2757" s="134"/>
      <c r="K2757" s="134"/>
      <c r="L2757" s="134"/>
      <c r="M2757" s="134"/>
      <c r="N2757" s="134"/>
      <c r="O2757" s="134"/>
      <c r="P2757" s="134"/>
      <c r="Q2757" s="134"/>
      <c r="R2757" s="134"/>
      <c r="T2757" s="219"/>
      <c r="V2757" s="225"/>
      <c r="X2757" s="222"/>
    </row>
    <row r="2758" spans="1:24" ht="23.25" customHeight="1">
      <c r="A2758" s="114"/>
      <c r="B2758" s="119"/>
      <c r="C2758" s="120" t="s">
        <v>143</v>
      </c>
      <c r="D2758" s="126">
        <v>3.2725322575381743</v>
      </c>
      <c r="E2758" s="121" t="s">
        <v>70</v>
      </c>
      <c r="F2758" s="122"/>
      <c r="G2758" s="123"/>
      <c r="H2758" s="124"/>
      <c r="I2758" s="135"/>
      <c r="J2758" s="135"/>
      <c r="K2758" s="135"/>
      <c r="L2758" s="135"/>
      <c r="M2758" s="135"/>
      <c r="N2758" s="135"/>
      <c r="O2758" s="135"/>
      <c r="P2758" s="135"/>
      <c r="Q2758" s="135"/>
      <c r="R2758" s="135"/>
      <c r="T2758" s="127">
        <f>SUM(T2728:T2757)</f>
        <v>0</v>
      </c>
      <c r="V2758" s="125"/>
      <c r="W2758" s="6"/>
      <c r="X2758" s="6"/>
    </row>
    <row r="2759" spans="1:24" ht="9.75" customHeight="1">
      <c r="A2759" s="229"/>
      <c r="B2759" s="230"/>
      <c r="C2759" s="251" t="s">
        <v>86</v>
      </c>
      <c r="D2759" s="232"/>
      <c r="E2759" s="239"/>
      <c r="F2759" s="227">
        <v>0</v>
      </c>
      <c r="G2759" s="226"/>
      <c r="H2759" s="228"/>
      <c r="I2759" s="134"/>
      <c r="J2759" s="134"/>
      <c r="K2759" s="134"/>
      <c r="L2759" s="134"/>
      <c r="M2759" s="134"/>
      <c r="N2759" s="134"/>
      <c r="O2759" s="134"/>
      <c r="P2759" s="134"/>
      <c r="Q2759" s="134"/>
      <c r="R2759" s="134"/>
      <c r="T2759" s="217">
        <f>+H2759</f>
        <v>0</v>
      </c>
      <c r="V2759" s="223">
        <f>+F2759</f>
        <v>0</v>
      </c>
      <c r="X2759" s="220" t="e">
        <f>V2759*$X$8</f>
        <v>#REF!</v>
      </c>
    </row>
    <row r="2760" spans="1:24" ht="9.75" customHeight="1">
      <c r="A2760" s="229"/>
      <c r="B2760" s="230"/>
      <c r="C2760" s="251"/>
      <c r="D2760" s="232"/>
      <c r="E2760" s="239"/>
      <c r="F2760" s="227"/>
      <c r="G2760" s="226"/>
      <c r="H2760" s="228"/>
      <c r="I2760" s="134"/>
      <c r="J2760" s="134"/>
      <c r="K2760" s="134"/>
      <c r="L2760" s="134"/>
      <c r="M2760" s="134"/>
      <c r="N2760" s="134"/>
      <c r="O2760" s="134"/>
      <c r="P2760" s="134"/>
      <c r="Q2760" s="134"/>
      <c r="R2760" s="134"/>
      <c r="T2760" s="218"/>
      <c r="V2760" s="224"/>
      <c r="X2760" s="221"/>
    </row>
    <row r="2761" spans="1:24" ht="9.75" customHeight="1">
      <c r="A2761" s="229"/>
      <c r="B2761" s="230"/>
      <c r="C2761" s="251"/>
      <c r="D2761" s="232"/>
      <c r="E2761" s="239"/>
      <c r="F2761" s="227"/>
      <c r="G2761" s="226"/>
      <c r="H2761" s="228"/>
      <c r="I2761" s="134"/>
      <c r="J2761" s="134"/>
      <c r="K2761" s="134"/>
      <c r="L2761" s="134"/>
      <c r="M2761" s="134"/>
      <c r="N2761" s="134"/>
      <c r="O2761" s="134"/>
      <c r="P2761" s="134"/>
      <c r="Q2761" s="134"/>
      <c r="R2761" s="134"/>
      <c r="T2761" s="218"/>
      <c r="V2761" s="224"/>
      <c r="X2761" s="221"/>
    </row>
    <row r="2762" spans="1:24" ht="9.75" customHeight="1">
      <c r="A2762" s="229"/>
      <c r="B2762" s="230"/>
      <c r="C2762" s="251"/>
      <c r="D2762" s="232"/>
      <c r="E2762" s="239"/>
      <c r="F2762" s="227"/>
      <c r="G2762" s="226"/>
      <c r="H2762" s="228"/>
      <c r="I2762" s="134"/>
      <c r="J2762" s="134"/>
      <c r="K2762" s="134"/>
      <c r="L2762" s="134"/>
      <c r="M2762" s="134"/>
      <c r="N2762" s="134"/>
      <c r="O2762" s="134"/>
      <c r="P2762" s="134"/>
      <c r="Q2762" s="134"/>
      <c r="R2762" s="134"/>
      <c r="T2762" s="218"/>
      <c r="V2762" s="224"/>
      <c r="X2762" s="221"/>
    </row>
    <row r="2763" spans="1:24" ht="9.75" customHeight="1">
      <c r="A2763" s="229"/>
      <c r="B2763" s="230"/>
      <c r="C2763" s="251"/>
      <c r="D2763" s="232"/>
      <c r="E2763" s="239"/>
      <c r="F2763" s="227"/>
      <c r="G2763" s="226"/>
      <c r="H2763" s="228"/>
      <c r="I2763" s="134"/>
      <c r="J2763" s="134"/>
      <c r="K2763" s="134"/>
      <c r="L2763" s="134"/>
      <c r="M2763" s="134"/>
      <c r="N2763" s="134"/>
      <c r="O2763" s="134"/>
      <c r="P2763" s="134"/>
      <c r="Q2763" s="134"/>
      <c r="R2763" s="134"/>
      <c r="T2763" s="219"/>
      <c r="V2763" s="225"/>
      <c r="X2763" s="222"/>
    </row>
    <row r="2764" spans="1:24" ht="9.75" customHeight="1">
      <c r="A2764" s="229">
        <v>456</v>
      </c>
      <c r="B2764" s="250" t="s">
        <v>87</v>
      </c>
      <c r="C2764" s="231" t="s">
        <v>88</v>
      </c>
      <c r="D2764" s="232" t="s">
        <v>85</v>
      </c>
      <c r="E2764" s="239">
        <v>6.9755999999999999E-2</v>
      </c>
      <c r="F2764" s="227">
        <v>74.129678924680007</v>
      </c>
      <c r="G2764" s="226"/>
      <c r="H2764" s="228"/>
      <c r="I2764" s="134"/>
      <c r="J2764" s="134"/>
      <c r="K2764" s="134"/>
      <c r="L2764" s="134"/>
      <c r="M2764" s="134"/>
      <c r="N2764" s="134"/>
      <c r="O2764" s="134"/>
      <c r="P2764" s="134"/>
      <c r="Q2764" s="134"/>
      <c r="R2764" s="134"/>
      <c r="T2764" s="217">
        <f>+H2764</f>
        <v>0</v>
      </c>
      <c r="V2764" s="223">
        <f>+F2764</f>
        <v>74.129678924680007</v>
      </c>
      <c r="X2764" s="220" t="e">
        <f>V2764*$X$8</f>
        <v>#REF!</v>
      </c>
    </row>
    <row r="2765" spans="1:24" ht="9.75" customHeight="1">
      <c r="A2765" s="229"/>
      <c r="B2765" s="231"/>
      <c r="C2765" s="231"/>
      <c r="D2765" s="232"/>
      <c r="E2765" s="239"/>
      <c r="F2765" s="227"/>
      <c r="G2765" s="226"/>
      <c r="H2765" s="228"/>
      <c r="I2765" s="134"/>
      <c r="J2765" s="134"/>
      <c r="K2765" s="134"/>
      <c r="L2765" s="134"/>
      <c r="M2765" s="134"/>
      <c r="N2765" s="134"/>
      <c r="O2765" s="134"/>
      <c r="P2765" s="134"/>
      <c r="Q2765" s="134"/>
      <c r="R2765" s="134"/>
      <c r="T2765" s="218"/>
      <c r="V2765" s="224"/>
      <c r="X2765" s="221"/>
    </row>
    <row r="2766" spans="1:24" ht="9.75" customHeight="1">
      <c r="A2766" s="229"/>
      <c r="B2766" s="231"/>
      <c r="C2766" s="231"/>
      <c r="D2766" s="232"/>
      <c r="E2766" s="239"/>
      <c r="F2766" s="227"/>
      <c r="G2766" s="226"/>
      <c r="H2766" s="228"/>
      <c r="I2766" s="134"/>
      <c r="J2766" s="134"/>
      <c r="K2766" s="134"/>
      <c r="L2766" s="134"/>
      <c r="M2766" s="134"/>
      <c r="N2766" s="134"/>
      <c r="O2766" s="134"/>
      <c r="P2766" s="134"/>
      <c r="Q2766" s="134"/>
      <c r="R2766" s="134"/>
      <c r="T2766" s="218"/>
      <c r="V2766" s="224"/>
      <c r="X2766" s="221"/>
    </row>
    <row r="2767" spans="1:24" ht="9.75" customHeight="1">
      <c r="A2767" s="229"/>
      <c r="B2767" s="231"/>
      <c r="C2767" s="231"/>
      <c r="D2767" s="232"/>
      <c r="E2767" s="239"/>
      <c r="F2767" s="227"/>
      <c r="G2767" s="226"/>
      <c r="H2767" s="228"/>
      <c r="I2767" s="134"/>
      <c r="J2767" s="134"/>
      <c r="K2767" s="134"/>
      <c r="L2767" s="134"/>
      <c r="M2767" s="134"/>
      <c r="N2767" s="134"/>
      <c r="O2767" s="134"/>
      <c r="P2767" s="134"/>
      <c r="Q2767" s="134"/>
      <c r="R2767" s="134"/>
      <c r="T2767" s="218"/>
      <c r="V2767" s="224"/>
      <c r="X2767" s="221"/>
    </row>
    <row r="2768" spans="1:24" ht="9.75" customHeight="1">
      <c r="A2768" s="229"/>
      <c r="B2768" s="231"/>
      <c r="C2768" s="231"/>
      <c r="D2768" s="232"/>
      <c r="E2768" s="239"/>
      <c r="F2768" s="227"/>
      <c r="G2768" s="226"/>
      <c r="H2768" s="228"/>
      <c r="I2768" s="134"/>
      <c r="J2768" s="134"/>
      <c r="K2768" s="134"/>
      <c r="L2768" s="134"/>
      <c r="M2768" s="134"/>
      <c r="N2768" s="134"/>
      <c r="O2768" s="134"/>
      <c r="P2768" s="134"/>
      <c r="Q2768" s="134"/>
      <c r="R2768" s="134"/>
      <c r="T2768" s="219"/>
      <c r="V2768" s="225"/>
      <c r="X2768" s="222"/>
    </row>
    <row r="2769" spans="1:24" ht="9.75" customHeight="1">
      <c r="A2769" s="229">
        <v>457</v>
      </c>
      <c r="B2769" s="230" t="s">
        <v>89</v>
      </c>
      <c r="C2769" s="231" t="s">
        <v>90</v>
      </c>
      <c r="D2769" s="232" t="s">
        <v>80</v>
      </c>
      <c r="E2769" s="248">
        <v>4.7</v>
      </c>
      <c r="F2769" s="227">
        <v>9.5302425204000016</v>
      </c>
      <c r="G2769" s="226"/>
      <c r="H2769" s="228"/>
      <c r="I2769" s="134"/>
      <c r="J2769" s="134"/>
      <c r="K2769" s="134"/>
      <c r="L2769" s="134"/>
      <c r="M2769" s="134"/>
      <c r="N2769" s="134"/>
      <c r="O2769" s="134"/>
      <c r="P2769" s="134"/>
      <c r="Q2769" s="134"/>
      <c r="R2769" s="134"/>
      <c r="T2769" s="217">
        <f>+H2769</f>
        <v>0</v>
      </c>
      <c r="V2769" s="223">
        <f>+F2769</f>
        <v>9.5302425204000016</v>
      </c>
      <c r="X2769" s="220" t="e">
        <f>V2769*$X$8</f>
        <v>#REF!</v>
      </c>
    </row>
    <row r="2770" spans="1:24" ht="9.75" customHeight="1">
      <c r="A2770" s="229"/>
      <c r="B2770" s="230"/>
      <c r="C2770" s="231"/>
      <c r="D2770" s="232"/>
      <c r="E2770" s="248"/>
      <c r="F2770" s="227"/>
      <c r="G2770" s="226"/>
      <c r="H2770" s="228"/>
      <c r="I2770" s="134"/>
      <c r="J2770" s="134"/>
      <c r="K2770" s="134"/>
      <c r="L2770" s="134"/>
      <c r="M2770" s="134"/>
      <c r="N2770" s="134"/>
      <c r="O2770" s="134"/>
      <c r="P2770" s="134"/>
      <c r="Q2770" s="134"/>
      <c r="R2770" s="134"/>
      <c r="T2770" s="218"/>
      <c r="V2770" s="224"/>
      <c r="X2770" s="221"/>
    </row>
    <row r="2771" spans="1:24" ht="9.75" customHeight="1">
      <c r="A2771" s="229"/>
      <c r="B2771" s="230"/>
      <c r="C2771" s="231"/>
      <c r="D2771" s="232"/>
      <c r="E2771" s="248"/>
      <c r="F2771" s="227"/>
      <c r="G2771" s="226"/>
      <c r="H2771" s="228"/>
      <c r="I2771" s="134"/>
      <c r="J2771" s="134"/>
      <c r="K2771" s="134"/>
      <c r="L2771" s="134"/>
      <c r="M2771" s="134"/>
      <c r="N2771" s="134"/>
      <c r="O2771" s="134"/>
      <c r="P2771" s="134"/>
      <c r="Q2771" s="134"/>
      <c r="R2771" s="134"/>
      <c r="T2771" s="218"/>
      <c r="V2771" s="224"/>
      <c r="X2771" s="221"/>
    </row>
    <row r="2772" spans="1:24" ht="9.75" customHeight="1">
      <c r="A2772" s="229"/>
      <c r="B2772" s="230"/>
      <c r="C2772" s="231"/>
      <c r="D2772" s="232"/>
      <c r="E2772" s="248"/>
      <c r="F2772" s="227"/>
      <c r="G2772" s="226"/>
      <c r="H2772" s="228"/>
      <c r="I2772" s="134"/>
      <c r="J2772" s="134"/>
      <c r="K2772" s="134"/>
      <c r="L2772" s="134"/>
      <c r="M2772" s="134"/>
      <c r="N2772" s="134"/>
      <c r="O2772" s="134"/>
      <c r="P2772" s="134"/>
      <c r="Q2772" s="134"/>
      <c r="R2772" s="134"/>
      <c r="T2772" s="218"/>
      <c r="V2772" s="224"/>
      <c r="X2772" s="221"/>
    </row>
    <row r="2773" spans="1:24" ht="9.75" customHeight="1">
      <c r="A2773" s="229"/>
      <c r="B2773" s="230"/>
      <c r="C2773" s="231"/>
      <c r="D2773" s="232"/>
      <c r="E2773" s="248"/>
      <c r="F2773" s="227"/>
      <c r="G2773" s="226"/>
      <c r="H2773" s="228"/>
      <c r="I2773" s="134"/>
      <c r="J2773" s="134"/>
      <c r="K2773" s="134"/>
      <c r="L2773" s="134"/>
      <c r="M2773" s="134"/>
      <c r="N2773" s="134"/>
      <c r="O2773" s="134"/>
      <c r="P2773" s="134"/>
      <c r="Q2773" s="134"/>
      <c r="R2773" s="134"/>
      <c r="T2773" s="219"/>
      <c r="V2773" s="225"/>
      <c r="X2773" s="222"/>
    </row>
    <row r="2774" spans="1:24" ht="9.75" customHeight="1">
      <c r="A2774" s="229">
        <v>458</v>
      </c>
      <c r="B2774" s="230" t="s">
        <v>89</v>
      </c>
      <c r="C2774" s="231" t="s">
        <v>91</v>
      </c>
      <c r="D2774" s="232" t="s">
        <v>80</v>
      </c>
      <c r="E2774" s="248">
        <v>0.8</v>
      </c>
      <c r="F2774" s="227">
        <v>2.3120773703999999</v>
      </c>
      <c r="G2774" s="226"/>
      <c r="H2774" s="228"/>
      <c r="I2774" s="134"/>
      <c r="J2774" s="134"/>
      <c r="K2774" s="134"/>
      <c r="L2774" s="134"/>
      <c r="M2774" s="134"/>
      <c r="N2774" s="134"/>
      <c r="O2774" s="134"/>
      <c r="P2774" s="134"/>
      <c r="Q2774" s="134"/>
      <c r="R2774" s="134"/>
      <c r="T2774" s="217">
        <f>+H2774</f>
        <v>0</v>
      </c>
      <c r="V2774" s="223">
        <f>+F2774</f>
        <v>2.3120773703999999</v>
      </c>
      <c r="X2774" s="220" t="e">
        <f>V2774*$X$8</f>
        <v>#REF!</v>
      </c>
    </row>
    <row r="2775" spans="1:24" ht="9.75" customHeight="1">
      <c r="A2775" s="229"/>
      <c r="B2775" s="230"/>
      <c r="C2775" s="231"/>
      <c r="D2775" s="232"/>
      <c r="E2775" s="248"/>
      <c r="F2775" s="227"/>
      <c r="G2775" s="226"/>
      <c r="H2775" s="228"/>
      <c r="I2775" s="134"/>
      <c r="J2775" s="134"/>
      <c r="K2775" s="134"/>
      <c r="L2775" s="134"/>
      <c r="M2775" s="134"/>
      <c r="N2775" s="134"/>
      <c r="O2775" s="134"/>
      <c r="P2775" s="134"/>
      <c r="Q2775" s="134"/>
      <c r="R2775" s="134"/>
      <c r="T2775" s="218"/>
      <c r="V2775" s="224"/>
      <c r="X2775" s="221"/>
    </row>
    <row r="2776" spans="1:24" ht="9.75" customHeight="1">
      <c r="A2776" s="229"/>
      <c r="B2776" s="230"/>
      <c r="C2776" s="231"/>
      <c r="D2776" s="232"/>
      <c r="E2776" s="248"/>
      <c r="F2776" s="227"/>
      <c r="G2776" s="226"/>
      <c r="H2776" s="228"/>
      <c r="I2776" s="134"/>
      <c r="J2776" s="134"/>
      <c r="K2776" s="134"/>
      <c r="L2776" s="134"/>
      <c r="M2776" s="134"/>
      <c r="N2776" s="134"/>
      <c r="O2776" s="134"/>
      <c r="P2776" s="134"/>
      <c r="Q2776" s="134"/>
      <c r="R2776" s="134"/>
      <c r="T2776" s="218"/>
      <c r="V2776" s="224"/>
      <c r="X2776" s="221"/>
    </row>
    <row r="2777" spans="1:24" ht="9.75" customHeight="1">
      <c r="A2777" s="229"/>
      <c r="B2777" s="230"/>
      <c r="C2777" s="231"/>
      <c r="D2777" s="232"/>
      <c r="E2777" s="248"/>
      <c r="F2777" s="227"/>
      <c r="G2777" s="226"/>
      <c r="H2777" s="228"/>
      <c r="I2777" s="134"/>
      <c r="J2777" s="134"/>
      <c r="K2777" s="134"/>
      <c r="L2777" s="134"/>
      <c r="M2777" s="134"/>
      <c r="N2777" s="134"/>
      <c r="O2777" s="134"/>
      <c r="P2777" s="134"/>
      <c r="Q2777" s="134"/>
      <c r="R2777" s="134"/>
      <c r="T2777" s="218"/>
      <c r="V2777" s="224"/>
      <c r="X2777" s="221"/>
    </row>
    <row r="2778" spans="1:24" ht="9.75" customHeight="1">
      <c r="A2778" s="229"/>
      <c r="B2778" s="230"/>
      <c r="C2778" s="231"/>
      <c r="D2778" s="232"/>
      <c r="E2778" s="248"/>
      <c r="F2778" s="227"/>
      <c r="G2778" s="226"/>
      <c r="H2778" s="228"/>
      <c r="I2778" s="134"/>
      <c r="J2778" s="134"/>
      <c r="K2778" s="134"/>
      <c r="L2778" s="134"/>
      <c r="M2778" s="134"/>
      <c r="N2778" s="134"/>
      <c r="O2778" s="134"/>
      <c r="P2778" s="134"/>
      <c r="Q2778" s="134"/>
      <c r="R2778" s="134"/>
      <c r="T2778" s="219"/>
      <c r="V2778" s="225"/>
      <c r="X2778" s="222"/>
    </row>
    <row r="2779" spans="1:24" ht="9.75" customHeight="1">
      <c r="A2779" s="229">
        <v>459</v>
      </c>
      <c r="B2779" s="234" t="s">
        <v>92</v>
      </c>
      <c r="C2779" s="231" t="s">
        <v>93</v>
      </c>
      <c r="D2779" s="172" t="s">
        <v>94</v>
      </c>
      <c r="E2779" s="247">
        <v>0.3</v>
      </c>
      <c r="F2779" s="227">
        <v>70.557876674597551</v>
      </c>
      <c r="G2779" s="226"/>
      <c r="H2779" s="228"/>
      <c r="I2779" s="134"/>
      <c r="J2779" s="134"/>
      <c r="K2779" s="134"/>
      <c r="L2779" s="134"/>
      <c r="M2779" s="134"/>
      <c r="N2779" s="134"/>
      <c r="O2779" s="134"/>
      <c r="P2779" s="134"/>
      <c r="Q2779" s="134"/>
      <c r="R2779" s="134"/>
      <c r="T2779" s="217">
        <f>+H2779</f>
        <v>0</v>
      </c>
      <c r="V2779" s="223">
        <f>+F2779</f>
        <v>70.557876674597551</v>
      </c>
      <c r="X2779" s="220" t="e">
        <f>V2779*$X$8</f>
        <v>#REF!</v>
      </c>
    </row>
    <row r="2780" spans="1:24" ht="9.75" customHeight="1">
      <c r="A2780" s="229"/>
      <c r="B2780" s="234"/>
      <c r="C2780" s="231"/>
      <c r="D2780" s="172"/>
      <c r="E2780" s="247"/>
      <c r="F2780" s="227"/>
      <c r="G2780" s="226"/>
      <c r="H2780" s="228"/>
      <c r="I2780" s="134"/>
      <c r="J2780" s="134"/>
      <c r="K2780" s="134"/>
      <c r="L2780" s="134"/>
      <c r="M2780" s="134"/>
      <c r="N2780" s="134"/>
      <c r="O2780" s="134"/>
      <c r="P2780" s="134"/>
      <c r="Q2780" s="134"/>
      <c r="R2780" s="134"/>
      <c r="T2780" s="218"/>
      <c r="V2780" s="224"/>
      <c r="X2780" s="221"/>
    </row>
    <row r="2781" spans="1:24" ht="9.75" customHeight="1">
      <c r="A2781" s="229"/>
      <c r="B2781" s="234"/>
      <c r="C2781" s="231"/>
      <c r="D2781" s="172"/>
      <c r="E2781" s="247"/>
      <c r="F2781" s="227"/>
      <c r="G2781" s="226"/>
      <c r="H2781" s="228"/>
      <c r="I2781" s="134"/>
      <c r="J2781" s="134"/>
      <c r="K2781" s="134"/>
      <c r="L2781" s="134"/>
      <c r="M2781" s="134"/>
      <c r="N2781" s="134"/>
      <c r="O2781" s="134"/>
      <c r="P2781" s="134"/>
      <c r="Q2781" s="134"/>
      <c r="R2781" s="134"/>
      <c r="T2781" s="218"/>
      <c r="V2781" s="224"/>
      <c r="X2781" s="221"/>
    </row>
    <row r="2782" spans="1:24" ht="9.75" customHeight="1">
      <c r="A2782" s="229"/>
      <c r="B2782" s="234"/>
      <c r="C2782" s="231"/>
      <c r="D2782" s="172"/>
      <c r="E2782" s="247"/>
      <c r="F2782" s="227"/>
      <c r="G2782" s="226"/>
      <c r="H2782" s="228"/>
      <c r="I2782" s="134"/>
      <c r="J2782" s="134"/>
      <c r="K2782" s="134"/>
      <c r="L2782" s="134"/>
      <c r="M2782" s="134"/>
      <c r="N2782" s="134"/>
      <c r="O2782" s="134"/>
      <c r="P2782" s="134"/>
      <c r="Q2782" s="134"/>
      <c r="R2782" s="134"/>
      <c r="T2782" s="218"/>
      <c r="V2782" s="224"/>
      <c r="X2782" s="221"/>
    </row>
    <row r="2783" spans="1:24" ht="9.75" customHeight="1">
      <c r="A2783" s="229"/>
      <c r="B2783" s="234"/>
      <c r="C2783" s="231"/>
      <c r="D2783" s="172"/>
      <c r="E2783" s="247"/>
      <c r="F2783" s="227"/>
      <c r="G2783" s="226"/>
      <c r="H2783" s="228"/>
      <c r="I2783" s="134"/>
      <c r="J2783" s="134"/>
      <c r="K2783" s="134"/>
      <c r="L2783" s="134"/>
      <c r="M2783" s="134"/>
      <c r="N2783" s="134"/>
      <c r="O2783" s="134"/>
      <c r="P2783" s="134"/>
      <c r="Q2783" s="134"/>
      <c r="R2783" s="134"/>
      <c r="T2783" s="219"/>
      <c r="V2783" s="225"/>
      <c r="X2783" s="222"/>
    </row>
    <row r="2784" spans="1:24" ht="9.75" customHeight="1">
      <c r="A2784" s="229">
        <v>460</v>
      </c>
      <c r="B2784" s="243" t="s">
        <v>89</v>
      </c>
      <c r="C2784" s="245" t="s">
        <v>96</v>
      </c>
      <c r="D2784" s="245" t="s">
        <v>85</v>
      </c>
      <c r="E2784" s="246">
        <v>3.2000000000000001E-2</v>
      </c>
      <c r="F2784" s="227">
        <v>485.92914242039996</v>
      </c>
      <c r="G2784" s="226"/>
      <c r="H2784" s="228"/>
      <c r="I2784" s="134"/>
      <c r="J2784" s="134"/>
      <c r="K2784" s="134"/>
      <c r="L2784" s="134"/>
      <c r="M2784" s="134"/>
      <c r="N2784" s="134"/>
      <c r="O2784" s="134"/>
      <c r="P2784" s="134"/>
      <c r="Q2784" s="134"/>
      <c r="R2784" s="134"/>
      <c r="T2784" s="217">
        <f>+H2784</f>
        <v>0</v>
      </c>
      <c r="V2784" s="223">
        <f>+F2784</f>
        <v>485.92914242039996</v>
      </c>
      <c r="X2784" s="220" t="e">
        <f>V2784*$X$8</f>
        <v>#REF!</v>
      </c>
    </row>
    <row r="2785" spans="1:24" ht="9.75" customHeight="1">
      <c r="A2785" s="229"/>
      <c r="B2785" s="244"/>
      <c r="C2785" s="245"/>
      <c r="D2785" s="245"/>
      <c r="E2785" s="246"/>
      <c r="F2785" s="227"/>
      <c r="G2785" s="226"/>
      <c r="H2785" s="228"/>
      <c r="I2785" s="134"/>
      <c r="J2785" s="134"/>
      <c r="K2785" s="134"/>
      <c r="L2785" s="134"/>
      <c r="M2785" s="134"/>
      <c r="N2785" s="134"/>
      <c r="O2785" s="134"/>
      <c r="P2785" s="134"/>
      <c r="Q2785" s="134"/>
      <c r="R2785" s="134"/>
      <c r="T2785" s="218"/>
      <c r="V2785" s="224"/>
      <c r="X2785" s="221"/>
    </row>
    <row r="2786" spans="1:24" ht="9.75" customHeight="1">
      <c r="A2786" s="229"/>
      <c r="B2786" s="244"/>
      <c r="C2786" s="245"/>
      <c r="D2786" s="245"/>
      <c r="E2786" s="246"/>
      <c r="F2786" s="227"/>
      <c r="G2786" s="226"/>
      <c r="H2786" s="228"/>
      <c r="I2786" s="134"/>
      <c r="J2786" s="134"/>
      <c r="K2786" s="134"/>
      <c r="L2786" s="134"/>
      <c r="M2786" s="134"/>
      <c r="N2786" s="134"/>
      <c r="O2786" s="134"/>
      <c r="P2786" s="134"/>
      <c r="Q2786" s="134"/>
      <c r="R2786" s="134"/>
      <c r="T2786" s="218"/>
      <c r="V2786" s="224"/>
      <c r="X2786" s="221"/>
    </row>
    <row r="2787" spans="1:24" ht="9.75" customHeight="1">
      <c r="A2787" s="229"/>
      <c r="B2787" s="244"/>
      <c r="C2787" s="245"/>
      <c r="D2787" s="245"/>
      <c r="E2787" s="246"/>
      <c r="F2787" s="227"/>
      <c r="G2787" s="226"/>
      <c r="H2787" s="228"/>
      <c r="I2787" s="134"/>
      <c r="J2787" s="134"/>
      <c r="K2787" s="134"/>
      <c r="L2787" s="134"/>
      <c r="M2787" s="134"/>
      <c r="N2787" s="134"/>
      <c r="O2787" s="134"/>
      <c r="P2787" s="134"/>
      <c r="Q2787" s="134"/>
      <c r="R2787" s="134"/>
      <c r="T2787" s="218"/>
      <c r="V2787" s="224"/>
      <c r="X2787" s="221"/>
    </row>
    <row r="2788" spans="1:24" ht="9.75" customHeight="1">
      <c r="A2788" s="229"/>
      <c r="B2788" s="244"/>
      <c r="C2788" s="245"/>
      <c r="D2788" s="245"/>
      <c r="E2788" s="246"/>
      <c r="F2788" s="227"/>
      <c r="G2788" s="226"/>
      <c r="H2788" s="228"/>
      <c r="I2788" s="134"/>
      <c r="J2788" s="134"/>
      <c r="K2788" s="134"/>
      <c r="L2788" s="134"/>
      <c r="M2788" s="134"/>
      <c r="N2788" s="134"/>
      <c r="O2788" s="134"/>
      <c r="P2788" s="134"/>
      <c r="Q2788" s="134"/>
      <c r="R2788" s="134"/>
      <c r="T2788" s="219"/>
      <c r="V2788" s="225"/>
      <c r="X2788" s="222"/>
    </row>
    <row r="2789" spans="1:24" ht="9.75" customHeight="1">
      <c r="A2789" s="229">
        <v>461</v>
      </c>
      <c r="B2789" s="230" t="s">
        <v>97</v>
      </c>
      <c r="C2789" s="231" t="s">
        <v>98</v>
      </c>
      <c r="D2789" s="232" t="s">
        <v>99</v>
      </c>
      <c r="E2789" s="239">
        <v>4</v>
      </c>
      <c r="F2789" s="227">
        <v>5.1578348999999992</v>
      </c>
      <c r="G2789" s="226"/>
      <c r="H2789" s="228"/>
      <c r="I2789" s="134"/>
      <c r="J2789" s="134"/>
      <c r="K2789" s="134"/>
      <c r="L2789" s="134"/>
      <c r="M2789" s="134"/>
      <c r="N2789" s="134"/>
      <c r="O2789" s="134"/>
      <c r="P2789" s="134"/>
      <c r="Q2789" s="134"/>
      <c r="R2789" s="134"/>
      <c r="T2789" s="217">
        <f>+H2789</f>
        <v>0</v>
      </c>
      <c r="V2789" s="223">
        <f>+F2789</f>
        <v>5.1578348999999992</v>
      </c>
      <c r="X2789" s="220" t="e">
        <f>V2789*$X$8</f>
        <v>#REF!</v>
      </c>
    </row>
    <row r="2790" spans="1:24" ht="9.75" customHeight="1">
      <c r="A2790" s="229"/>
      <c r="B2790" s="230"/>
      <c r="C2790" s="231"/>
      <c r="D2790" s="232"/>
      <c r="E2790" s="239"/>
      <c r="F2790" s="227"/>
      <c r="G2790" s="226"/>
      <c r="H2790" s="228"/>
      <c r="I2790" s="134"/>
      <c r="J2790" s="134"/>
      <c r="K2790" s="134"/>
      <c r="L2790" s="134"/>
      <c r="M2790" s="134"/>
      <c r="N2790" s="134"/>
      <c r="O2790" s="134"/>
      <c r="P2790" s="134"/>
      <c r="Q2790" s="134"/>
      <c r="R2790" s="134"/>
      <c r="T2790" s="218"/>
      <c r="V2790" s="224"/>
      <c r="X2790" s="221"/>
    </row>
    <row r="2791" spans="1:24" ht="9.75" customHeight="1">
      <c r="A2791" s="229"/>
      <c r="B2791" s="230"/>
      <c r="C2791" s="231"/>
      <c r="D2791" s="232"/>
      <c r="E2791" s="239"/>
      <c r="F2791" s="227"/>
      <c r="G2791" s="226"/>
      <c r="H2791" s="228"/>
      <c r="I2791" s="134"/>
      <c r="J2791" s="134"/>
      <c r="K2791" s="134"/>
      <c r="L2791" s="134"/>
      <c r="M2791" s="134"/>
      <c r="N2791" s="134"/>
      <c r="O2791" s="134"/>
      <c r="P2791" s="134"/>
      <c r="Q2791" s="134"/>
      <c r="R2791" s="134"/>
      <c r="T2791" s="218"/>
      <c r="V2791" s="224"/>
      <c r="X2791" s="221"/>
    </row>
    <row r="2792" spans="1:24" ht="9.75" customHeight="1">
      <c r="A2792" s="229"/>
      <c r="B2792" s="230"/>
      <c r="C2792" s="231"/>
      <c r="D2792" s="232"/>
      <c r="E2792" s="239"/>
      <c r="F2792" s="227"/>
      <c r="G2792" s="226"/>
      <c r="H2792" s="228"/>
      <c r="I2792" s="134"/>
      <c r="J2792" s="134"/>
      <c r="K2792" s="134"/>
      <c r="L2792" s="134"/>
      <c r="M2792" s="134"/>
      <c r="N2792" s="134"/>
      <c r="O2792" s="134"/>
      <c r="P2792" s="134"/>
      <c r="Q2792" s="134"/>
      <c r="R2792" s="134"/>
      <c r="T2792" s="218"/>
      <c r="V2792" s="224"/>
      <c r="X2792" s="221"/>
    </row>
    <row r="2793" spans="1:24" ht="9.75" customHeight="1">
      <c r="A2793" s="229"/>
      <c r="B2793" s="230"/>
      <c r="C2793" s="231"/>
      <c r="D2793" s="232"/>
      <c r="E2793" s="239"/>
      <c r="F2793" s="227"/>
      <c r="G2793" s="226"/>
      <c r="H2793" s="228"/>
      <c r="I2793" s="134"/>
      <c r="J2793" s="134"/>
      <c r="K2793" s="134"/>
      <c r="L2793" s="134"/>
      <c r="M2793" s="134"/>
      <c r="N2793" s="134"/>
      <c r="O2793" s="134"/>
      <c r="P2793" s="134"/>
      <c r="Q2793" s="134"/>
      <c r="R2793" s="134"/>
      <c r="T2793" s="219"/>
      <c r="V2793" s="225"/>
      <c r="X2793" s="222"/>
    </row>
    <row r="2794" spans="1:24" ht="9.75" customHeight="1">
      <c r="A2794" s="229">
        <v>462</v>
      </c>
      <c r="B2794" s="230" t="s">
        <v>100</v>
      </c>
      <c r="C2794" s="231" t="s">
        <v>101</v>
      </c>
      <c r="D2794" s="232" t="s">
        <v>74</v>
      </c>
      <c r="E2794" s="239">
        <v>4</v>
      </c>
      <c r="F2794" s="227">
        <v>1.1165262456491998</v>
      </c>
      <c r="G2794" s="226"/>
      <c r="H2794" s="228"/>
      <c r="I2794" s="134"/>
      <c r="J2794" s="134"/>
      <c r="K2794" s="134"/>
      <c r="L2794" s="134"/>
      <c r="M2794" s="134"/>
      <c r="N2794" s="134"/>
      <c r="O2794" s="134"/>
      <c r="P2794" s="134"/>
      <c r="Q2794" s="134"/>
      <c r="R2794" s="134"/>
      <c r="T2794" s="217">
        <f>+H2794</f>
        <v>0</v>
      </c>
      <c r="V2794" s="223">
        <f>+F2794</f>
        <v>1.1165262456491998</v>
      </c>
      <c r="X2794" s="220" t="e">
        <f>V2794*$X$8</f>
        <v>#REF!</v>
      </c>
    </row>
    <row r="2795" spans="1:24" ht="9.75" customHeight="1">
      <c r="A2795" s="229"/>
      <c r="B2795" s="230"/>
      <c r="C2795" s="231"/>
      <c r="D2795" s="232"/>
      <c r="E2795" s="239"/>
      <c r="F2795" s="227"/>
      <c r="G2795" s="226"/>
      <c r="H2795" s="228"/>
      <c r="I2795" s="134"/>
      <c r="J2795" s="134"/>
      <c r="K2795" s="134"/>
      <c r="L2795" s="134"/>
      <c r="M2795" s="134"/>
      <c r="N2795" s="134"/>
      <c r="O2795" s="134"/>
      <c r="P2795" s="134"/>
      <c r="Q2795" s="134"/>
      <c r="R2795" s="134"/>
      <c r="T2795" s="218"/>
      <c r="V2795" s="224"/>
      <c r="X2795" s="221"/>
    </row>
    <row r="2796" spans="1:24" ht="9.75" customHeight="1">
      <c r="A2796" s="229"/>
      <c r="B2796" s="230"/>
      <c r="C2796" s="231"/>
      <c r="D2796" s="232"/>
      <c r="E2796" s="239"/>
      <c r="F2796" s="227"/>
      <c r="G2796" s="226"/>
      <c r="H2796" s="228"/>
      <c r="I2796" s="134"/>
      <c r="J2796" s="134"/>
      <c r="K2796" s="134"/>
      <c r="L2796" s="134"/>
      <c r="M2796" s="134"/>
      <c r="N2796" s="134"/>
      <c r="O2796" s="134"/>
      <c r="P2796" s="134"/>
      <c r="Q2796" s="134"/>
      <c r="R2796" s="134"/>
      <c r="T2796" s="218"/>
      <c r="V2796" s="224"/>
      <c r="X2796" s="221"/>
    </row>
    <row r="2797" spans="1:24" ht="9.75" customHeight="1">
      <c r="A2797" s="229"/>
      <c r="B2797" s="230"/>
      <c r="C2797" s="231"/>
      <c r="D2797" s="232"/>
      <c r="E2797" s="239"/>
      <c r="F2797" s="227"/>
      <c r="G2797" s="226"/>
      <c r="H2797" s="228"/>
      <c r="I2797" s="134"/>
      <c r="J2797" s="134"/>
      <c r="K2797" s="134"/>
      <c r="L2797" s="134"/>
      <c r="M2797" s="134"/>
      <c r="N2797" s="134"/>
      <c r="O2797" s="134"/>
      <c r="P2797" s="134"/>
      <c r="Q2797" s="134"/>
      <c r="R2797" s="134"/>
      <c r="T2797" s="218"/>
      <c r="V2797" s="224"/>
      <c r="X2797" s="221"/>
    </row>
    <row r="2798" spans="1:24" ht="9.75" customHeight="1">
      <c r="A2798" s="229"/>
      <c r="B2798" s="230"/>
      <c r="C2798" s="231"/>
      <c r="D2798" s="232"/>
      <c r="E2798" s="239"/>
      <c r="F2798" s="227"/>
      <c r="G2798" s="226"/>
      <c r="H2798" s="228"/>
      <c r="I2798" s="134"/>
      <c r="J2798" s="134"/>
      <c r="K2798" s="134"/>
      <c r="L2798" s="134"/>
      <c r="M2798" s="134"/>
      <c r="N2798" s="134"/>
      <c r="O2798" s="134"/>
      <c r="P2798" s="134"/>
      <c r="Q2798" s="134"/>
      <c r="R2798" s="134"/>
      <c r="T2798" s="219"/>
      <c r="V2798" s="225"/>
      <c r="X2798" s="222"/>
    </row>
    <row r="2799" spans="1:24" ht="9.75" customHeight="1">
      <c r="A2799" s="229">
        <v>463</v>
      </c>
      <c r="B2799" s="230" t="s">
        <v>102</v>
      </c>
      <c r="C2799" s="231" t="s">
        <v>103</v>
      </c>
      <c r="D2799" s="232" t="s">
        <v>104</v>
      </c>
      <c r="E2799" s="239">
        <v>2</v>
      </c>
      <c r="F2799" s="227">
        <v>1.1518307078079997</v>
      </c>
      <c r="G2799" s="226"/>
      <c r="H2799" s="228"/>
      <c r="I2799" s="134"/>
      <c r="J2799" s="134"/>
      <c r="K2799" s="134"/>
      <c r="L2799" s="134"/>
      <c r="M2799" s="134"/>
      <c r="N2799" s="134"/>
      <c r="O2799" s="134"/>
      <c r="P2799" s="134"/>
      <c r="Q2799" s="134"/>
      <c r="R2799" s="134"/>
      <c r="T2799" s="217">
        <f>+H2799</f>
        <v>0</v>
      </c>
      <c r="V2799" s="223">
        <f>+F2799</f>
        <v>1.1518307078079997</v>
      </c>
      <c r="X2799" s="220" t="e">
        <f>V2799*$X$8</f>
        <v>#REF!</v>
      </c>
    </row>
    <row r="2800" spans="1:24" ht="9.75" customHeight="1">
      <c r="A2800" s="229"/>
      <c r="B2800" s="230"/>
      <c r="C2800" s="231"/>
      <c r="D2800" s="232"/>
      <c r="E2800" s="239"/>
      <c r="F2800" s="227"/>
      <c r="G2800" s="226"/>
      <c r="H2800" s="228"/>
      <c r="I2800" s="134"/>
      <c r="J2800" s="134"/>
      <c r="K2800" s="134"/>
      <c r="L2800" s="134"/>
      <c r="M2800" s="134"/>
      <c r="N2800" s="134"/>
      <c r="O2800" s="134"/>
      <c r="P2800" s="134"/>
      <c r="Q2800" s="134"/>
      <c r="R2800" s="134"/>
      <c r="T2800" s="218"/>
      <c r="V2800" s="224"/>
      <c r="X2800" s="221"/>
    </row>
    <row r="2801" spans="1:24" ht="9.75" customHeight="1">
      <c r="A2801" s="229"/>
      <c r="B2801" s="230"/>
      <c r="C2801" s="231"/>
      <c r="D2801" s="232"/>
      <c r="E2801" s="239"/>
      <c r="F2801" s="227"/>
      <c r="G2801" s="226"/>
      <c r="H2801" s="228"/>
      <c r="I2801" s="134"/>
      <c r="J2801" s="134"/>
      <c r="K2801" s="134"/>
      <c r="L2801" s="134"/>
      <c r="M2801" s="134"/>
      <c r="N2801" s="134"/>
      <c r="O2801" s="134"/>
      <c r="P2801" s="134"/>
      <c r="Q2801" s="134"/>
      <c r="R2801" s="134"/>
      <c r="T2801" s="218"/>
      <c r="V2801" s="224"/>
      <c r="X2801" s="221"/>
    </row>
    <row r="2802" spans="1:24" ht="9.75" customHeight="1">
      <c r="A2802" s="229"/>
      <c r="B2802" s="230"/>
      <c r="C2802" s="231"/>
      <c r="D2802" s="232"/>
      <c r="E2802" s="239"/>
      <c r="F2802" s="227"/>
      <c r="G2802" s="226"/>
      <c r="H2802" s="228"/>
      <c r="I2802" s="134"/>
      <c r="J2802" s="134"/>
      <c r="K2802" s="134"/>
      <c r="L2802" s="134"/>
      <c r="M2802" s="134"/>
      <c r="N2802" s="134"/>
      <c r="O2802" s="134"/>
      <c r="P2802" s="134"/>
      <c r="Q2802" s="134"/>
      <c r="R2802" s="134"/>
      <c r="T2802" s="218"/>
      <c r="V2802" s="224"/>
      <c r="X2802" s="221"/>
    </row>
    <row r="2803" spans="1:24" ht="8.25" customHeight="1">
      <c r="A2803" s="229"/>
      <c r="B2803" s="230"/>
      <c r="C2803" s="231"/>
      <c r="D2803" s="232"/>
      <c r="E2803" s="239"/>
      <c r="F2803" s="227"/>
      <c r="G2803" s="226"/>
      <c r="H2803" s="228"/>
      <c r="I2803" s="134"/>
      <c r="J2803" s="134"/>
      <c r="K2803" s="134"/>
      <c r="L2803" s="134"/>
      <c r="M2803" s="134"/>
      <c r="N2803" s="134"/>
      <c r="O2803" s="134"/>
      <c r="P2803" s="134"/>
      <c r="Q2803" s="134"/>
      <c r="R2803" s="134"/>
      <c r="T2803" s="219"/>
      <c r="V2803" s="225"/>
      <c r="X2803" s="222"/>
    </row>
    <row r="2804" spans="1:24" ht="9.75" customHeight="1">
      <c r="A2804" s="229">
        <v>464</v>
      </c>
      <c r="B2804" s="230" t="s">
        <v>105</v>
      </c>
      <c r="C2804" s="231" t="s">
        <v>106</v>
      </c>
      <c r="D2804" s="232" t="s">
        <v>104</v>
      </c>
      <c r="E2804" s="239">
        <v>2</v>
      </c>
      <c r="F2804" s="227">
        <v>6.3129955599279999</v>
      </c>
      <c r="G2804" s="226"/>
      <c r="H2804" s="228"/>
      <c r="I2804" s="134"/>
      <c r="J2804" s="134"/>
      <c r="K2804" s="134"/>
      <c r="L2804" s="134"/>
      <c r="M2804" s="134"/>
      <c r="N2804" s="134"/>
      <c r="O2804" s="134"/>
      <c r="P2804" s="134"/>
      <c r="Q2804" s="134"/>
      <c r="R2804" s="134"/>
      <c r="T2804" s="217">
        <f>+H2804</f>
        <v>0</v>
      </c>
      <c r="V2804" s="223">
        <f>+F2804</f>
        <v>6.3129955599279999</v>
      </c>
      <c r="X2804" s="220" t="e">
        <f>V2804*$X$8</f>
        <v>#REF!</v>
      </c>
    </row>
    <row r="2805" spans="1:24" ht="9.75" customHeight="1">
      <c r="A2805" s="229"/>
      <c r="B2805" s="230"/>
      <c r="C2805" s="231"/>
      <c r="D2805" s="232"/>
      <c r="E2805" s="239"/>
      <c r="F2805" s="227"/>
      <c r="G2805" s="226"/>
      <c r="H2805" s="228"/>
      <c r="I2805" s="134"/>
      <c r="J2805" s="134"/>
      <c r="K2805" s="134"/>
      <c r="L2805" s="134"/>
      <c r="M2805" s="134"/>
      <c r="N2805" s="134"/>
      <c r="O2805" s="134"/>
      <c r="P2805" s="134"/>
      <c r="Q2805" s="134"/>
      <c r="R2805" s="134"/>
      <c r="T2805" s="218"/>
      <c r="V2805" s="224"/>
      <c r="X2805" s="221"/>
    </row>
    <row r="2806" spans="1:24" ht="9.75" customHeight="1">
      <c r="A2806" s="229"/>
      <c r="B2806" s="230"/>
      <c r="C2806" s="231"/>
      <c r="D2806" s="232"/>
      <c r="E2806" s="239"/>
      <c r="F2806" s="227"/>
      <c r="G2806" s="226"/>
      <c r="H2806" s="228"/>
      <c r="I2806" s="134"/>
      <c r="J2806" s="134"/>
      <c r="K2806" s="134"/>
      <c r="L2806" s="134"/>
      <c r="M2806" s="134"/>
      <c r="N2806" s="134"/>
      <c r="O2806" s="134"/>
      <c r="P2806" s="134"/>
      <c r="Q2806" s="134"/>
      <c r="R2806" s="134"/>
      <c r="T2806" s="218"/>
      <c r="V2806" s="224"/>
      <c r="X2806" s="221"/>
    </row>
    <row r="2807" spans="1:24" ht="9.75" customHeight="1">
      <c r="A2807" s="229"/>
      <c r="B2807" s="230"/>
      <c r="C2807" s="231"/>
      <c r="D2807" s="232"/>
      <c r="E2807" s="239"/>
      <c r="F2807" s="227"/>
      <c r="G2807" s="226"/>
      <c r="H2807" s="228"/>
      <c r="I2807" s="134"/>
      <c r="J2807" s="134"/>
      <c r="K2807" s="134"/>
      <c r="L2807" s="134"/>
      <c r="M2807" s="134"/>
      <c r="N2807" s="134"/>
      <c r="O2807" s="134"/>
      <c r="P2807" s="134"/>
      <c r="Q2807" s="134"/>
      <c r="R2807" s="134"/>
      <c r="T2807" s="218"/>
      <c r="V2807" s="224"/>
      <c r="X2807" s="221"/>
    </row>
    <row r="2808" spans="1:24" ht="9.75" customHeight="1">
      <c r="A2808" s="229"/>
      <c r="B2808" s="230"/>
      <c r="C2808" s="231"/>
      <c r="D2808" s="232"/>
      <c r="E2808" s="239"/>
      <c r="F2808" s="227"/>
      <c r="G2808" s="226"/>
      <c r="H2808" s="228"/>
      <c r="I2808" s="134"/>
      <c r="J2808" s="134"/>
      <c r="K2808" s="134"/>
      <c r="L2808" s="134"/>
      <c r="M2808" s="134"/>
      <c r="N2808" s="134"/>
      <c r="O2808" s="134"/>
      <c r="P2808" s="134"/>
      <c r="Q2808" s="134"/>
      <c r="R2808" s="134"/>
      <c r="T2808" s="219"/>
      <c r="V2808" s="225"/>
      <c r="X2808" s="222"/>
    </row>
    <row r="2809" spans="1:24" ht="9.75" customHeight="1">
      <c r="A2809" s="229">
        <v>465</v>
      </c>
      <c r="B2809" s="234" t="s">
        <v>107</v>
      </c>
      <c r="C2809" s="172" t="s">
        <v>108</v>
      </c>
      <c r="D2809" s="173" t="s">
        <v>95</v>
      </c>
      <c r="E2809" s="235">
        <v>3.7</v>
      </c>
      <c r="F2809" s="227">
        <v>2.1038914398399999</v>
      </c>
      <c r="G2809" s="226"/>
      <c r="H2809" s="228"/>
      <c r="I2809" s="134"/>
      <c r="J2809" s="134"/>
      <c r="K2809" s="134"/>
      <c r="L2809" s="134"/>
      <c r="M2809" s="134"/>
      <c r="N2809" s="134"/>
      <c r="O2809" s="134"/>
      <c r="P2809" s="134"/>
      <c r="Q2809" s="134"/>
      <c r="R2809" s="134"/>
      <c r="T2809" s="217">
        <f>+H2809</f>
        <v>0</v>
      </c>
      <c r="V2809" s="223">
        <f>+F2809</f>
        <v>2.1038914398399999</v>
      </c>
      <c r="X2809" s="220" t="e">
        <f>V2809*$X$8</f>
        <v>#REF!</v>
      </c>
    </row>
    <row r="2810" spans="1:24" ht="9.75" customHeight="1">
      <c r="A2810" s="229"/>
      <c r="B2810" s="234"/>
      <c r="C2810" s="172"/>
      <c r="D2810" s="173"/>
      <c r="E2810" s="235"/>
      <c r="F2810" s="227"/>
      <c r="G2810" s="226"/>
      <c r="H2810" s="228"/>
      <c r="I2810" s="134"/>
      <c r="J2810" s="134"/>
      <c r="K2810" s="134"/>
      <c r="L2810" s="134"/>
      <c r="M2810" s="134"/>
      <c r="N2810" s="134"/>
      <c r="O2810" s="134"/>
      <c r="P2810" s="134"/>
      <c r="Q2810" s="134"/>
      <c r="R2810" s="134"/>
      <c r="T2810" s="218"/>
      <c r="V2810" s="224"/>
      <c r="X2810" s="221"/>
    </row>
    <row r="2811" spans="1:24" ht="9.75" customHeight="1">
      <c r="A2811" s="229"/>
      <c r="B2811" s="234"/>
      <c r="C2811" s="172"/>
      <c r="D2811" s="173"/>
      <c r="E2811" s="235"/>
      <c r="F2811" s="227"/>
      <c r="G2811" s="226"/>
      <c r="H2811" s="228"/>
      <c r="I2811" s="134"/>
      <c r="J2811" s="134"/>
      <c r="K2811" s="134"/>
      <c r="L2811" s="134"/>
      <c r="M2811" s="134"/>
      <c r="N2811" s="134"/>
      <c r="O2811" s="134"/>
      <c r="P2811" s="134"/>
      <c r="Q2811" s="134"/>
      <c r="R2811" s="134"/>
      <c r="T2811" s="218"/>
      <c r="V2811" s="224"/>
      <c r="X2811" s="221"/>
    </row>
    <row r="2812" spans="1:24" ht="9.75" customHeight="1">
      <c r="A2812" s="229"/>
      <c r="B2812" s="234"/>
      <c r="C2812" s="172"/>
      <c r="D2812" s="173"/>
      <c r="E2812" s="235"/>
      <c r="F2812" s="227"/>
      <c r="G2812" s="226"/>
      <c r="H2812" s="228"/>
      <c r="I2812" s="134"/>
      <c r="J2812" s="134"/>
      <c r="K2812" s="134"/>
      <c r="L2812" s="134"/>
      <c r="M2812" s="134"/>
      <c r="N2812" s="134"/>
      <c r="O2812" s="134"/>
      <c r="P2812" s="134"/>
      <c r="Q2812" s="134"/>
      <c r="R2812" s="134"/>
      <c r="T2812" s="218"/>
      <c r="V2812" s="224"/>
      <c r="X2812" s="221"/>
    </row>
    <row r="2813" spans="1:24" ht="9.75" customHeight="1">
      <c r="A2813" s="229"/>
      <c r="B2813" s="234"/>
      <c r="C2813" s="172"/>
      <c r="D2813" s="173"/>
      <c r="E2813" s="235"/>
      <c r="F2813" s="227"/>
      <c r="G2813" s="226"/>
      <c r="H2813" s="228"/>
      <c r="I2813" s="134"/>
      <c r="J2813" s="134"/>
      <c r="K2813" s="134"/>
      <c r="L2813" s="134"/>
      <c r="M2813" s="134"/>
      <c r="N2813" s="134"/>
      <c r="O2813" s="134"/>
      <c r="P2813" s="134"/>
      <c r="Q2813" s="134"/>
      <c r="R2813" s="134"/>
      <c r="T2813" s="219"/>
      <c r="V2813" s="225"/>
      <c r="X2813" s="222"/>
    </row>
    <row r="2814" spans="1:24" ht="9.75" customHeight="1">
      <c r="A2814" s="229">
        <v>466</v>
      </c>
      <c r="B2814" s="240" t="s">
        <v>109</v>
      </c>
      <c r="C2814" s="241" t="s">
        <v>110</v>
      </c>
      <c r="D2814" s="241" t="s">
        <v>85</v>
      </c>
      <c r="E2814" s="242">
        <v>4.4999999999999998E-2</v>
      </c>
      <c r="F2814" s="227">
        <v>682.26287859999991</v>
      </c>
      <c r="G2814" s="226"/>
      <c r="H2814" s="228"/>
      <c r="I2814" s="134"/>
      <c r="J2814" s="134"/>
      <c r="K2814" s="134"/>
      <c r="L2814" s="134"/>
      <c r="M2814" s="134"/>
      <c r="N2814" s="134"/>
      <c r="O2814" s="134"/>
      <c r="P2814" s="134"/>
      <c r="Q2814" s="134"/>
      <c r="R2814" s="134"/>
      <c r="T2814" s="217">
        <f>+H2814</f>
        <v>0</v>
      </c>
      <c r="V2814" s="223">
        <f>+F2814</f>
        <v>682.26287859999991</v>
      </c>
      <c r="X2814" s="220" t="e">
        <f>V2814*$X$8</f>
        <v>#REF!</v>
      </c>
    </row>
    <row r="2815" spans="1:24" ht="9.75" customHeight="1">
      <c r="A2815" s="229"/>
      <c r="B2815" s="240"/>
      <c r="C2815" s="241"/>
      <c r="D2815" s="241"/>
      <c r="E2815" s="242"/>
      <c r="F2815" s="227"/>
      <c r="G2815" s="226"/>
      <c r="H2815" s="228"/>
      <c r="I2815" s="134"/>
      <c r="J2815" s="134"/>
      <c r="K2815" s="134"/>
      <c r="L2815" s="134"/>
      <c r="M2815" s="134"/>
      <c r="N2815" s="134"/>
      <c r="O2815" s="134"/>
      <c r="P2815" s="134"/>
      <c r="Q2815" s="134"/>
      <c r="R2815" s="134"/>
      <c r="T2815" s="218"/>
      <c r="V2815" s="224"/>
      <c r="X2815" s="221"/>
    </row>
    <row r="2816" spans="1:24" ht="9.75" customHeight="1">
      <c r="A2816" s="229"/>
      <c r="B2816" s="240"/>
      <c r="C2816" s="241"/>
      <c r="D2816" s="241"/>
      <c r="E2816" s="242"/>
      <c r="F2816" s="227"/>
      <c r="G2816" s="226"/>
      <c r="H2816" s="228"/>
      <c r="I2816" s="134"/>
      <c r="J2816" s="134"/>
      <c r="K2816" s="134"/>
      <c r="L2816" s="134"/>
      <c r="M2816" s="134"/>
      <c r="N2816" s="134"/>
      <c r="O2816" s="134"/>
      <c r="P2816" s="134"/>
      <c r="Q2816" s="134"/>
      <c r="R2816" s="134"/>
      <c r="T2816" s="218"/>
      <c r="V2816" s="224"/>
      <c r="X2816" s="221"/>
    </row>
    <row r="2817" spans="1:26" ht="9.75" customHeight="1">
      <c r="A2817" s="229"/>
      <c r="B2817" s="240"/>
      <c r="C2817" s="241"/>
      <c r="D2817" s="241"/>
      <c r="E2817" s="242"/>
      <c r="F2817" s="227"/>
      <c r="G2817" s="226"/>
      <c r="H2817" s="228"/>
      <c r="I2817" s="134"/>
      <c r="J2817" s="134"/>
      <c r="K2817" s="134"/>
      <c r="L2817" s="134"/>
      <c r="M2817" s="134"/>
      <c r="N2817" s="134"/>
      <c r="O2817" s="134"/>
      <c r="P2817" s="134"/>
      <c r="Q2817" s="134"/>
      <c r="R2817" s="134"/>
      <c r="T2817" s="218"/>
      <c r="V2817" s="224"/>
      <c r="X2817" s="221"/>
    </row>
    <row r="2818" spans="1:26" ht="9.75" customHeight="1">
      <c r="A2818" s="229"/>
      <c r="B2818" s="240"/>
      <c r="C2818" s="241"/>
      <c r="D2818" s="241"/>
      <c r="E2818" s="242"/>
      <c r="F2818" s="227"/>
      <c r="G2818" s="226"/>
      <c r="H2818" s="228"/>
      <c r="I2818" s="134"/>
      <c r="J2818" s="134"/>
      <c r="K2818" s="134"/>
      <c r="L2818" s="134"/>
      <c r="M2818" s="134"/>
      <c r="N2818" s="134"/>
      <c r="O2818" s="134"/>
      <c r="P2818" s="134"/>
      <c r="Q2818" s="134"/>
      <c r="R2818" s="134"/>
      <c r="T2818" s="219"/>
      <c r="V2818" s="225"/>
      <c r="X2818" s="222"/>
    </row>
    <row r="2819" spans="1:26" ht="9.75" customHeight="1">
      <c r="A2819" s="229">
        <v>467</v>
      </c>
      <c r="B2819" s="234" t="s">
        <v>111</v>
      </c>
      <c r="C2819" s="172" t="s">
        <v>112</v>
      </c>
      <c r="D2819" s="173" t="s">
        <v>95</v>
      </c>
      <c r="E2819" s="235">
        <v>3.7</v>
      </c>
      <c r="F2819" s="227">
        <v>0.78784034459600005</v>
      </c>
      <c r="G2819" s="226"/>
      <c r="H2819" s="228"/>
      <c r="I2819" s="134"/>
      <c r="J2819" s="134"/>
      <c r="K2819" s="134"/>
      <c r="L2819" s="134"/>
      <c r="M2819" s="134"/>
      <c r="N2819" s="134"/>
      <c r="O2819" s="134"/>
      <c r="P2819" s="134"/>
      <c r="Q2819" s="134"/>
      <c r="R2819" s="134"/>
      <c r="T2819" s="217">
        <f>+H2819</f>
        <v>0</v>
      </c>
      <c r="V2819" s="223">
        <f>+F2819</f>
        <v>0.78784034459600005</v>
      </c>
      <c r="X2819" s="220" t="e">
        <f>V2819*$X$8</f>
        <v>#REF!</v>
      </c>
    </row>
    <row r="2820" spans="1:26" ht="9.75" customHeight="1">
      <c r="A2820" s="229"/>
      <c r="B2820" s="234"/>
      <c r="C2820" s="172"/>
      <c r="D2820" s="173"/>
      <c r="E2820" s="235"/>
      <c r="F2820" s="227"/>
      <c r="G2820" s="226"/>
      <c r="H2820" s="228"/>
      <c r="I2820" s="134"/>
      <c r="J2820" s="134"/>
      <c r="K2820" s="134"/>
      <c r="L2820" s="134"/>
      <c r="M2820" s="134"/>
      <c r="N2820" s="134"/>
      <c r="O2820" s="134"/>
      <c r="P2820" s="134"/>
      <c r="Q2820" s="134"/>
      <c r="R2820" s="134"/>
      <c r="T2820" s="218"/>
      <c r="V2820" s="224"/>
      <c r="X2820" s="221"/>
    </row>
    <row r="2821" spans="1:26" ht="9.75" customHeight="1">
      <c r="A2821" s="229"/>
      <c r="B2821" s="234"/>
      <c r="C2821" s="172"/>
      <c r="D2821" s="173"/>
      <c r="E2821" s="235"/>
      <c r="F2821" s="227"/>
      <c r="G2821" s="226"/>
      <c r="H2821" s="228"/>
      <c r="I2821" s="134"/>
      <c r="J2821" s="134"/>
      <c r="K2821" s="134"/>
      <c r="L2821" s="134"/>
      <c r="M2821" s="134"/>
      <c r="N2821" s="134"/>
      <c r="O2821" s="134"/>
      <c r="P2821" s="134"/>
      <c r="Q2821" s="134"/>
      <c r="R2821" s="134"/>
      <c r="T2821" s="218"/>
      <c r="V2821" s="224"/>
      <c r="X2821" s="221"/>
    </row>
    <row r="2822" spans="1:26" ht="9.75" customHeight="1">
      <c r="A2822" s="229"/>
      <c r="B2822" s="234"/>
      <c r="C2822" s="172"/>
      <c r="D2822" s="173"/>
      <c r="E2822" s="235"/>
      <c r="F2822" s="227"/>
      <c r="G2822" s="226"/>
      <c r="H2822" s="228"/>
      <c r="I2822" s="134"/>
      <c r="J2822" s="134"/>
      <c r="K2822" s="134"/>
      <c r="L2822" s="134"/>
      <c r="M2822" s="134"/>
      <c r="N2822" s="134"/>
      <c r="O2822" s="134"/>
      <c r="P2822" s="134"/>
      <c r="Q2822" s="134"/>
      <c r="R2822" s="134"/>
      <c r="T2822" s="218"/>
      <c r="V2822" s="224"/>
      <c r="X2822" s="221"/>
    </row>
    <row r="2823" spans="1:26" ht="9.75" customHeight="1">
      <c r="A2823" s="229"/>
      <c r="B2823" s="234"/>
      <c r="C2823" s="172"/>
      <c r="D2823" s="173"/>
      <c r="E2823" s="235"/>
      <c r="F2823" s="227"/>
      <c r="G2823" s="226"/>
      <c r="H2823" s="228"/>
      <c r="I2823" s="134"/>
      <c r="J2823" s="134"/>
      <c r="K2823" s="134"/>
      <c r="L2823" s="134"/>
      <c r="M2823" s="134"/>
      <c r="N2823" s="134"/>
      <c r="O2823" s="134"/>
      <c r="P2823" s="134"/>
      <c r="Q2823" s="134"/>
      <c r="R2823" s="134"/>
      <c r="T2823" s="219"/>
      <c r="V2823" s="225"/>
      <c r="X2823" s="222"/>
    </row>
    <row r="2824" spans="1:26" ht="9.75" customHeight="1">
      <c r="A2824" s="229">
        <v>468</v>
      </c>
      <c r="B2824" s="230" t="s">
        <v>113</v>
      </c>
      <c r="C2824" s="231" t="s">
        <v>114</v>
      </c>
      <c r="D2824" s="232" t="s">
        <v>74</v>
      </c>
      <c r="E2824" s="233">
        <v>40</v>
      </c>
      <c r="F2824" s="227">
        <v>0.84138478180477594</v>
      </c>
      <c r="G2824" s="226"/>
      <c r="H2824" s="228"/>
      <c r="I2824" s="134"/>
      <c r="J2824" s="134"/>
      <c r="K2824" s="134"/>
      <c r="L2824" s="134"/>
      <c r="M2824" s="134"/>
      <c r="N2824" s="134"/>
      <c r="O2824" s="134"/>
      <c r="P2824" s="134"/>
      <c r="Q2824" s="134"/>
      <c r="R2824" s="134"/>
      <c r="T2824" s="217">
        <f>+H2824</f>
        <v>0</v>
      </c>
      <c r="V2824" s="223">
        <f>+F2824</f>
        <v>0.84138478180477594</v>
      </c>
      <c r="X2824" s="220" t="e">
        <f>V2824*$X$8</f>
        <v>#REF!</v>
      </c>
    </row>
    <row r="2825" spans="1:26" ht="9.75" customHeight="1">
      <c r="A2825" s="229"/>
      <c r="B2825" s="230"/>
      <c r="C2825" s="231"/>
      <c r="D2825" s="232"/>
      <c r="E2825" s="233"/>
      <c r="F2825" s="227"/>
      <c r="G2825" s="226"/>
      <c r="H2825" s="228"/>
      <c r="I2825" s="134"/>
      <c r="J2825" s="134"/>
      <c r="K2825" s="134"/>
      <c r="L2825" s="134"/>
      <c r="M2825" s="134"/>
      <c r="N2825" s="134"/>
      <c r="O2825" s="134"/>
      <c r="P2825" s="134"/>
      <c r="Q2825" s="134"/>
      <c r="R2825" s="134"/>
      <c r="T2825" s="218"/>
      <c r="V2825" s="224"/>
      <c r="X2825" s="221"/>
    </row>
    <row r="2826" spans="1:26" ht="9.75" customHeight="1">
      <c r="A2826" s="229"/>
      <c r="B2826" s="230"/>
      <c r="C2826" s="231"/>
      <c r="D2826" s="232"/>
      <c r="E2826" s="233"/>
      <c r="F2826" s="227"/>
      <c r="G2826" s="226"/>
      <c r="H2826" s="228"/>
      <c r="I2826" s="134"/>
      <c r="J2826" s="134"/>
      <c r="K2826" s="134"/>
      <c r="L2826" s="134"/>
      <c r="M2826" s="134"/>
      <c r="N2826" s="134"/>
      <c r="O2826" s="134"/>
      <c r="P2826" s="134"/>
      <c r="Q2826" s="134"/>
      <c r="R2826" s="134"/>
      <c r="T2826" s="218"/>
      <c r="V2826" s="224"/>
      <c r="X2826" s="221"/>
    </row>
    <row r="2827" spans="1:26" ht="9.75" customHeight="1">
      <c r="A2827" s="229"/>
      <c r="B2827" s="230"/>
      <c r="C2827" s="231"/>
      <c r="D2827" s="232"/>
      <c r="E2827" s="233"/>
      <c r="F2827" s="227"/>
      <c r="G2827" s="226"/>
      <c r="H2827" s="228"/>
      <c r="I2827" s="134"/>
      <c r="J2827" s="134"/>
      <c r="K2827" s="134"/>
      <c r="L2827" s="134"/>
      <c r="M2827" s="134"/>
      <c r="N2827" s="134"/>
      <c r="O2827" s="134"/>
      <c r="P2827" s="134"/>
      <c r="Q2827" s="134"/>
      <c r="R2827" s="134"/>
      <c r="T2827" s="218"/>
      <c r="V2827" s="224"/>
      <c r="X2827" s="221"/>
    </row>
    <row r="2828" spans="1:26" ht="9.75" customHeight="1">
      <c r="A2828" s="229"/>
      <c r="B2828" s="230"/>
      <c r="C2828" s="231"/>
      <c r="D2828" s="232"/>
      <c r="E2828" s="233"/>
      <c r="F2828" s="227"/>
      <c r="G2828" s="226"/>
      <c r="H2828" s="228"/>
      <c r="I2828" s="134"/>
      <c r="J2828" s="134"/>
      <c r="K2828" s="134"/>
      <c r="L2828" s="134"/>
      <c r="M2828" s="134"/>
      <c r="N2828" s="134"/>
      <c r="O2828" s="134"/>
      <c r="P2828" s="134"/>
      <c r="Q2828" s="134"/>
      <c r="R2828" s="134"/>
      <c r="T2828" s="219"/>
      <c r="V2828" s="225"/>
      <c r="X2828" s="222"/>
    </row>
    <row r="2829" spans="1:26" ht="23.25" customHeight="1">
      <c r="A2829" s="114"/>
      <c r="B2829" s="119"/>
      <c r="C2829" s="120" t="s">
        <v>143</v>
      </c>
      <c r="D2829" s="128">
        <v>96.727467742461826</v>
      </c>
      <c r="E2829" s="121" t="s">
        <v>70</v>
      </c>
      <c r="F2829" s="122"/>
      <c r="G2829" s="123"/>
      <c r="H2829" s="124"/>
      <c r="I2829" s="135"/>
      <c r="J2829" s="135"/>
      <c r="K2829" s="135"/>
      <c r="L2829" s="135"/>
      <c r="M2829" s="135"/>
      <c r="N2829" s="135"/>
      <c r="O2829" s="135"/>
      <c r="P2829" s="135"/>
      <c r="Q2829" s="135"/>
      <c r="R2829" s="135"/>
      <c r="T2829" s="127">
        <f>SUM(T2759:T2828)</f>
        <v>0</v>
      </c>
      <c r="V2829" s="125"/>
      <c r="W2829" s="6"/>
      <c r="X2829" s="6"/>
      <c r="Z2829" s="5"/>
    </row>
    <row r="2830" spans="1:26" ht="24.75" customHeight="1">
      <c r="A2830" s="114"/>
      <c r="B2830" s="119"/>
      <c r="C2830" s="120" t="s">
        <v>19</v>
      </c>
      <c r="D2830" s="128"/>
      <c r="E2830" s="121"/>
      <c r="F2830" s="122"/>
      <c r="G2830" s="123"/>
      <c r="H2830" s="124"/>
      <c r="I2830" s="135"/>
      <c r="J2830" s="135"/>
      <c r="K2830" s="135"/>
      <c r="L2830" s="135"/>
      <c r="M2830" s="135"/>
      <c r="N2830" s="135"/>
      <c r="O2830" s="135"/>
      <c r="P2830" s="135"/>
      <c r="Q2830" s="135"/>
      <c r="R2830" s="135"/>
      <c r="T2830" s="127">
        <f>+H2830</f>
        <v>0</v>
      </c>
      <c r="V2830" s="125"/>
      <c r="W2830" s="6"/>
      <c r="X2830" s="6"/>
    </row>
    <row r="2831" spans="1:26" ht="9.75" customHeight="1">
      <c r="A2831" s="232"/>
      <c r="B2831" s="230"/>
      <c r="C2831" s="236" t="s">
        <v>137</v>
      </c>
      <c r="D2831" s="232"/>
      <c r="E2831" s="239"/>
      <c r="F2831" s="227">
        <v>0</v>
      </c>
      <c r="G2831" s="226"/>
      <c r="H2831" s="228"/>
      <c r="I2831" s="134"/>
      <c r="J2831" s="134"/>
      <c r="K2831" s="134"/>
      <c r="L2831" s="134"/>
      <c r="M2831" s="134"/>
      <c r="N2831" s="134"/>
      <c r="O2831" s="134"/>
      <c r="P2831" s="134"/>
      <c r="Q2831" s="134"/>
      <c r="R2831" s="134"/>
      <c r="T2831" s="217">
        <f>+H2831</f>
        <v>0</v>
      </c>
      <c r="V2831" s="223">
        <f>+F2831</f>
        <v>0</v>
      </c>
      <c r="X2831" s="220" t="e">
        <f>V2831*$X$8</f>
        <v>#REF!</v>
      </c>
    </row>
    <row r="2832" spans="1:26" ht="9.75" customHeight="1">
      <c r="A2832" s="232"/>
      <c r="B2832" s="230"/>
      <c r="C2832" s="237"/>
      <c r="D2832" s="232"/>
      <c r="E2832" s="239"/>
      <c r="F2832" s="227"/>
      <c r="G2832" s="226"/>
      <c r="H2832" s="228"/>
      <c r="I2832" s="134"/>
      <c r="J2832" s="134"/>
      <c r="K2832" s="134"/>
      <c r="L2832" s="134"/>
      <c r="M2832" s="134"/>
      <c r="N2832" s="134"/>
      <c r="O2832" s="134"/>
      <c r="P2832" s="134"/>
      <c r="Q2832" s="134"/>
      <c r="R2832" s="134"/>
      <c r="T2832" s="218"/>
      <c r="V2832" s="224"/>
      <c r="X2832" s="221"/>
    </row>
    <row r="2833" spans="1:24" ht="9.75" customHeight="1">
      <c r="A2833" s="232"/>
      <c r="B2833" s="230"/>
      <c r="C2833" s="237"/>
      <c r="D2833" s="232"/>
      <c r="E2833" s="239"/>
      <c r="F2833" s="227"/>
      <c r="G2833" s="226"/>
      <c r="H2833" s="228"/>
      <c r="I2833" s="134"/>
      <c r="J2833" s="134"/>
      <c r="K2833" s="134"/>
      <c r="L2833" s="134"/>
      <c r="M2833" s="134"/>
      <c r="N2833" s="134"/>
      <c r="O2833" s="134"/>
      <c r="P2833" s="134"/>
      <c r="Q2833" s="134"/>
      <c r="R2833" s="134"/>
      <c r="T2833" s="218"/>
      <c r="V2833" s="224"/>
      <c r="X2833" s="221"/>
    </row>
    <row r="2834" spans="1:24" ht="9.75" customHeight="1">
      <c r="A2834" s="232"/>
      <c r="B2834" s="230"/>
      <c r="C2834" s="237"/>
      <c r="D2834" s="232"/>
      <c r="E2834" s="239"/>
      <c r="F2834" s="227"/>
      <c r="G2834" s="226"/>
      <c r="H2834" s="228"/>
      <c r="I2834" s="134"/>
      <c r="J2834" s="134"/>
      <c r="K2834" s="134"/>
      <c r="L2834" s="134"/>
      <c r="M2834" s="134"/>
      <c r="N2834" s="134"/>
      <c r="O2834" s="134"/>
      <c r="P2834" s="134"/>
      <c r="Q2834" s="134"/>
      <c r="R2834" s="134"/>
      <c r="T2834" s="218"/>
      <c r="V2834" s="224"/>
      <c r="X2834" s="221"/>
    </row>
    <row r="2835" spans="1:24" ht="9.75" customHeight="1">
      <c r="A2835" s="232"/>
      <c r="B2835" s="230"/>
      <c r="C2835" s="238"/>
      <c r="D2835" s="232"/>
      <c r="E2835" s="239"/>
      <c r="F2835" s="227"/>
      <c r="G2835" s="226"/>
      <c r="H2835" s="228"/>
      <c r="I2835" s="134"/>
      <c r="J2835" s="134"/>
      <c r="K2835" s="134"/>
      <c r="L2835" s="134"/>
      <c r="M2835" s="134"/>
      <c r="N2835" s="134"/>
      <c r="O2835" s="134"/>
      <c r="P2835" s="134"/>
      <c r="Q2835" s="134"/>
      <c r="R2835" s="134"/>
      <c r="T2835" s="219"/>
      <c r="V2835" s="225"/>
      <c r="X2835" s="222"/>
    </row>
    <row r="2836" spans="1:24" ht="9.75" customHeight="1">
      <c r="A2836" s="173"/>
      <c r="B2836" s="234"/>
      <c r="C2836" s="255" t="s">
        <v>12</v>
      </c>
      <c r="D2836" s="173"/>
      <c r="E2836" s="235"/>
      <c r="F2836" s="227">
        <v>0</v>
      </c>
      <c r="G2836" s="226"/>
      <c r="H2836" s="228"/>
      <c r="I2836" s="134"/>
      <c r="J2836" s="134"/>
      <c r="K2836" s="134"/>
      <c r="L2836" s="134"/>
      <c r="M2836" s="134"/>
      <c r="N2836" s="134"/>
      <c r="O2836" s="134"/>
      <c r="P2836" s="134"/>
      <c r="Q2836" s="134"/>
      <c r="R2836" s="134"/>
      <c r="T2836" s="217">
        <f>+H2836</f>
        <v>0</v>
      </c>
      <c r="V2836" s="223">
        <f>+F2836</f>
        <v>0</v>
      </c>
      <c r="X2836" s="220" t="e">
        <f>V2836*$X$8</f>
        <v>#REF!</v>
      </c>
    </row>
    <row r="2837" spans="1:24" ht="9.75" customHeight="1">
      <c r="A2837" s="173"/>
      <c r="B2837" s="234"/>
      <c r="C2837" s="255"/>
      <c r="D2837" s="173"/>
      <c r="E2837" s="235"/>
      <c r="F2837" s="227"/>
      <c r="G2837" s="226"/>
      <c r="H2837" s="228"/>
      <c r="I2837" s="134"/>
      <c r="J2837" s="134"/>
      <c r="K2837" s="134"/>
      <c r="L2837" s="134"/>
      <c r="M2837" s="134"/>
      <c r="N2837" s="134"/>
      <c r="O2837" s="134"/>
      <c r="P2837" s="134"/>
      <c r="Q2837" s="134"/>
      <c r="R2837" s="134"/>
      <c r="T2837" s="218"/>
      <c r="V2837" s="224"/>
      <c r="X2837" s="221"/>
    </row>
    <row r="2838" spans="1:24" ht="9.75" customHeight="1">
      <c r="A2838" s="173"/>
      <c r="B2838" s="234"/>
      <c r="C2838" s="255"/>
      <c r="D2838" s="173"/>
      <c r="E2838" s="235"/>
      <c r="F2838" s="227"/>
      <c r="G2838" s="226"/>
      <c r="H2838" s="228"/>
      <c r="I2838" s="134"/>
      <c r="J2838" s="134"/>
      <c r="K2838" s="134"/>
      <c r="L2838" s="134"/>
      <c r="M2838" s="134"/>
      <c r="N2838" s="134"/>
      <c r="O2838" s="134"/>
      <c r="P2838" s="134"/>
      <c r="Q2838" s="134"/>
      <c r="R2838" s="134"/>
      <c r="T2838" s="218"/>
      <c r="V2838" s="224"/>
      <c r="X2838" s="221"/>
    </row>
    <row r="2839" spans="1:24" ht="9.75" customHeight="1">
      <c r="A2839" s="173"/>
      <c r="B2839" s="234"/>
      <c r="C2839" s="255"/>
      <c r="D2839" s="173"/>
      <c r="E2839" s="235"/>
      <c r="F2839" s="227"/>
      <c r="G2839" s="226"/>
      <c r="H2839" s="228"/>
      <c r="I2839" s="134"/>
      <c r="J2839" s="134"/>
      <c r="K2839" s="134"/>
      <c r="L2839" s="134"/>
      <c r="M2839" s="134"/>
      <c r="N2839" s="134"/>
      <c r="O2839" s="134"/>
      <c r="P2839" s="134"/>
      <c r="Q2839" s="134"/>
      <c r="R2839" s="134"/>
      <c r="T2839" s="218"/>
      <c r="V2839" s="224"/>
      <c r="X2839" s="221"/>
    </row>
    <row r="2840" spans="1:24" ht="9.75" customHeight="1">
      <c r="A2840" s="173"/>
      <c r="B2840" s="234"/>
      <c r="C2840" s="255"/>
      <c r="D2840" s="173"/>
      <c r="E2840" s="235"/>
      <c r="F2840" s="227"/>
      <c r="G2840" s="226"/>
      <c r="H2840" s="228"/>
      <c r="I2840" s="134"/>
      <c r="J2840" s="134"/>
      <c r="K2840" s="134"/>
      <c r="L2840" s="134"/>
      <c r="M2840" s="134"/>
      <c r="N2840" s="134"/>
      <c r="O2840" s="134"/>
      <c r="P2840" s="134"/>
      <c r="Q2840" s="134"/>
      <c r="R2840" s="134"/>
      <c r="T2840" s="219"/>
      <c r="V2840" s="225"/>
      <c r="X2840" s="222"/>
    </row>
    <row r="2841" spans="1:24" ht="9.75" customHeight="1">
      <c r="A2841" s="229">
        <v>469</v>
      </c>
      <c r="B2841" s="230" t="s">
        <v>72</v>
      </c>
      <c r="C2841" s="231" t="s">
        <v>73</v>
      </c>
      <c r="D2841" s="232" t="s">
        <v>74</v>
      </c>
      <c r="E2841" s="248">
        <v>2</v>
      </c>
      <c r="F2841" s="227">
        <v>0.42240325999999995</v>
      </c>
      <c r="G2841" s="226"/>
      <c r="H2841" s="228"/>
      <c r="I2841" s="134"/>
      <c r="J2841" s="134"/>
      <c r="K2841" s="134"/>
      <c r="L2841" s="134"/>
      <c r="M2841" s="134"/>
      <c r="N2841" s="134"/>
      <c r="O2841" s="134"/>
      <c r="P2841" s="134"/>
      <c r="Q2841" s="134"/>
      <c r="R2841" s="134"/>
      <c r="T2841" s="217">
        <f>+H2841</f>
        <v>0</v>
      </c>
      <c r="V2841" s="223">
        <f>+F2841</f>
        <v>0.42240325999999995</v>
      </c>
      <c r="X2841" s="220" t="e">
        <f>V2841*$X$8</f>
        <v>#REF!</v>
      </c>
    </row>
    <row r="2842" spans="1:24" ht="9.75" customHeight="1">
      <c r="A2842" s="229"/>
      <c r="B2842" s="230"/>
      <c r="C2842" s="231"/>
      <c r="D2842" s="232"/>
      <c r="E2842" s="248"/>
      <c r="F2842" s="227"/>
      <c r="G2842" s="226"/>
      <c r="H2842" s="228"/>
      <c r="I2842" s="134"/>
      <c r="J2842" s="134"/>
      <c r="K2842" s="134"/>
      <c r="L2842" s="134"/>
      <c r="M2842" s="134"/>
      <c r="N2842" s="134"/>
      <c r="O2842" s="134"/>
      <c r="P2842" s="134"/>
      <c r="Q2842" s="134"/>
      <c r="R2842" s="134"/>
      <c r="T2842" s="218"/>
      <c r="V2842" s="224"/>
      <c r="X2842" s="221"/>
    </row>
    <row r="2843" spans="1:24" ht="9.75" customHeight="1">
      <c r="A2843" s="229"/>
      <c r="B2843" s="230"/>
      <c r="C2843" s="231"/>
      <c r="D2843" s="232"/>
      <c r="E2843" s="248"/>
      <c r="F2843" s="227"/>
      <c r="G2843" s="226"/>
      <c r="H2843" s="228"/>
      <c r="I2843" s="134"/>
      <c r="J2843" s="134"/>
      <c r="K2843" s="134"/>
      <c r="L2843" s="134"/>
      <c r="M2843" s="134"/>
      <c r="N2843" s="134"/>
      <c r="O2843" s="134"/>
      <c r="P2843" s="134"/>
      <c r="Q2843" s="134"/>
      <c r="R2843" s="134"/>
      <c r="T2843" s="218"/>
      <c r="V2843" s="224"/>
      <c r="X2843" s="221"/>
    </row>
    <row r="2844" spans="1:24" ht="9.75" customHeight="1">
      <c r="A2844" s="229"/>
      <c r="B2844" s="230"/>
      <c r="C2844" s="231"/>
      <c r="D2844" s="232"/>
      <c r="E2844" s="248"/>
      <c r="F2844" s="227"/>
      <c r="G2844" s="226"/>
      <c r="H2844" s="228"/>
      <c r="I2844" s="134"/>
      <c r="J2844" s="134"/>
      <c r="K2844" s="134"/>
      <c r="L2844" s="134"/>
      <c r="M2844" s="134"/>
      <c r="N2844" s="134"/>
      <c r="O2844" s="134"/>
      <c r="P2844" s="134"/>
      <c r="Q2844" s="134"/>
      <c r="R2844" s="134"/>
      <c r="T2844" s="218"/>
      <c r="V2844" s="224"/>
      <c r="X2844" s="221"/>
    </row>
    <row r="2845" spans="1:24" ht="9.75" customHeight="1">
      <c r="A2845" s="229"/>
      <c r="B2845" s="230"/>
      <c r="C2845" s="231"/>
      <c r="D2845" s="232"/>
      <c r="E2845" s="248"/>
      <c r="F2845" s="227"/>
      <c r="G2845" s="226"/>
      <c r="H2845" s="228"/>
      <c r="I2845" s="134"/>
      <c r="J2845" s="134"/>
      <c r="K2845" s="134"/>
      <c r="L2845" s="134"/>
      <c r="M2845" s="134"/>
      <c r="N2845" s="134"/>
      <c r="O2845" s="134"/>
      <c r="P2845" s="134"/>
      <c r="Q2845" s="134"/>
      <c r="R2845" s="134"/>
      <c r="T2845" s="219"/>
      <c r="V2845" s="225"/>
      <c r="X2845" s="222"/>
    </row>
    <row r="2846" spans="1:24" ht="9.75" customHeight="1">
      <c r="A2846" s="252">
        <v>470</v>
      </c>
      <c r="B2846" s="230" t="s">
        <v>75</v>
      </c>
      <c r="C2846" s="231" t="s">
        <v>76</v>
      </c>
      <c r="D2846" s="232" t="s">
        <v>77</v>
      </c>
      <c r="E2846" s="248">
        <v>0.1</v>
      </c>
      <c r="F2846" s="227">
        <v>15.792288999999998</v>
      </c>
      <c r="G2846" s="226"/>
      <c r="H2846" s="228"/>
      <c r="I2846" s="134"/>
      <c r="J2846" s="134"/>
      <c r="K2846" s="134"/>
      <c r="L2846" s="134"/>
      <c r="M2846" s="134"/>
      <c r="N2846" s="134"/>
      <c r="O2846" s="134"/>
      <c r="P2846" s="134"/>
      <c r="Q2846" s="134"/>
      <c r="R2846" s="134"/>
      <c r="T2846" s="217">
        <f>+H2846</f>
        <v>0</v>
      </c>
      <c r="V2846" s="223">
        <f>+F2846</f>
        <v>15.792288999999998</v>
      </c>
      <c r="X2846" s="220" t="e">
        <f>V2846*$X$8</f>
        <v>#REF!</v>
      </c>
    </row>
    <row r="2847" spans="1:24" ht="9.75" customHeight="1">
      <c r="A2847" s="253"/>
      <c r="B2847" s="230"/>
      <c r="C2847" s="231"/>
      <c r="D2847" s="232"/>
      <c r="E2847" s="248"/>
      <c r="F2847" s="227"/>
      <c r="G2847" s="226"/>
      <c r="H2847" s="228"/>
      <c r="I2847" s="134"/>
      <c r="J2847" s="134"/>
      <c r="K2847" s="134"/>
      <c r="L2847" s="134"/>
      <c r="M2847" s="134"/>
      <c r="N2847" s="134"/>
      <c r="O2847" s="134"/>
      <c r="P2847" s="134"/>
      <c r="Q2847" s="134"/>
      <c r="R2847" s="134"/>
      <c r="T2847" s="218"/>
      <c r="V2847" s="224"/>
      <c r="X2847" s="221"/>
    </row>
    <row r="2848" spans="1:24" ht="9.75" customHeight="1">
      <c r="A2848" s="253"/>
      <c r="B2848" s="230"/>
      <c r="C2848" s="231"/>
      <c r="D2848" s="232"/>
      <c r="E2848" s="248"/>
      <c r="F2848" s="227"/>
      <c r="G2848" s="226"/>
      <c r="H2848" s="228"/>
      <c r="I2848" s="134"/>
      <c r="J2848" s="134"/>
      <c r="K2848" s="134"/>
      <c r="L2848" s="134"/>
      <c r="M2848" s="134"/>
      <c r="N2848" s="134"/>
      <c r="O2848" s="134"/>
      <c r="P2848" s="134"/>
      <c r="Q2848" s="134"/>
      <c r="R2848" s="134"/>
      <c r="T2848" s="218"/>
      <c r="V2848" s="224"/>
      <c r="X2848" s="221"/>
    </row>
    <row r="2849" spans="1:24" ht="9.75" customHeight="1">
      <c r="A2849" s="253"/>
      <c r="B2849" s="230"/>
      <c r="C2849" s="231"/>
      <c r="D2849" s="232"/>
      <c r="E2849" s="248"/>
      <c r="F2849" s="227"/>
      <c r="G2849" s="226"/>
      <c r="H2849" s="228"/>
      <c r="I2849" s="134"/>
      <c r="J2849" s="134"/>
      <c r="K2849" s="134"/>
      <c r="L2849" s="134"/>
      <c r="M2849" s="134"/>
      <c r="N2849" s="134"/>
      <c r="O2849" s="134"/>
      <c r="P2849" s="134"/>
      <c r="Q2849" s="134"/>
      <c r="R2849" s="134"/>
      <c r="T2849" s="218"/>
      <c r="V2849" s="224"/>
      <c r="X2849" s="221"/>
    </row>
    <row r="2850" spans="1:24" ht="9.75" customHeight="1">
      <c r="A2850" s="254"/>
      <c r="B2850" s="230"/>
      <c r="C2850" s="231"/>
      <c r="D2850" s="232"/>
      <c r="E2850" s="248"/>
      <c r="F2850" s="227"/>
      <c r="G2850" s="226"/>
      <c r="H2850" s="228"/>
      <c r="I2850" s="134"/>
      <c r="J2850" s="134"/>
      <c r="K2850" s="134"/>
      <c r="L2850" s="134"/>
      <c r="M2850" s="134"/>
      <c r="N2850" s="134"/>
      <c r="O2850" s="134"/>
      <c r="P2850" s="134"/>
      <c r="Q2850" s="134"/>
      <c r="R2850" s="134"/>
      <c r="T2850" s="219"/>
      <c r="V2850" s="225"/>
      <c r="X2850" s="222"/>
    </row>
    <row r="2851" spans="1:24" ht="9.75" customHeight="1">
      <c r="A2851" s="252">
        <v>471</v>
      </c>
      <c r="B2851" s="230" t="s">
        <v>78</v>
      </c>
      <c r="C2851" s="231" t="s">
        <v>79</v>
      </c>
      <c r="D2851" s="232" t="s">
        <v>80</v>
      </c>
      <c r="E2851" s="248">
        <v>4</v>
      </c>
      <c r="F2851" s="227">
        <v>0.45559117999999998</v>
      </c>
      <c r="G2851" s="226"/>
      <c r="H2851" s="228"/>
      <c r="I2851" s="134"/>
      <c r="J2851" s="134"/>
      <c r="K2851" s="134"/>
      <c r="L2851" s="134"/>
      <c r="M2851" s="134"/>
      <c r="N2851" s="134"/>
      <c r="O2851" s="134"/>
      <c r="P2851" s="134"/>
      <c r="Q2851" s="134"/>
      <c r="R2851" s="134"/>
      <c r="T2851" s="217">
        <f>+H2851</f>
        <v>0</v>
      </c>
      <c r="V2851" s="223">
        <f>+F2851</f>
        <v>0.45559117999999998</v>
      </c>
      <c r="X2851" s="220" t="e">
        <f>V2851*$X$8</f>
        <v>#REF!</v>
      </c>
    </row>
    <row r="2852" spans="1:24" ht="9.75" customHeight="1">
      <c r="A2852" s="253"/>
      <c r="B2852" s="230"/>
      <c r="C2852" s="231"/>
      <c r="D2852" s="232"/>
      <c r="E2852" s="248"/>
      <c r="F2852" s="227"/>
      <c r="G2852" s="226"/>
      <c r="H2852" s="228"/>
      <c r="I2852" s="134"/>
      <c r="J2852" s="134"/>
      <c r="K2852" s="134"/>
      <c r="L2852" s="134"/>
      <c r="M2852" s="134"/>
      <c r="N2852" s="134"/>
      <c r="O2852" s="134"/>
      <c r="P2852" s="134"/>
      <c r="Q2852" s="134"/>
      <c r="R2852" s="134"/>
      <c r="T2852" s="218"/>
      <c r="V2852" s="224"/>
      <c r="X2852" s="221"/>
    </row>
    <row r="2853" spans="1:24" ht="9.75" customHeight="1">
      <c r="A2853" s="253"/>
      <c r="B2853" s="230"/>
      <c r="C2853" s="231"/>
      <c r="D2853" s="232"/>
      <c r="E2853" s="248"/>
      <c r="F2853" s="227"/>
      <c r="G2853" s="226"/>
      <c r="H2853" s="228"/>
      <c r="I2853" s="134"/>
      <c r="J2853" s="134"/>
      <c r="K2853" s="134"/>
      <c r="L2853" s="134"/>
      <c r="M2853" s="134"/>
      <c r="N2853" s="134"/>
      <c r="O2853" s="134"/>
      <c r="P2853" s="134"/>
      <c r="Q2853" s="134"/>
      <c r="R2853" s="134"/>
      <c r="T2853" s="218"/>
      <c r="V2853" s="224"/>
      <c r="X2853" s="221"/>
    </row>
    <row r="2854" spans="1:24" ht="9.75" customHeight="1">
      <c r="A2854" s="253"/>
      <c r="B2854" s="230"/>
      <c r="C2854" s="231"/>
      <c r="D2854" s="232"/>
      <c r="E2854" s="248"/>
      <c r="F2854" s="227"/>
      <c r="G2854" s="226"/>
      <c r="H2854" s="228"/>
      <c r="I2854" s="134"/>
      <c r="J2854" s="134"/>
      <c r="K2854" s="134"/>
      <c r="L2854" s="134"/>
      <c r="M2854" s="134"/>
      <c r="N2854" s="134"/>
      <c r="O2854" s="134"/>
      <c r="P2854" s="134"/>
      <c r="Q2854" s="134"/>
      <c r="R2854" s="134"/>
      <c r="T2854" s="218"/>
      <c r="V2854" s="224"/>
      <c r="X2854" s="221"/>
    </row>
    <row r="2855" spans="1:24" ht="9.75" customHeight="1">
      <c r="A2855" s="254"/>
      <c r="B2855" s="230"/>
      <c r="C2855" s="231"/>
      <c r="D2855" s="232"/>
      <c r="E2855" s="248"/>
      <c r="F2855" s="227"/>
      <c r="G2855" s="226"/>
      <c r="H2855" s="228"/>
      <c r="I2855" s="134"/>
      <c r="J2855" s="134"/>
      <c r="K2855" s="134"/>
      <c r="L2855" s="134"/>
      <c r="M2855" s="134"/>
      <c r="N2855" s="134"/>
      <c r="O2855" s="134"/>
      <c r="P2855" s="134"/>
      <c r="Q2855" s="134"/>
      <c r="R2855" s="134"/>
      <c r="T2855" s="219"/>
      <c r="V2855" s="225"/>
      <c r="X2855" s="222"/>
    </row>
    <row r="2856" spans="1:24" ht="9.75" customHeight="1">
      <c r="A2856" s="252">
        <v>472</v>
      </c>
      <c r="B2856" s="230" t="s">
        <v>81</v>
      </c>
      <c r="C2856" s="231" t="s">
        <v>82</v>
      </c>
      <c r="D2856" s="232" t="s">
        <v>77</v>
      </c>
      <c r="E2856" s="248">
        <v>0.1</v>
      </c>
      <c r="F2856" s="227">
        <v>11.890155</v>
      </c>
      <c r="G2856" s="226"/>
      <c r="H2856" s="228"/>
      <c r="I2856" s="134"/>
      <c r="J2856" s="134"/>
      <c r="K2856" s="134"/>
      <c r="L2856" s="134"/>
      <c r="M2856" s="134"/>
      <c r="N2856" s="134"/>
      <c r="O2856" s="134"/>
      <c r="P2856" s="134"/>
      <c r="Q2856" s="134"/>
      <c r="R2856" s="134"/>
      <c r="T2856" s="217">
        <f>+H2856</f>
        <v>0</v>
      </c>
      <c r="V2856" s="223">
        <f>+F2856</f>
        <v>11.890155</v>
      </c>
      <c r="X2856" s="220" t="e">
        <f>V2856*$X$8</f>
        <v>#REF!</v>
      </c>
    </row>
    <row r="2857" spans="1:24" ht="9.75" customHeight="1">
      <c r="A2857" s="253"/>
      <c r="B2857" s="230"/>
      <c r="C2857" s="231"/>
      <c r="D2857" s="232"/>
      <c r="E2857" s="248"/>
      <c r="F2857" s="227"/>
      <c r="G2857" s="226"/>
      <c r="H2857" s="228"/>
      <c r="I2857" s="134"/>
      <c r="J2857" s="134"/>
      <c r="K2857" s="134"/>
      <c r="L2857" s="134"/>
      <c r="M2857" s="134"/>
      <c r="N2857" s="134"/>
      <c r="O2857" s="134"/>
      <c r="P2857" s="134"/>
      <c r="Q2857" s="134"/>
      <c r="R2857" s="134"/>
      <c r="T2857" s="218"/>
      <c r="V2857" s="224"/>
      <c r="X2857" s="221"/>
    </row>
    <row r="2858" spans="1:24" ht="9.75" customHeight="1">
      <c r="A2858" s="253"/>
      <c r="B2858" s="230"/>
      <c r="C2858" s="231"/>
      <c r="D2858" s="232"/>
      <c r="E2858" s="248"/>
      <c r="F2858" s="227"/>
      <c r="G2858" s="226"/>
      <c r="H2858" s="228"/>
      <c r="I2858" s="134"/>
      <c r="J2858" s="134"/>
      <c r="K2858" s="134"/>
      <c r="L2858" s="134"/>
      <c r="M2858" s="134"/>
      <c r="N2858" s="134"/>
      <c r="O2858" s="134"/>
      <c r="P2858" s="134"/>
      <c r="Q2858" s="134"/>
      <c r="R2858" s="134"/>
      <c r="T2858" s="218"/>
      <c r="V2858" s="224"/>
      <c r="X2858" s="221"/>
    </row>
    <row r="2859" spans="1:24" ht="9.75" customHeight="1">
      <c r="A2859" s="253"/>
      <c r="B2859" s="230"/>
      <c r="C2859" s="231"/>
      <c r="D2859" s="232"/>
      <c r="E2859" s="248"/>
      <c r="F2859" s="227"/>
      <c r="G2859" s="226"/>
      <c r="H2859" s="228"/>
      <c r="I2859" s="134"/>
      <c r="J2859" s="134"/>
      <c r="K2859" s="134"/>
      <c r="L2859" s="134"/>
      <c r="M2859" s="134"/>
      <c r="N2859" s="134"/>
      <c r="O2859" s="134"/>
      <c r="P2859" s="134"/>
      <c r="Q2859" s="134"/>
      <c r="R2859" s="134"/>
      <c r="T2859" s="218"/>
      <c r="V2859" s="224"/>
      <c r="X2859" s="221"/>
    </row>
    <row r="2860" spans="1:24" ht="9.75" customHeight="1">
      <c r="A2860" s="254"/>
      <c r="B2860" s="230"/>
      <c r="C2860" s="231"/>
      <c r="D2860" s="232"/>
      <c r="E2860" s="248"/>
      <c r="F2860" s="227"/>
      <c r="G2860" s="226"/>
      <c r="H2860" s="228"/>
      <c r="I2860" s="134"/>
      <c r="J2860" s="134"/>
      <c r="K2860" s="134"/>
      <c r="L2860" s="134"/>
      <c r="M2860" s="134"/>
      <c r="N2860" s="134"/>
      <c r="O2860" s="134"/>
      <c r="P2860" s="134"/>
      <c r="Q2860" s="134"/>
      <c r="R2860" s="134"/>
      <c r="T2860" s="219"/>
      <c r="V2860" s="225"/>
      <c r="X2860" s="222"/>
    </row>
    <row r="2861" spans="1:24" ht="9.75" customHeight="1">
      <c r="A2861" s="252">
        <v>473</v>
      </c>
      <c r="B2861" s="230" t="s">
        <v>83</v>
      </c>
      <c r="C2861" s="231" t="s">
        <v>84</v>
      </c>
      <c r="D2861" s="232" t="s">
        <v>85</v>
      </c>
      <c r="E2861" s="239">
        <v>0.436</v>
      </c>
      <c r="F2861" s="227">
        <v>3.3333540000000004</v>
      </c>
      <c r="G2861" s="226"/>
      <c r="H2861" s="228"/>
      <c r="I2861" s="134"/>
      <c r="J2861" s="134"/>
      <c r="K2861" s="134"/>
      <c r="L2861" s="134"/>
      <c r="M2861" s="134"/>
      <c r="N2861" s="134"/>
      <c r="O2861" s="134"/>
      <c r="P2861" s="134"/>
      <c r="Q2861" s="134"/>
      <c r="R2861" s="134"/>
      <c r="T2861" s="217">
        <f>+H2861</f>
        <v>0</v>
      </c>
      <c r="V2861" s="223">
        <f>+F2861</f>
        <v>3.3333540000000004</v>
      </c>
      <c r="X2861" s="220" t="e">
        <f>V2861*$X$8</f>
        <v>#REF!</v>
      </c>
    </row>
    <row r="2862" spans="1:24" ht="9.75" customHeight="1">
      <c r="A2862" s="253"/>
      <c r="B2862" s="230"/>
      <c r="C2862" s="231"/>
      <c r="D2862" s="232"/>
      <c r="E2862" s="239"/>
      <c r="F2862" s="227"/>
      <c r="G2862" s="226"/>
      <c r="H2862" s="228"/>
      <c r="I2862" s="134"/>
      <c r="J2862" s="134"/>
      <c r="K2862" s="134"/>
      <c r="L2862" s="134"/>
      <c r="M2862" s="134"/>
      <c r="N2862" s="134"/>
      <c r="O2862" s="134"/>
      <c r="P2862" s="134"/>
      <c r="Q2862" s="134"/>
      <c r="R2862" s="134"/>
      <c r="T2862" s="218"/>
      <c r="V2862" s="224"/>
      <c r="X2862" s="221"/>
    </row>
    <row r="2863" spans="1:24" ht="9.75" customHeight="1">
      <c r="A2863" s="253"/>
      <c r="B2863" s="230"/>
      <c r="C2863" s="231"/>
      <c r="D2863" s="232"/>
      <c r="E2863" s="239"/>
      <c r="F2863" s="227"/>
      <c r="G2863" s="226"/>
      <c r="H2863" s="228"/>
      <c r="I2863" s="134"/>
      <c r="J2863" s="134"/>
      <c r="K2863" s="134"/>
      <c r="L2863" s="134"/>
      <c r="M2863" s="134"/>
      <c r="N2863" s="134"/>
      <c r="O2863" s="134"/>
      <c r="P2863" s="134"/>
      <c r="Q2863" s="134"/>
      <c r="R2863" s="134"/>
      <c r="T2863" s="218"/>
      <c r="V2863" s="224"/>
      <c r="X2863" s="221"/>
    </row>
    <row r="2864" spans="1:24" ht="9.75" customHeight="1">
      <c r="A2864" s="253"/>
      <c r="B2864" s="230"/>
      <c r="C2864" s="231"/>
      <c r="D2864" s="232"/>
      <c r="E2864" s="239"/>
      <c r="F2864" s="227"/>
      <c r="G2864" s="226"/>
      <c r="H2864" s="228"/>
      <c r="I2864" s="134"/>
      <c r="J2864" s="134"/>
      <c r="K2864" s="134"/>
      <c r="L2864" s="134"/>
      <c r="M2864" s="134"/>
      <c r="N2864" s="134"/>
      <c r="O2864" s="134"/>
      <c r="P2864" s="134"/>
      <c r="Q2864" s="134"/>
      <c r="R2864" s="134"/>
      <c r="T2864" s="218"/>
      <c r="V2864" s="224"/>
      <c r="X2864" s="221"/>
    </row>
    <row r="2865" spans="1:24" ht="9.75" customHeight="1">
      <c r="A2865" s="254"/>
      <c r="B2865" s="230"/>
      <c r="C2865" s="231"/>
      <c r="D2865" s="232"/>
      <c r="E2865" s="239"/>
      <c r="F2865" s="227"/>
      <c r="G2865" s="226"/>
      <c r="H2865" s="228"/>
      <c r="I2865" s="134"/>
      <c r="J2865" s="134"/>
      <c r="K2865" s="134"/>
      <c r="L2865" s="134"/>
      <c r="M2865" s="134"/>
      <c r="N2865" s="134"/>
      <c r="O2865" s="134"/>
      <c r="P2865" s="134"/>
      <c r="Q2865" s="134"/>
      <c r="R2865" s="134"/>
      <c r="T2865" s="219"/>
      <c r="V2865" s="225"/>
      <c r="X2865" s="222"/>
    </row>
    <row r="2866" spans="1:24" ht="23.25" customHeight="1">
      <c r="A2866" s="114"/>
      <c r="B2866" s="119"/>
      <c r="C2866" s="120" t="s">
        <v>143</v>
      </c>
      <c r="D2866" s="126">
        <v>3.2725322575381743</v>
      </c>
      <c r="E2866" s="121" t="s">
        <v>70</v>
      </c>
      <c r="F2866" s="122"/>
      <c r="G2866" s="123"/>
      <c r="H2866" s="124"/>
      <c r="I2866" s="135"/>
      <c r="J2866" s="135"/>
      <c r="K2866" s="135"/>
      <c r="L2866" s="135"/>
      <c r="M2866" s="135"/>
      <c r="N2866" s="135"/>
      <c r="O2866" s="135"/>
      <c r="P2866" s="135"/>
      <c r="Q2866" s="135"/>
      <c r="R2866" s="135"/>
      <c r="T2866" s="127">
        <f>SUM(T2836:T2865)</f>
        <v>0</v>
      </c>
      <c r="V2866" s="125"/>
      <c r="W2866" s="6"/>
      <c r="X2866" s="6"/>
    </row>
    <row r="2867" spans="1:24" ht="9.75" customHeight="1">
      <c r="A2867" s="229"/>
      <c r="B2867" s="230"/>
      <c r="C2867" s="251" t="s">
        <v>86</v>
      </c>
      <c r="D2867" s="232"/>
      <c r="E2867" s="239"/>
      <c r="F2867" s="227">
        <v>0</v>
      </c>
      <c r="G2867" s="226"/>
      <c r="H2867" s="228"/>
      <c r="I2867" s="134"/>
      <c r="J2867" s="134"/>
      <c r="K2867" s="134"/>
      <c r="L2867" s="134"/>
      <c r="M2867" s="134"/>
      <c r="N2867" s="134"/>
      <c r="O2867" s="134"/>
      <c r="P2867" s="134"/>
      <c r="Q2867" s="134"/>
      <c r="R2867" s="134"/>
      <c r="T2867" s="217">
        <f>+H2867</f>
        <v>0</v>
      </c>
      <c r="V2867" s="223">
        <f>+F2867</f>
        <v>0</v>
      </c>
      <c r="X2867" s="220" t="e">
        <f>V2867*$X$8</f>
        <v>#REF!</v>
      </c>
    </row>
    <row r="2868" spans="1:24" ht="9.75" customHeight="1">
      <c r="A2868" s="229"/>
      <c r="B2868" s="230"/>
      <c r="C2868" s="251"/>
      <c r="D2868" s="232"/>
      <c r="E2868" s="239"/>
      <c r="F2868" s="227"/>
      <c r="G2868" s="226"/>
      <c r="H2868" s="228"/>
      <c r="I2868" s="134"/>
      <c r="J2868" s="134"/>
      <c r="K2868" s="134"/>
      <c r="L2868" s="134"/>
      <c r="M2868" s="134"/>
      <c r="N2868" s="134"/>
      <c r="O2868" s="134"/>
      <c r="P2868" s="134"/>
      <c r="Q2868" s="134"/>
      <c r="R2868" s="134"/>
      <c r="T2868" s="218"/>
      <c r="V2868" s="224"/>
      <c r="X2868" s="221"/>
    </row>
    <row r="2869" spans="1:24" ht="9.75" customHeight="1">
      <c r="A2869" s="229"/>
      <c r="B2869" s="230"/>
      <c r="C2869" s="251"/>
      <c r="D2869" s="232"/>
      <c r="E2869" s="239"/>
      <c r="F2869" s="227"/>
      <c r="G2869" s="226"/>
      <c r="H2869" s="228"/>
      <c r="I2869" s="134"/>
      <c r="J2869" s="134"/>
      <c r="K2869" s="134"/>
      <c r="L2869" s="134"/>
      <c r="M2869" s="134"/>
      <c r="N2869" s="134"/>
      <c r="O2869" s="134"/>
      <c r="P2869" s="134"/>
      <c r="Q2869" s="134"/>
      <c r="R2869" s="134"/>
      <c r="T2869" s="218"/>
      <c r="V2869" s="224"/>
      <c r="X2869" s="221"/>
    </row>
    <row r="2870" spans="1:24" ht="9.75" customHeight="1">
      <c r="A2870" s="229"/>
      <c r="B2870" s="230"/>
      <c r="C2870" s="251"/>
      <c r="D2870" s="232"/>
      <c r="E2870" s="239"/>
      <c r="F2870" s="227"/>
      <c r="G2870" s="226"/>
      <c r="H2870" s="228"/>
      <c r="I2870" s="134"/>
      <c r="J2870" s="134"/>
      <c r="K2870" s="134"/>
      <c r="L2870" s="134"/>
      <c r="M2870" s="134"/>
      <c r="N2870" s="134"/>
      <c r="O2870" s="134"/>
      <c r="P2870" s="134"/>
      <c r="Q2870" s="134"/>
      <c r="R2870" s="134"/>
      <c r="T2870" s="218"/>
      <c r="V2870" s="224"/>
      <c r="X2870" s="221"/>
    </row>
    <row r="2871" spans="1:24" ht="9.75" customHeight="1">
      <c r="A2871" s="229"/>
      <c r="B2871" s="230"/>
      <c r="C2871" s="251"/>
      <c r="D2871" s="232"/>
      <c r="E2871" s="239"/>
      <c r="F2871" s="227"/>
      <c r="G2871" s="226"/>
      <c r="H2871" s="228"/>
      <c r="I2871" s="134"/>
      <c r="J2871" s="134"/>
      <c r="K2871" s="134"/>
      <c r="L2871" s="134"/>
      <c r="M2871" s="134"/>
      <c r="N2871" s="134"/>
      <c r="O2871" s="134"/>
      <c r="P2871" s="134"/>
      <c r="Q2871" s="134"/>
      <c r="R2871" s="134"/>
      <c r="T2871" s="219"/>
      <c r="V2871" s="225"/>
      <c r="X2871" s="222"/>
    </row>
    <row r="2872" spans="1:24" ht="9.75" customHeight="1">
      <c r="A2872" s="229">
        <v>474</v>
      </c>
      <c r="B2872" s="250" t="s">
        <v>87</v>
      </c>
      <c r="C2872" s="231" t="s">
        <v>88</v>
      </c>
      <c r="D2872" s="232" t="s">
        <v>85</v>
      </c>
      <c r="E2872" s="239">
        <v>6.9755999999999999E-2</v>
      </c>
      <c r="F2872" s="227">
        <v>74.129678924680007</v>
      </c>
      <c r="G2872" s="226"/>
      <c r="H2872" s="228"/>
      <c r="I2872" s="134"/>
      <c r="J2872" s="134"/>
      <c r="K2872" s="134"/>
      <c r="L2872" s="134"/>
      <c r="M2872" s="134"/>
      <c r="N2872" s="134"/>
      <c r="O2872" s="134"/>
      <c r="P2872" s="134"/>
      <c r="Q2872" s="134"/>
      <c r="R2872" s="134"/>
      <c r="T2872" s="217">
        <f>+H2872</f>
        <v>0</v>
      </c>
      <c r="V2872" s="223">
        <f>+F2872</f>
        <v>74.129678924680007</v>
      </c>
      <c r="X2872" s="220" t="e">
        <f>V2872*$X$8</f>
        <v>#REF!</v>
      </c>
    </row>
    <row r="2873" spans="1:24" ht="9.75" customHeight="1">
      <c r="A2873" s="229"/>
      <c r="B2873" s="231"/>
      <c r="C2873" s="231"/>
      <c r="D2873" s="232"/>
      <c r="E2873" s="239"/>
      <c r="F2873" s="227"/>
      <c r="G2873" s="226"/>
      <c r="H2873" s="228"/>
      <c r="I2873" s="134"/>
      <c r="J2873" s="134"/>
      <c r="K2873" s="134"/>
      <c r="L2873" s="134"/>
      <c r="M2873" s="134"/>
      <c r="N2873" s="134"/>
      <c r="O2873" s="134"/>
      <c r="P2873" s="134"/>
      <c r="Q2873" s="134"/>
      <c r="R2873" s="134"/>
      <c r="T2873" s="218"/>
      <c r="V2873" s="224"/>
      <c r="X2873" s="221"/>
    </row>
    <row r="2874" spans="1:24" ht="9.75" customHeight="1">
      <c r="A2874" s="229"/>
      <c r="B2874" s="231"/>
      <c r="C2874" s="231"/>
      <c r="D2874" s="232"/>
      <c r="E2874" s="239"/>
      <c r="F2874" s="227"/>
      <c r="G2874" s="226"/>
      <c r="H2874" s="228"/>
      <c r="I2874" s="134"/>
      <c r="J2874" s="134"/>
      <c r="K2874" s="134"/>
      <c r="L2874" s="134"/>
      <c r="M2874" s="134"/>
      <c r="N2874" s="134"/>
      <c r="O2874" s="134"/>
      <c r="P2874" s="134"/>
      <c r="Q2874" s="134"/>
      <c r="R2874" s="134"/>
      <c r="T2874" s="218"/>
      <c r="V2874" s="224"/>
      <c r="X2874" s="221"/>
    </row>
    <row r="2875" spans="1:24" ht="9.75" customHeight="1">
      <c r="A2875" s="229"/>
      <c r="B2875" s="231"/>
      <c r="C2875" s="231"/>
      <c r="D2875" s="232"/>
      <c r="E2875" s="239"/>
      <c r="F2875" s="227"/>
      <c r="G2875" s="226"/>
      <c r="H2875" s="228"/>
      <c r="I2875" s="134"/>
      <c r="J2875" s="134"/>
      <c r="K2875" s="134"/>
      <c r="L2875" s="134"/>
      <c r="M2875" s="134"/>
      <c r="N2875" s="134"/>
      <c r="O2875" s="134"/>
      <c r="P2875" s="134"/>
      <c r="Q2875" s="134"/>
      <c r="R2875" s="134"/>
      <c r="T2875" s="218"/>
      <c r="V2875" s="224"/>
      <c r="X2875" s="221"/>
    </row>
    <row r="2876" spans="1:24" ht="9.75" customHeight="1">
      <c r="A2876" s="229"/>
      <c r="B2876" s="231"/>
      <c r="C2876" s="231"/>
      <c r="D2876" s="232"/>
      <c r="E2876" s="239"/>
      <c r="F2876" s="227"/>
      <c r="G2876" s="226"/>
      <c r="H2876" s="228"/>
      <c r="I2876" s="134"/>
      <c r="J2876" s="134"/>
      <c r="K2876" s="134"/>
      <c r="L2876" s="134"/>
      <c r="M2876" s="134"/>
      <c r="N2876" s="134"/>
      <c r="O2876" s="134"/>
      <c r="P2876" s="134"/>
      <c r="Q2876" s="134"/>
      <c r="R2876" s="134"/>
      <c r="T2876" s="219"/>
      <c r="V2876" s="225"/>
      <c r="X2876" s="222"/>
    </row>
    <row r="2877" spans="1:24" ht="9.75" customHeight="1">
      <c r="A2877" s="229">
        <v>475</v>
      </c>
      <c r="B2877" s="230" t="s">
        <v>89</v>
      </c>
      <c r="C2877" s="231" t="s">
        <v>90</v>
      </c>
      <c r="D2877" s="232" t="s">
        <v>80</v>
      </c>
      <c r="E2877" s="248">
        <v>4.7</v>
      </c>
      <c r="F2877" s="227">
        <v>9.5302425204000016</v>
      </c>
      <c r="G2877" s="226"/>
      <c r="H2877" s="228"/>
      <c r="I2877" s="134"/>
      <c r="J2877" s="134"/>
      <c r="K2877" s="134"/>
      <c r="L2877" s="134"/>
      <c r="M2877" s="134"/>
      <c r="N2877" s="134"/>
      <c r="O2877" s="134"/>
      <c r="P2877" s="134"/>
      <c r="Q2877" s="134"/>
      <c r="R2877" s="134"/>
      <c r="T2877" s="217">
        <f>+H2877</f>
        <v>0</v>
      </c>
      <c r="V2877" s="223">
        <f>+F2877</f>
        <v>9.5302425204000016</v>
      </c>
      <c r="X2877" s="220" t="e">
        <f>V2877*$X$8</f>
        <v>#REF!</v>
      </c>
    </row>
    <row r="2878" spans="1:24" ht="9.75" customHeight="1">
      <c r="A2878" s="229"/>
      <c r="B2878" s="230"/>
      <c r="C2878" s="231"/>
      <c r="D2878" s="232"/>
      <c r="E2878" s="248"/>
      <c r="F2878" s="227"/>
      <c r="G2878" s="226"/>
      <c r="H2878" s="228"/>
      <c r="I2878" s="134"/>
      <c r="J2878" s="134"/>
      <c r="K2878" s="134"/>
      <c r="L2878" s="134"/>
      <c r="M2878" s="134"/>
      <c r="N2878" s="134"/>
      <c r="O2878" s="134"/>
      <c r="P2878" s="134"/>
      <c r="Q2878" s="134"/>
      <c r="R2878" s="134"/>
      <c r="T2878" s="218"/>
      <c r="V2878" s="224"/>
      <c r="X2878" s="221"/>
    </row>
    <row r="2879" spans="1:24" ht="9.75" customHeight="1">
      <c r="A2879" s="229"/>
      <c r="B2879" s="230"/>
      <c r="C2879" s="231"/>
      <c r="D2879" s="232"/>
      <c r="E2879" s="248"/>
      <c r="F2879" s="227"/>
      <c r="G2879" s="226"/>
      <c r="H2879" s="228"/>
      <c r="I2879" s="134"/>
      <c r="J2879" s="134"/>
      <c r="K2879" s="134"/>
      <c r="L2879" s="134"/>
      <c r="M2879" s="134"/>
      <c r="N2879" s="134"/>
      <c r="O2879" s="134"/>
      <c r="P2879" s="134"/>
      <c r="Q2879" s="134"/>
      <c r="R2879" s="134"/>
      <c r="T2879" s="218"/>
      <c r="V2879" s="224"/>
      <c r="X2879" s="221"/>
    </row>
    <row r="2880" spans="1:24" ht="9.75" customHeight="1">
      <c r="A2880" s="229"/>
      <c r="B2880" s="230"/>
      <c r="C2880" s="231"/>
      <c r="D2880" s="232"/>
      <c r="E2880" s="248"/>
      <c r="F2880" s="227"/>
      <c r="G2880" s="226"/>
      <c r="H2880" s="228"/>
      <c r="I2880" s="134"/>
      <c r="J2880" s="134"/>
      <c r="K2880" s="134"/>
      <c r="L2880" s="134"/>
      <c r="M2880" s="134"/>
      <c r="N2880" s="134"/>
      <c r="O2880" s="134"/>
      <c r="P2880" s="134"/>
      <c r="Q2880" s="134"/>
      <c r="R2880" s="134"/>
      <c r="T2880" s="218"/>
      <c r="V2880" s="224"/>
      <c r="X2880" s="221"/>
    </row>
    <row r="2881" spans="1:24" ht="6.75" customHeight="1">
      <c r="A2881" s="229"/>
      <c r="B2881" s="230"/>
      <c r="C2881" s="231"/>
      <c r="D2881" s="232"/>
      <c r="E2881" s="248"/>
      <c r="F2881" s="227"/>
      <c r="G2881" s="226"/>
      <c r="H2881" s="228"/>
      <c r="I2881" s="134"/>
      <c r="J2881" s="134"/>
      <c r="K2881" s="134"/>
      <c r="L2881" s="134"/>
      <c r="M2881" s="134"/>
      <c r="N2881" s="134"/>
      <c r="O2881" s="134"/>
      <c r="P2881" s="134"/>
      <c r="Q2881" s="134"/>
      <c r="R2881" s="134"/>
      <c r="T2881" s="219"/>
      <c r="V2881" s="225"/>
      <c r="X2881" s="222"/>
    </row>
    <row r="2882" spans="1:24" ht="9.75" customHeight="1">
      <c r="A2882" s="229">
        <v>476</v>
      </c>
      <c r="B2882" s="230" t="s">
        <v>89</v>
      </c>
      <c r="C2882" s="231" t="s">
        <v>91</v>
      </c>
      <c r="D2882" s="232" t="s">
        <v>80</v>
      </c>
      <c r="E2882" s="248">
        <v>0.8</v>
      </c>
      <c r="F2882" s="249">
        <v>2.3120773703999999</v>
      </c>
      <c r="G2882" s="226"/>
      <c r="H2882" s="228"/>
      <c r="I2882" s="134"/>
      <c r="J2882" s="134"/>
      <c r="K2882" s="134"/>
      <c r="L2882" s="134"/>
      <c r="M2882" s="134"/>
      <c r="N2882" s="134"/>
      <c r="O2882" s="134"/>
      <c r="P2882" s="134"/>
      <c r="Q2882" s="134"/>
      <c r="R2882" s="134"/>
      <c r="T2882" s="217">
        <f>+H2882</f>
        <v>0</v>
      </c>
      <c r="V2882" s="223">
        <f>+F2882</f>
        <v>2.3120773703999999</v>
      </c>
      <c r="X2882" s="220" t="e">
        <f>V2882*$X$8</f>
        <v>#REF!</v>
      </c>
    </row>
    <row r="2883" spans="1:24" ht="9.75" customHeight="1">
      <c r="A2883" s="229"/>
      <c r="B2883" s="230"/>
      <c r="C2883" s="231"/>
      <c r="D2883" s="232"/>
      <c r="E2883" s="248"/>
      <c r="F2883" s="249"/>
      <c r="G2883" s="226"/>
      <c r="H2883" s="228"/>
      <c r="I2883" s="134"/>
      <c r="J2883" s="134"/>
      <c r="K2883" s="134"/>
      <c r="L2883" s="134"/>
      <c r="M2883" s="134"/>
      <c r="N2883" s="134"/>
      <c r="O2883" s="134"/>
      <c r="P2883" s="134"/>
      <c r="Q2883" s="134"/>
      <c r="R2883" s="134"/>
      <c r="T2883" s="218"/>
      <c r="V2883" s="224"/>
      <c r="X2883" s="221"/>
    </row>
    <row r="2884" spans="1:24" ht="9.75" customHeight="1">
      <c r="A2884" s="229"/>
      <c r="B2884" s="230"/>
      <c r="C2884" s="231"/>
      <c r="D2884" s="232"/>
      <c r="E2884" s="248"/>
      <c r="F2884" s="249"/>
      <c r="G2884" s="226"/>
      <c r="H2884" s="228"/>
      <c r="I2884" s="134"/>
      <c r="J2884" s="134"/>
      <c r="K2884" s="134"/>
      <c r="L2884" s="134"/>
      <c r="M2884" s="134"/>
      <c r="N2884" s="134"/>
      <c r="O2884" s="134"/>
      <c r="P2884" s="134"/>
      <c r="Q2884" s="134"/>
      <c r="R2884" s="134"/>
      <c r="T2884" s="218"/>
      <c r="V2884" s="224"/>
      <c r="X2884" s="221"/>
    </row>
    <row r="2885" spans="1:24" ht="9.75" customHeight="1">
      <c r="A2885" s="229"/>
      <c r="B2885" s="230"/>
      <c r="C2885" s="231"/>
      <c r="D2885" s="232"/>
      <c r="E2885" s="248"/>
      <c r="F2885" s="249"/>
      <c r="G2885" s="226"/>
      <c r="H2885" s="228"/>
      <c r="I2885" s="134"/>
      <c r="J2885" s="134"/>
      <c r="K2885" s="134"/>
      <c r="L2885" s="134"/>
      <c r="M2885" s="134"/>
      <c r="N2885" s="134"/>
      <c r="O2885" s="134"/>
      <c r="P2885" s="134"/>
      <c r="Q2885" s="134"/>
      <c r="R2885" s="134"/>
      <c r="T2885" s="218"/>
      <c r="V2885" s="224"/>
      <c r="X2885" s="221"/>
    </row>
    <row r="2886" spans="1:24" ht="9.75" customHeight="1">
      <c r="A2886" s="229"/>
      <c r="B2886" s="230"/>
      <c r="C2886" s="231"/>
      <c r="D2886" s="232"/>
      <c r="E2886" s="248"/>
      <c r="F2886" s="249"/>
      <c r="G2886" s="226"/>
      <c r="H2886" s="228"/>
      <c r="I2886" s="134"/>
      <c r="J2886" s="134"/>
      <c r="K2886" s="134"/>
      <c r="L2886" s="134"/>
      <c r="M2886" s="134"/>
      <c r="N2886" s="134"/>
      <c r="O2886" s="134"/>
      <c r="P2886" s="134"/>
      <c r="Q2886" s="134"/>
      <c r="R2886" s="134"/>
      <c r="T2886" s="219"/>
      <c r="V2886" s="225"/>
      <c r="X2886" s="222"/>
    </row>
    <row r="2887" spans="1:24" ht="9.75" customHeight="1">
      <c r="A2887" s="229">
        <v>477</v>
      </c>
      <c r="B2887" s="234" t="s">
        <v>92</v>
      </c>
      <c r="C2887" s="231" t="s">
        <v>93</v>
      </c>
      <c r="D2887" s="172" t="s">
        <v>94</v>
      </c>
      <c r="E2887" s="247">
        <v>0.3</v>
      </c>
      <c r="F2887" s="227">
        <v>70.557876674597551</v>
      </c>
      <c r="G2887" s="226"/>
      <c r="H2887" s="228"/>
      <c r="I2887" s="134"/>
      <c r="J2887" s="134"/>
      <c r="K2887" s="134"/>
      <c r="L2887" s="134"/>
      <c r="M2887" s="134"/>
      <c r="N2887" s="134"/>
      <c r="O2887" s="134"/>
      <c r="P2887" s="134"/>
      <c r="Q2887" s="134"/>
      <c r="R2887" s="134"/>
      <c r="T2887" s="217">
        <f>+H2887</f>
        <v>0</v>
      </c>
      <c r="V2887" s="223">
        <f>+F2887</f>
        <v>70.557876674597551</v>
      </c>
      <c r="X2887" s="220" t="e">
        <f>V2887*$X$8</f>
        <v>#REF!</v>
      </c>
    </row>
    <row r="2888" spans="1:24" ht="9.75" customHeight="1">
      <c r="A2888" s="229"/>
      <c r="B2888" s="234"/>
      <c r="C2888" s="231"/>
      <c r="D2888" s="172"/>
      <c r="E2888" s="247"/>
      <c r="F2888" s="227"/>
      <c r="G2888" s="226"/>
      <c r="H2888" s="228"/>
      <c r="I2888" s="134"/>
      <c r="J2888" s="134"/>
      <c r="K2888" s="134"/>
      <c r="L2888" s="134"/>
      <c r="M2888" s="134"/>
      <c r="N2888" s="134"/>
      <c r="O2888" s="134"/>
      <c r="P2888" s="134"/>
      <c r="Q2888" s="134"/>
      <c r="R2888" s="134"/>
      <c r="T2888" s="218"/>
      <c r="V2888" s="224"/>
      <c r="X2888" s="221"/>
    </row>
    <row r="2889" spans="1:24" ht="9.75" customHeight="1">
      <c r="A2889" s="229"/>
      <c r="B2889" s="234"/>
      <c r="C2889" s="231"/>
      <c r="D2889" s="172"/>
      <c r="E2889" s="247"/>
      <c r="F2889" s="227"/>
      <c r="G2889" s="226"/>
      <c r="H2889" s="228"/>
      <c r="I2889" s="134"/>
      <c r="J2889" s="134"/>
      <c r="K2889" s="134"/>
      <c r="L2889" s="134"/>
      <c r="M2889" s="134"/>
      <c r="N2889" s="134"/>
      <c r="O2889" s="134"/>
      <c r="P2889" s="134"/>
      <c r="Q2889" s="134"/>
      <c r="R2889" s="134"/>
      <c r="T2889" s="218"/>
      <c r="V2889" s="224"/>
      <c r="X2889" s="221"/>
    </row>
    <row r="2890" spans="1:24" ht="9.75" customHeight="1">
      <c r="A2890" s="229"/>
      <c r="B2890" s="234"/>
      <c r="C2890" s="231"/>
      <c r="D2890" s="172"/>
      <c r="E2890" s="247"/>
      <c r="F2890" s="227"/>
      <c r="G2890" s="226"/>
      <c r="H2890" s="228"/>
      <c r="I2890" s="134"/>
      <c r="J2890" s="134"/>
      <c r="K2890" s="134"/>
      <c r="L2890" s="134"/>
      <c r="M2890" s="134"/>
      <c r="N2890" s="134"/>
      <c r="O2890" s="134"/>
      <c r="P2890" s="134"/>
      <c r="Q2890" s="134"/>
      <c r="R2890" s="134"/>
      <c r="T2890" s="218"/>
      <c r="V2890" s="224"/>
      <c r="X2890" s="221"/>
    </row>
    <row r="2891" spans="1:24" ht="9.75" customHeight="1">
      <c r="A2891" s="229"/>
      <c r="B2891" s="234"/>
      <c r="C2891" s="231"/>
      <c r="D2891" s="172"/>
      <c r="E2891" s="247"/>
      <c r="F2891" s="227"/>
      <c r="G2891" s="226"/>
      <c r="H2891" s="228"/>
      <c r="I2891" s="134"/>
      <c r="J2891" s="134"/>
      <c r="K2891" s="134"/>
      <c r="L2891" s="134"/>
      <c r="M2891" s="134"/>
      <c r="N2891" s="134"/>
      <c r="O2891" s="134"/>
      <c r="P2891" s="134"/>
      <c r="Q2891" s="134"/>
      <c r="R2891" s="134"/>
      <c r="T2891" s="219"/>
      <c r="V2891" s="225"/>
      <c r="X2891" s="222"/>
    </row>
    <row r="2892" spans="1:24" ht="9.75" customHeight="1">
      <c r="A2892" s="229">
        <v>478</v>
      </c>
      <c r="B2892" s="243" t="s">
        <v>89</v>
      </c>
      <c r="C2892" s="245" t="s">
        <v>96</v>
      </c>
      <c r="D2892" s="245" t="s">
        <v>85</v>
      </c>
      <c r="E2892" s="246">
        <v>3.2000000000000001E-2</v>
      </c>
      <c r="F2892" s="227">
        <v>485.92914242039996</v>
      </c>
      <c r="G2892" s="226"/>
      <c r="H2892" s="228"/>
      <c r="I2892" s="134"/>
      <c r="J2892" s="134"/>
      <c r="K2892" s="134"/>
      <c r="L2892" s="134"/>
      <c r="M2892" s="134"/>
      <c r="N2892" s="134"/>
      <c r="O2892" s="134"/>
      <c r="P2892" s="134"/>
      <c r="Q2892" s="134"/>
      <c r="R2892" s="134"/>
      <c r="T2892" s="217">
        <f>+H2892</f>
        <v>0</v>
      </c>
      <c r="V2892" s="223">
        <f>+F2892</f>
        <v>485.92914242039996</v>
      </c>
      <c r="X2892" s="220" t="e">
        <f>V2892*$X$8</f>
        <v>#REF!</v>
      </c>
    </row>
    <row r="2893" spans="1:24" ht="9.75" customHeight="1">
      <c r="A2893" s="229"/>
      <c r="B2893" s="244"/>
      <c r="C2893" s="245"/>
      <c r="D2893" s="245"/>
      <c r="E2893" s="246"/>
      <c r="F2893" s="227"/>
      <c r="G2893" s="226"/>
      <c r="H2893" s="228"/>
      <c r="I2893" s="134"/>
      <c r="J2893" s="134"/>
      <c r="K2893" s="134"/>
      <c r="L2893" s="134"/>
      <c r="M2893" s="134"/>
      <c r="N2893" s="134"/>
      <c r="O2893" s="134"/>
      <c r="P2893" s="134"/>
      <c r="Q2893" s="134"/>
      <c r="R2893" s="134"/>
      <c r="T2893" s="218"/>
      <c r="V2893" s="224"/>
      <c r="X2893" s="221"/>
    </row>
    <row r="2894" spans="1:24" ht="9.75" customHeight="1">
      <c r="A2894" s="229"/>
      <c r="B2894" s="244"/>
      <c r="C2894" s="245"/>
      <c r="D2894" s="245"/>
      <c r="E2894" s="246"/>
      <c r="F2894" s="227"/>
      <c r="G2894" s="226"/>
      <c r="H2894" s="228"/>
      <c r="I2894" s="134"/>
      <c r="J2894" s="134"/>
      <c r="K2894" s="134"/>
      <c r="L2894" s="134"/>
      <c r="M2894" s="134"/>
      <c r="N2894" s="134"/>
      <c r="O2894" s="134"/>
      <c r="P2894" s="134"/>
      <c r="Q2894" s="134"/>
      <c r="R2894" s="134"/>
      <c r="T2894" s="218"/>
      <c r="V2894" s="224"/>
      <c r="X2894" s="221"/>
    </row>
    <row r="2895" spans="1:24" ht="9.75" customHeight="1">
      <c r="A2895" s="229"/>
      <c r="B2895" s="244"/>
      <c r="C2895" s="245"/>
      <c r="D2895" s="245"/>
      <c r="E2895" s="246"/>
      <c r="F2895" s="227"/>
      <c r="G2895" s="226"/>
      <c r="H2895" s="228"/>
      <c r="I2895" s="134"/>
      <c r="J2895" s="134"/>
      <c r="K2895" s="134"/>
      <c r="L2895" s="134"/>
      <c r="M2895" s="134"/>
      <c r="N2895" s="134"/>
      <c r="O2895" s="134"/>
      <c r="P2895" s="134"/>
      <c r="Q2895" s="134"/>
      <c r="R2895" s="134"/>
      <c r="T2895" s="218"/>
      <c r="V2895" s="224"/>
      <c r="X2895" s="221"/>
    </row>
    <row r="2896" spans="1:24" ht="9.75" customHeight="1">
      <c r="A2896" s="229"/>
      <c r="B2896" s="244"/>
      <c r="C2896" s="245"/>
      <c r="D2896" s="245"/>
      <c r="E2896" s="246"/>
      <c r="F2896" s="227"/>
      <c r="G2896" s="226"/>
      <c r="H2896" s="228"/>
      <c r="I2896" s="134"/>
      <c r="J2896" s="134"/>
      <c r="K2896" s="134"/>
      <c r="L2896" s="134"/>
      <c r="M2896" s="134"/>
      <c r="N2896" s="134"/>
      <c r="O2896" s="134"/>
      <c r="P2896" s="134"/>
      <c r="Q2896" s="134"/>
      <c r="R2896" s="134"/>
      <c r="T2896" s="219"/>
      <c r="V2896" s="225"/>
      <c r="X2896" s="222"/>
    </row>
    <row r="2897" spans="1:24" ht="9.75" customHeight="1">
      <c r="A2897" s="229">
        <v>479</v>
      </c>
      <c r="B2897" s="230" t="s">
        <v>97</v>
      </c>
      <c r="C2897" s="231" t="s">
        <v>98</v>
      </c>
      <c r="D2897" s="232" t="s">
        <v>99</v>
      </c>
      <c r="E2897" s="239">
        <v>4</v>
      </c>
      <c r="F2897" s="227">
        <v>5.1578348999999992</v>
      </c>
      <c r="G2897" s="226"/>
      <c r="H2897" s="228"/>
      <c r="I2897" s="134"/>
      <c r="J2897" s="134"/>
      <c r="K2897" s="134"/>
      <c r="L2897" s="134"/>
      <c r="M2897" s="134"/>
      <c r="N2897" s="134"/>
      <c r="O2897" s="134"/>
      <c r="P2897" s="134"/>
      <c r="Q2897" s="134"/>
      <c r="R2897" s="134"/>
      <c r="T2897" s="217">
        <f>+H2897</f>
        <v>0</v>
      </c>
      <c r="V2897" s="223">
        <f>+F2897</f>
        <v>5.1578348999999992</v>
      </c>
      <c r="X2897" s="220" t="e">
        <f>V2897*$X$8</f>
        <v>#REF!</v>
      </c>
    </row>
    <row r="2898" spans="1:24" ht="9.75" customHeight="1">
      <c r="A2898" s="229"/>
      <c r="B2898" s="230"/>
      <c r="C2898" s="231"/>
      <c r="D2898" s="232"/>
      <c r="E2898" s="239"/>
      <c r="F2898" s="227"/>
      <c r="G2898" s="226"/>
      <c r="H2898" s="228"/>
      <c r="I2898" s="134"/>
      <c r="J2898" s="134"/>
      <c r="K2898" s="134"/>
      <c r="L2898" s="134"/>
      <c r="M2898" s="134"/>
      <c r="N2898" s="134"/>
      <c r="O2898" s="134"/>
      <c r="P2898" s="134"/>
      <c r="Q2898" s="134"/>
      <c r="R2898" s="134"/>
      <c r="T2898" s="218"/>
      <c r="V2898" s="224"/>
      <c r="X2898" s="221"/>
    </row>
    <row r="2899" spans="1:24" ht="9.75" customHeight="1">
      <c r="A2899" s="229"/>
      <c r="B2899" s="230"/>
      <c r="C2899" s="231"/>
      <c r="D2899" s="232"/>
      <c r="E2899" s="239"/>
      <c r="F2899" s="227"/>
      <c r="G2899" s="226"/>
      <c r="H2899" s="228"/>
      <c r="I2899" s="134"/>
      <c r="J2899" s="134"/>
      <c r="K2899" s="134"/>
      <c r="L2899" s="134"/>
      <c r="M2899" s="134"/>
      <c r="N2899" s="134"/>
      <c r="O2899" s="134"/>
      <c r="P2899" s="134"/>
      <c r="Q2899" s="134"/>
      <c r="R2899" s="134"/>
      <c r="T2899" s="218"/>
      <c r="V2899" s="224"/>
      <c r="X2899" s="221"/>
    </row>
    <row r="2900" spans="1:24" ht="9.75" customHeight="1">
      <c r="A2900" s="229"/>
      <c r="B2900" s="230"/>
      <c r="C2900" s="231"/>
      <c r="D2900" s="232"/>
      <c r="E2900" s="239"/>
      <c r="F2900" s="227"/>
      <c r="G2900" s="226"/>
      <c r="H2900" s="228"/>
      <c r="I2900" s="134"/>
      <c r="J2900" s="134"/>
      <c r="K2900" s="134"/>
      <c r="L2900" s="134"/>
      <c r="M2900" s="134"/>
      <c r="N2900" s="134"/>
      <c r="O2900" s="134"/>
      <c r="P2900" s="134"/>
      <c r="Q2900" s="134"/>
      <c r="R2900" s="134"/>
      <c r="T2900" s="218"/>
      <c r="V2900" s="224"/>
      <c r="X2900" s="221"/>
    </row>
    <row r="2901" spans="1:24" ht="9.75" customHeight="1">
      <c r="A2901" s="229"/>
      <c r="B2901" s="230"/>
      <c r="C2901" s="231"/>
      <c r="D2901" s="232"/>
      <c r="E2901" s="239"/>
      <c r="F2901" s="227"/>
      <c r="G2901" s="226"/>
      <c r="H2901" s="228"/>
      <c r="I2901" s="134"/>
      <c r="J2901" s="134"/>
      <c r="K2901" s="134"/>
      <c r="L2901" s="134"/>
      <c r="M2901" s="134"/>
      <c r="N2901" s="134"/>
      <c r="O2901" s="134"/>
      <c r="P2901" s="134"/>
      <c r="Q2901" s="134"/>
      <c r="R2901" s="134"/>
      <c r="T2901" s="219"/>
      <c r="V2901" s="225"/>
      <c r="X2901" s="222"/>
    </row>
    <row r="2902" spans="1:24" ht="9.75" customHeight="1">
      <c r="A2902" s="229">
        <v>480</v>
      </c>
      <c r="B2902" s="230" t="s">
        <v>100</v>
      </c>
      <c r="C2902" s="231" t="s">
        <v>101</v>
      </c>
      <c r="D2902" s="232" t="s">
        <v>74</v>
      </c>
      <c r="E2902" s="239">
        <v>4</v>
      </c>
      <c r="F2902" s="227">
        <v>1.1165262456491998</v>
      </c>
      <c r="G2902" s="226"/>
      <c r="H2902" s="228"/>
      <c r="I2902" s="134"/>
      <c r="J2902" s="134"/>
      <c r="K2902" s="134"/>
      <c r="L2902" s="134"/>
      <c r="M2902" s="134"/>
      <c r="N2902" s="134"/>
      <c r="O2902" s="134"/>
      <c r="P2902" s="134"/>
      <c r="Q2902" s="134"/>
      <c r="R2902" s="134"/>
      <c r="T2902" s="217">
        <f>+H2902</f>
        <v>0</v>
      </c>
      <c r="V2902" s="223">
        <f>+F2902</f>
        <v>1.1165262456491998</v>
      </c>
      <c r="X2902" s="220" t="e">
        <f>V2902*$X$8</f>
        <v>#REF!</v>
      </c>
    </row>
    <row r="2903" spans="1:24" ht="9.75" customHeight="1">
      <c r="A2903" s="229"/>
      <c r="B2903" s="230"/>
      <c r="C2903" s="231"/>
      <c r="D2903" s="232"/>
      <c r="E2903" s="239"/>
      <c r="F2903" s="227"/>
      <c r="G2903" s="226"/>
      <c r="H2903" s="228"/>
      <c r="I2903" s="134"/>
      <c r="J2903" s="134"/>
      <c r="K2903" s="134"/>
      <c r="L2903" s="134"/>
      <c r="M2903" s="134"/>
      <c r="N2903" s="134"/>
      <c r="O2903" s="134"/>
      <c r="P2903" s="134"/>
      <c r="Q2903" s="134"/>
      <c r="R2903" s="134"/>
      <c r="T2903" s="218"/>
      <c r="V2903" s="224"/>
      <c r="X2903" s="221"/>
    </row>
    <row r="2904" spans="1:24" ht="9.75" customHeight="1">
      <c r="A2904" s="229"/>
      <c r="B2904" s="230"/>
      <c r="C2904" s="231"/>
      <c r="D2904" s="232"/>
      <c r="E2904" s="239"/>
      <c r="F2904" s="227"/>
      <c r="G2904" s="226"/>
      <c r="H2904" s="228"/>
      <c r="I2904" s="134"/>
      <c r="J2904" s="134"/>
      <c r="K2904" s="134"/>
      <c r="L2904" s="134"/>
      <c r="M2904" s="134"/>
      <c r="N2904" s="134"/>
      <c r="O2904" s="134"/>
      <c r="P2904" s="134"/>
      <c r="Q2904" s="134"/>
      <c r="R2904" s="134"/>
      <c r="T2904" s="218"/>
      <c r="V2904" s="224"/>
      <c r="X2904" s="221"/>
    </row>
    <row r="2905" spans="1:24" ht="9.75" customHeight="1">
      <c r="A2905" s="229"/>
      <c r="B2905" s="230"/>
      <c r="C2905" s="231"/>
      <c r="D2905" s="232"/>
      <c r="E2905" s="239"/>
      <c r="F2905" s="227"/>
      <c r="G2905" s="226"/>
      <c r="H2905" s="228"/>
      <c r="I2905" s="134"/>
      <c r="J2905" s="134"/>
      <c r="K2905" s="134"/>
      <c r="L2905" s="134"/>
      <c r="M2905" s="134"/>
      <c r="N2905" s="134"/>
      <c r="O2905" s="134"/>
      <c r="P2905" s="134"/>
      <c r="Q2905" s="134"/>
      <c r="R2905" s="134"/>
      <c r="T2905" s="218"/>
      <c r="V2905" s="224"/>
      <c r="X2905" s="221"/>
    </row>
    <row r="2906" spans="1:24" ht="9.75" customHeight="1">
      <c r="A2906" s="229"/>
      <c r="B2906" s="230"/>
      <c r="C2906" s="231"/>
      <c r="D2906" s="232"/>
      <c r="E2906" s="239"/>
      <c r="F2906" s="227"/>
      <c r="G2906" s="226"/>
      <c r="H2906" s="228"/>
      <c r="I2906" s="134"/>
      <c r="J2906" s="134"/>
      <c r="K2906" s="134"/>
      <c r="L2906" s="134"/>
      <c r="M2906" s="134"/>
      <c r="N2906" s="134"/>
      <c r="O2906" s="134"/>
      <c r="P2906" s="134"/>
      <c r="Q2906" s="134"/>
      <c r="R2906" s="134"/>
      <c r="T2906" s="219"/>
      <c r="V2906" s="225"/>
      <c r="X2906" s="222"/>
    </row>
    <row r="2907" spans="1:24" ht="9.75" customHeight="1">
      <c r="A2907" s="229">
        <v>481</v>
      </c>
      <c r="B2907" s="230" t="s">
        <v>102</v>
      </c>
      <c r="C2907" s="231" t="s">
        <v>103</v>
      </c>
      <c r="D2907" s="232" t="s">
        <v>104</v>
      </c>
      <c r="E2907" s="239">
        <v>2</v>
      </c>
      <c r="F2907" s="227">
        <v>1.1518307078079997</v>
      </c>
      <c r="G2907" s="226"/>
      <c r="H2907" s="228"/>
      <c r="I2907" s="134"/>
      <c r="J2907" s="134"/>
      <c r="K2907" s="134"/>
      <c r="L2907" s="134"/>
      <c r="M2907" s="134"/>
      <c r="N2907" s="134"/>
      <c r="O2907" s="134"/>
      <c r="P2907" s="134"/>
      <c r="Q2907" s="134"/>
      <c r="R2907" s="134"/>
      <c r="T2907" s="217">
        <f>+H2907</f>
        <v>0</v>
      </c>
      <c r="V2907" s="223">
        <f>+F2907</f>
        <v>1.1518307078079997</v>
      </c>
      <c r="X2907" s="220" t="e">
        <f>V2907*$X$8</f>
        <v>#REF!</v>
      </c>
    </row>
    <row r="2908" spans="1:24" ht="9.75" customHeight="1">
      <c r="A2908" s="229"/>
      <c r="B2908" s="230"/>
      <c r="C2908" s="231"/>
      <c r="D2908" s="232"/>
      <c r="E2908" s="239"/>
      <c r="F2908" s="227"/>
      <c r="G2908" s="226"/>
      <c r="H2908" s="228"/>
      <c r="I2908" s="134"/>
      <c r="J2908" s="134"/>
      <c r="K2908" s="134"/>
      <c r="L2908" s="134"/>
      <c r="M2908" s="134"/>
      <c r="N2908" s="134"/>
      <c r="O2908" s="134"/>
      <c r="P2908" s="134"/>
      <c r="Q2908" s="134"/>
      <c r="R2908" s="134"/>
      <c r="T2908" s="218"/>
      <c r="V2908" s="224"/>
      <c r="X2908" s="221"/>
    </row>
    <row r="2909" spans="1:24" ht="9.75" customHeight="1">
      <c r="A2909" s="229"/>
      <c r="B2909" s="230"/>
      <c r="C2909" s="231"/>
      <c r="D2909" s="232"/>
      <c r="E2909" s="239"/>
      <c r="F2909" s="227"/>
      <c r="G2909" s="226"/>
      <c r="H2909" s="228"/>
      <c r="I2909" s="134"/>
      <c r="J2909" s="134"/>
      <c r="K2909" s="134"/>
      <c r="L2909" s="134"/>
      <c r="M2909" s="134"/>
      <c r="N2909" s="134"/>
      <c r="O2909" s="134"/>
      <c r="P2909" s="134"/>
      <c r="Q2909" s="134"/>
      <c r="R2909" s="134"/>
      <c r="T2909" s="218"/>
      <c r="V2909" s="224"/>
      <c r="X2909" s="221"/>
    </row>
    <row r="2910" spans="1:24" ht="9.75" customHeight="1">
      <c r="A2910" s="229"/>
      <c r="B2910" s="230"/>
      <c r="C2910" s="231"/>
      <c r="D2910" s="232"/>
      <c r="E2910" s="239"/>
      <c r="F2910" s="227"/>
      <c r="G2910" s="226"/>
      <c r="H2910" s="228"/>
      <c r="I2910" s="134"/>
      <c r="J2910" s="134"/>
      <c r="K2910" s="134"/>
      <c r="L2910" s="134"/>
      <c r="M2910" s="134"/>
      <c r="N2910" s="134"/>
      <c r="O2910" s="134"/>
      <c r="P2910" s="134"/>
      <c r="Q2910" s="134"/>
      <c r="R2910" s="134"/>
      <c r="T2910" s="218"/>
      <c r="V2910" s="224"/>
      <c r="X2910" s="221"/>
    </row>
    <row r="2911" spans="1:24" ht="9.75" customHeight="1">
      <c r="A2911" s="229"/>
      <c r="B2911" s="230"/>
      <c r="C2911" s="231"/>
      <c r="D2911" s="232"/>
      <c r="E2911" s="239"/>
      <c r="F2911" s="227"/>
      <c r="G2911" s="226"/>
      <c r="H2911" s="228"/>
      <c r="I2911" s="134"/>
      <c r="J2911" s="134"/>
      <c r="K2911" s="134"/>
      <c r="L2911" s="134"/>
      <c r="M2911" s="134"/>
      <c r="N2911" s="134"/>
      <c r="O2911" s="134"/>
      <c r="P2911" s="134"/>
      <c r="Q2911" s="134"/>
      <c r="R2911" s="134"/>
      <c r="T2911" s="219"/>
      <c r="V2911" s="225"/>
      <c r="X2911" s="222"/>
    </row>
    <row r="2912" spans="1:24" ht="9.75" customHeight="1">
      <c r="A2912" s="229">
        <v>482</v>
      </c>
      <c r="B2912" s="230" t="s">
        <v>105</v>
      </c>
      <c r="C2912" s="231" t="s">
        <v>106</v>
      </c>
      <c r="D2912" s="232" t="s">
        <v>104</v>
      </c>
      <c r="E2912" s="239">
        <v>2</v>
      </c>
      <c r="F2912" s="227">
        <v>6.3129955599279999</v>
      </c>
      <c r="G2912" s="226"/>
      <c r="H2912" s="228"/>
      <c r="I2912" s="134"/>
      <c r="J2912" s="134"/>
      <c r="K2912" s="134"/>
      <c r="L2912" s="134"/>
      <c r="M2912" s="134"/>
      <c r="N2912" s="134"/>
      <c r="O2912" s="134"/>
      <c r="P2912" s="134"/>
      <c r="Q2912" s="134"/>
      <c r="R2912" s="134"/>
      <c r="T2912" s="217">
        <f>+H2912</f>
        <v>0</v>
      </c>
      <c r="V2912" s="223">
        <f>+F2912</f>
        <v>6.3129955599279999</v>
      </c>
      <c r="X2912" s="220" t="e">
        <f>V2912*$X$8</f>
        <v>#REF!</v>
      </c>
    </row>
    <row r="2913" spans="1:24" ht="9.75" customHeight="1">
      <c r="A2913" s="229"/>
      <c r="B2913" s="230"/>
      <c r="C2913" s="231"/>
      <c r="D2913" s="232"/>
      <c r="E2913" s="239"/>
      <c r="F2913" s="227"/>
      <c r="G2913" s="226"/>
      <c r="H2913" s="228"/>
      <c r="I2913" s="134"/>
      <c r="J2913" s="134"/>
      <c r="K2913" s="134"/>
      <c r="L2913" s="134"/>
      <c r="M2913" s="134"/>
      <c r="N2913" s="134"/>
      <c r="O2913" s="134"/>
      <c r="P2913" s="134"/>
      <c r="Q2913" s="134"/>
      <c r="R2913" s="134"/>
      <c r="T2913" s="218"/>
      <c r="V2913" s="224"/>
      <c r="X2913" s="221"/>
    </row>
    <row r="2914" spans="1:24" ht="9.75" customHeight="1">
      <c r="A2914" s="229"/>
      <c r="B2914" s="230"/>
      <c r="C2914" s="231"/>
      <c r="D2914" s="232"/>
      <c r="E2914" s="239"/>
      <c r="F2914" s="227"/>
      <c r="G2914" s="226"/>
      <c r="H2914" s="228"/>
      <c r="I2914" s="134"/>
      <c r="J2914" s="134"/>
      <c r="K2914" s="134"/>
      <c r="L2914" s="134"/>
      <c r="M2914" s="134"/>
      <c r="N2914" s="134"/>
      <c r="O2914" s="134"/>
      <c r="P2914" s="134"/>
      <c r="Q2914" s="134"/>
      <c r="R2914" s="134"/>
      <c r="T2914" s="218"/>
      <c r="V2914" s="224"/>
      <c r="X2914" s="221"/>
    </row>
    <row r="2915" spans="1:24" ht="9.75" customHeight="1">
      <c r="A2915" s="229"/>
      <c r="B2915" s="230"/>
      <c r="C2915" s="231"/>
      <c r="D2915" s="232"/>
      <c r="E2915" s="239"/>
      <c r="F2915" s="227"/>
      <c r="G2915" s="226"/>
      <c r="H2915" s="228"/>
      <c r="I2915" s="134"/>
      <c r="J2915" s="134"/>
      <c r="K2915" s="134"/>
      <c r="L2915" s="134"/>
      <c r="M2915" s="134"/>
      <c r="N2915" s="134"/>
      <c r="O2915" s="134"/>
      <c r="P2915" s="134"/>
      <c r="Q2915" s="134"/>
      <c r="R2915" s="134"/>
      <c r="T2915" s="218"/>
      <c r="V2915" s="224"/>
      <c r="X2915" s="221"/>
    </row>
    <row r="2916" spans="1:24" ht="9.75" customHeight="1">
      <c r="A2916" s="229"/>
      <c r="B2916" s="230"/>
      <c r="C2916" s="231"/>
      <c r="D2916" s="232"/>
      <c r="E2916" s="239"/>
      <c r="F2916" s="227"/>
      <c r="G2916" s="226"/>
      <c r="H2916" s="228"/>
      <c r="I2916" s="134"/>
      <c r="J2916" s="134"/>
      <c r="K2916" s="134"/>
      <c r="L2916" s="134"/>
      <c r="M2916" s="134"/>
      <c r="N2916" s="134"/>
      <c r="O2916" s="134"/>
      <c r="P2916" s="134"/>
      <c r="Q2916" s="134"/>
      <c r="R2916" s="134"/>
      <c r="T2916" s="219"/>
      <c r="V2916" s="225"/>
      <c r="X2916" s="222"/>
    </row>
    <row r="2917" spans="1:24" ht="9.75" customHeight="1">
      <c r="A2917" s="229">
        <v>483</v>
      </c>
      <c r="B2917" s="234" t="s">
        <v>107</v>
      </c>
      <c r="C2917" s="172" t="s">
        <v>108</v>
      </c>
      <c r="D2917" s="173" t="s">
        <v>95</v>
      </c>
      <c r="E2917" s="235">
        <v>3.7</v>
      </c>
      <c r="F2917" s="227">
        <v>2.1038914398399999</v>
      </c>
      <c r="G2917" s="226"/>
      <c r="H2917" s="228"/>
      <c r="I2917" s="134"/>
      <c r="J2917" s="134"/>
      <c r="K2917" s="134"/>
      <c r="L2917" s="134"/>
      <c r="M2917" s="134"/>
      <c r="N2917" s="134"/>
      <c r="O2917" s="134"/>
      <c r="P2917" s="134"/>
      <c r="Q2917" s="134"/>
      <c r="R2917" s="134"/>
      <c r="T2917" s="217">
        <f>+H2917</f>
        <v>0</v>
      </c>
      <c r="V2917" s="223">
        <f>+F2917</f>
        <v>2.1038914398399999</v>
      </c>
      <c r="X2917" s="220" t="e">
        <f>V2917*$X$8</f>
        <v>#REF!</v>
      </c>
    </row>
    <row r="2918" spans="1:24" ht="9.75" customHeight="1">
      <c r="A2918" s="229"/>
      <c r="B2918" s="234"/>
      <c r="C2918" s="172"/>
      <c r="D2918" s="173"/>
      <c r="E2918" s="235"/>
      <c r="F2918" s="227"/>
      <c r="G2918" s="226"/>
      <c r="H2918" s="228"/>
      <c r="I2918" s="134"/>
      <c r="J2918" s="134"/>
      <c r="K2918" s="134"/>
      <c r="L2918" s="134"/>
      <c r="M2918" s="134"/>
      <c r="N2918" s="134"/>
      <c r="O2918" s="134"/>
      <c r="P2918" s="134"/>
      <c r="Q2918" s="134"/>
      <c r="R2918" s="134"/>
      <c r="T2918" s="218"/>
      <c r="V2918" s="224"/>
      <c r="X2918" s="221"/>
    </row>
    <row r="2919" spans="1:24" ht="9.75" customHeight="1">
      <c r="A2919" s="229"/>
      <c r="B2919" s="234"/>
      <c r="C2919" s="172"/>
      <c r="D2919" s="173"/>
      <c r="E2919" s="235"/>
      <c r="F2919" s="227"/>
      <c r="G2919" s="226"/>
      <c r="H2919" s="228"/>
      <c r="I2919" s="134"/>
      <c r="J2919" s="134"/>
      <c r="K2919" s="134"/>
      <c r="L2919" s="134"/>
      <c r="M2919" s="134"/>
      <c r="N2919" s="134"/>
      <c r="O2919" s="134"/>
      <c r="P2919" s="134"/>
      <c r="Q2919" s="134"/>
      <c r="R2919" s="134"/>
      <c r="T2919" s="218"/>
      <c r="V2919" s="224"/>
      <c r="X2919" s="221"/>
    </row>
    <row r="2920" spans="1:24" ht="9.75" customHeight="1">
      <c r="A2920" s="229"/>
      <c r="B2920" s="234"/>
      <c r="C2920" s="172"/>
      <c r="D2920" s="173"/>
      <c r="E2920" s="235"/>
      <c r="F2920" s="227"/>
      <c r="G2920" s="226"/>
      <c r="H2920" s="228"/>
      <c r="I2920" s="134"/>
      <c r="J2920" s="134"/>
      <c r="K2920" s="134"/>
      <c r="L2920" s="134"/>
      <c r="M2920" s="134"/>
      <c r="N2920" s="134"/>
      <c r="O2920" s="134"/>
      <c r="P2920" s="134"/>
      <c r="Q2920" s="134"/>
      <c r="R2920" s="134"/>
      <c r="T2920" s="218"/>
      <c r="V2920" s="224"/>
      <c r="X2920" s="221"/>
    </row>
    <row r="2921" spans="1:24" ht="9.75" customHeight="1">
      <c r="A2921" s="229"/>
      <c r="B2921" s="234"/>
      <c r="C2921" s="172"/>
      <c r="D2921" s="173"/>
      <c r="E2921" s="235"/>
      <c r="F2921" s="227"/>
      <c r="G2921" s="226"/>
      <c r="H2921" s="228"/>
      <c r="I2921" s="134"/>
      <c r="J2921" s="134"/>
      <c r="K2921" s="134"/>
      <c r="L2921" s="134"/>
      <c r="M2921" s="134"/>
      <c r="N2921" s="134"/>
      <c r="O2921" s="134"/>
      <c r="P2921" s="134"/>
      <c r="Q2921" s="134"/>
      <c r="R2921" s="134"/>
      <c r="T2921" s="219"/>
      <c r="V2921" s="225"/>
      <c r="X2921" s="222"/>
    </row>
    <row r="2922" spans="1:24" ht="9.75" customHeight="1">
      <c r="A2922" s="229">
        <v>484</v>
      </c>
      <c r="B2922" s="240" t="s">
        <v>109</v>
      </c>
      <c r="C2922" s="241" t="s">
        <v>110</v>
      </c>
      <c r="D2922" s="241" t="s">
        <v>85</v>
      </c>
      <c r="E2922" s="242">
        <v>4.4999999999999998E-2</v>
      </c>
      <c r="F2922" s="227">
        <v>682.26287859999991</v>
      </c>
      <c r="G2922" s="226"/>
      <c r="H2922" s="228"/>
      <c r="I2922" s="134"/>
      <c r="J2922" s="134"/>
      <c r="K2922" s="134"/>
      <c r="L2922" s="134"/>
      <c r="M2922" s="134"/>
      <c r="N2922" s="134"/>
      <c r="O2922" s="134"/>
      <c r="P2922" s="134"/>
      <c r="Q2922" s="134"/>
      <c r="R2922" s="134"/>
      <c r="T2922" s="217">
        <f>+H2922</f>
        <v>0</v>
      </c>
      <c r="V2922" s="223">
        <f>+F2922</f>
        <v>682.26287859999991</v>
      </c>
      <c r="X2922" s="220" t="e">
        <f>V2922*$X$8</f>
        <v>#REF!</v>
      </c>
    </row>
    <row r="2923" spans="1:24" ht="9.75" customHeight="1">
      <c r="A2923" s="229"/>
      <c r="B2923" s="240"/>
      <c r="C2923" s="241"/>
      <c r="D2923" s="241"/>
      <c r="E2923" s="242"/>
      <c r="F2923" s="227"/>
      <c r="G2923" s="226"/>
      <c r="H2923" s="228"/>
      <c r="I2923" s="134"/>
      <c r="J2923" s="134"/>
      <c r="K2923" s="134"/>
      <c r="L2923" s="134"/>
      <c r="M2923" s="134"/>
      <c r="N2923" s="134"/>
      <c r="O2923" s="134"/>
      <c r="P2923" s="134"/>
      <c r="Q2923" s="134"/>
      <c r="R2923" s="134"/>
      <c r="T2923" s="218"/>
      <c r="V2923" s="224"/>
      <c r="X2923" s="221"/>
    </row>
    <row r="2924" spans="1:24" ht="9.75" customHeight="1">
      <c r="A2924" s="229"/>
      <c r="B2924" s="240"/>
      <c r="C2924" s="241"/>
      <c r="D2924" s="241"/>
      <c r="E2924" s="242"/>
      <c r="F2924" s="227"/>
      <c r="G2924" s="226"/>
      <c r="H2924" s="228"/>
      <c r="I2924" s="134"/>
      <c r="J2924" s="134"/>
      <c r="K2924" s="134"/>
      <c r="L2924" s="134"/>
      <c r="M2924" s="134"/>
      <c r="N2924" s="134"/>
      <c r="O2924" s="134"/>
      <c r="P2924" s="134"/>
      <c r="Q2924" s="134"/>
      <c r="R2924" s="134"/>
      <c r="T2924" s="218"/>
      <c r="V2924" s="224"/>
      <c r="X2924" s="221"/>
    </row>
    <row r="2925" spans="1:24" ht="9.75" customHeight="1">
      <c r="A2925" s="229"/>
      <c r="B2925" s="240"/>
      <c r="C2925" s="241"/>
      <c r="D2925" s="241"/>
      <c r="E2925" s="242"/>
      <c r="F2925" s="227"/>
      <c r="G2925" s="226"/>
      <c r="H2925" s="228"/>
      <c r="I2925" s="134"/>
      <c r="J2925" s="134"/>
      <c r="K2925" s="134"/>
      <c r="L2925" s="134"/>
      <c r="M2925" s="134"/>
      <c r="N2925" s="134"/>
      <c r="O2925" s="134"/>
      <c r="P2925" s="134"/>
      <c r="Q2925" s="134"/>
      <c r="R2925" s="134"/>
      <c r="T2925" s="218"/>
      <c r="V2925" s="224"/>
      <c r="X2925" s="221"/>
    </row>
    <row r="2926" spans="1:24" ht="9.75" customHeight="1">
      <c r="A2926" s="229"/>
      <c r="B2926" s="240"/>
      <c r="C2926" s="241"/>
      <c r="D2926" s="241"/>
      <c r="E2926" s="242"/>
      <c r="F2926" s="227"/>
      <c r="G2926" s="226"/>
      <c r="H2926" s="228"/>
      <c r="I2926" s="134"/>
      <c r="J2926" s="134"/>
      <c r="K2926" s="134"/>
      <c r="L2926" s="134"/>
      <c r="M2926" s="134"/>
      <c r="N2926" s="134"/>
      <c r="O2926" s="134"/>
      <c r="P2926" s="134"/>
      <c r="Q2926" s="134"/>
      <c r="R2926" s="134"/>
      <c r="T2926" s="219"/>
      <c r="V2926" s="225"/>
      <c r="X2926" s="222"/>
    </row>
    <row r="2927" spans="1:24" ht="9.75" customHeight="1">
      <c r="A2927" s="229">
        <v>485</v>
      </c>
      <c r="B2927" s="234" t="s">
        <v>111</v>
      </c>
      <c r="C2927" s="172" t="s">
        <v>112</v>
      </c>
      <c r="D2927" s="173" t="s">
        <v>95</v>
      </c>
      <c r="E2927" s="235">
        <v>3.7</v>
      </c>
      <c r="F2927" s="227">
        <v>0.78784034459600005</v>
      </c>
      <c r="G2927" s="226"/>
      <c r="H2927" s="228"/>
      <c r="I2927" s="134"/>
      <c r="J2927" s="134"/>
      <c r="K2927" s="134"/>
      <c r="L2927" s="134"/>
      <c r="M2927" s="134"/>
      <c r="N2927" s="134"/>
      <c r="O2927" s="134"/>
      <c r="P2927" s="134"/>
      <c r="Q2927" s="134"/>
      <c r="R2927" s="134"/>
      <c r="T2927" s="217">
        <f>+H2927</f>
        <v>0</v>
      </c>
      <c r="V2927" s="223">
        <f>+F2927</f>
        <v>0.78784034459600005</v>
      </c>
      <c r="X2927" s="220" t="e">
        <f>V2927*$X$8</f>
        <v>#REF!</v>
      </c>
    </row>
    <row r="2928" spans="1:24" ht="9.75" customHeight="1">
      <c r="A2928" s="229"/>
      <c r="B2928" s="234"/>
      <c r="C2928" s="172"/>
      <c r="D2928" s="173"/>
      <c r="E2928" s="235"/>
      <c r="F2928" s="227"/>
      <c r="G2928" s="226"/>
      <c r="H2928" s="228"/>
      <c r="I2928" s="134"/>
      <c r="J2928" s="134"/>
      <c r="K2928" s="134"/>
      <c r="L2928" s="134"/>
      <c r="M2928" s="134"/>
      <c r="N2928" s="134"/>
      <c r="O2928" s="134"/>
      <c r="P2928" s="134"/>
      <c r="Q2928" s="134"/>
      <c r="R2928" s="134"/>
      <c r="T2928" s="218"/>
      <c r="V2928" s="224"/>
      <c r="X2928" s="221"/>
    </row>
    <row r="2929" spans="1:26" ht="9.75" customHeight="1">
      <c r="A2929" s="229"/>
      <c r="B2929" s="234"/>
      <c r="C2929" s="172"/>
      <c r="D2929" s="173"/>
      <c r="E2929" s="235"/>
      <c r="F2929" s="227"/>
      <c r="G2929" s="226"/>
      <c r="H2929" s="228"/>
      <c r="I2929" s="134"/>
      <c r="J2929" s="134"/>
      <c r="K2929" s="134"/>
      <c r="L2929" s="134"/>
      <c r="M2929" s="134"/>
      <c r="N2929" s="134"/>
      <c r="O2929" s="134"/>
      <c r="P2929" s="134"/>
      <c r="Q2929" s="134"/>
      <c r="R2929" s="134"/>
      <c r="T2929" s="218"/>
      <c r="V2929" s="224"/>
      <c r="X2929" s="221"/>
    </row>
    <row r="2930" spans="1:26" ht="9.75" customHeight="1">
      <c r="A2930" s="229"/>
      <c r="B2930" s="234"/>
      <c r="C2930" s="172"/>
      <c r="D2930" s="173"/>
      <c r="E2930" s="235"/>
      <c r="F2930" s="227"/>
      <c r="G2930" s="226"/>
      <c r="H2930" s="228"/>
      <c r="I2930" s="134"/>
      <c r="J2930" s="134"/>
      <c r="K2930" s="134"/>
      <c r="L2930" s="134"/>
      <c r="M2930" s="134"/>
      <c r="N2930" s="134"/>
      <c r="O2930" s="134"/>
      <c r="P2930" s="134"/>
      <c r="Q2930" s="134"/>
      <c r="R2930" s="134"/>
      <c r="T2930" s="218"/>
      <c r="V2930" s="224"/>
      <c r="X2930" s="221"/>
    </row>
    <row r="2931" spans="1:26" ht="9.75" customHeight="1">
      <c r="A2931" s="229"/>
      <c r="B2931" s="234"/>
      <c r="C2931" s="172"/>
      <c r="D2931" s="173"/>
      <c r="E2931" s="235"/>
      <c r="F2931" s="227"/>
      <c r="G2931" s="226"/>
      <c r="H2931" s="228"/>
      <c r="I2931" s="134"/>
      <c r="J2931" s="134"/>
      <c r="K2931" s="134"/>
      <c r="L2931" s="134"/>
      <c r="M2931" s="134"/>
      <c r="N2931" s="134"/>
      <c r="O2931" s="134"/>
      <c r="P2931" s="134"/>
      <c r="Q2931" s="134"/>
      <c r="R2931" s="134"/>
      <c r="T2931" s="219"/>
      <c r="V2931" s="225"/>
      <c r="X2931" s="222"/>
    </row>
    <row r="2932" spans="1:26" ht="9.75" customHeight="1">
      <c r="A2932" s="229">
        <v>486</v>
      </c>
      <c r="B2932" s="230" t="s">
        <v>113</v>
      </c>
      <c r="C2932" s="231" t="s">
        <v>114</v>
      </c>
      <c r="D2932" s="232" t="s">
        <v>74</v>
      </c>
      <c r="E2932" s="233">
        <v>40</v>
      </c>
      <c r="F2932" s="227">
        <v>0.84138478180477594</v>
      </c>
      <c r="G2932" s="226"/>
      <c r="H2932" s="228"/>
      <c r="I2932" s="134"/>
      <c r="J2932" s="134"/>
      <c r="K2932" s="134"/>
      <c r="L2932" s="134"/>
      <c r="M2932" s="134"/>
      <c r="N2932" s="134"/>
      <c r="O2932" s="134"/>
      <c r="P2932" s="134"/>
      <c r="Q2932" s="134"/>
      <c r="R2932" s="134"/>
      <c r="T2932" s="217">
        <f>+H2932</f>
        <v>0</v>
      </c>
      <c r="V2932" s="223">
        <f>+F2932</f>
        <v>0.84138478180477594</v>
      </c>
      <c r="X2932" s="220" t="e">
        <f>V2932*$X$8</f>
        <v>#REF!</v>
      </c>
    </row>
    <row r="2933" spans="1:26" ht="9.75" customHeight="1">
      <c r="A2933" s="229"/>
      <c r="B2933" s="230"/>
      <c r="C2933" s="231"/>
      <c r="D2933" s="232"/>
      <c r="E2933" s="233"/>
      <c r="F2933" s="227"/>
      <c r="G2933" s="226"/>
      <c r="H2933" s="228"/>
      <c r="I2933" s="134"/>
      <c r="J2933" s="134"/>
      <c r="K2933" s="134"/>
      <c r="L2933" s="134"/>
      <c r="M2933" s="134"/>
      <c r="N2933" s="134"/>
      <c r="O2933" s="134"/>
      <c r="P2933" s="134"/>
      <c r="Q2933" s="134"/>
      <c r="R2933" s="134"/>
      <c r="T2933" s="218"/>
      <c r="V2933" s="224"/>
      <c r="X2933" s="221"/>
    </row>
    <row r="2934" spans="1:26" ht="9.75" customHeight="1">
      <c r="A2934" s="229"/>
      <c r="B2934" s="230"/>
      <c r="C2934" s="231"/>
      <c r="D2934" s="232"/>
      <c r="E2934" s="233"/>
      <c r="F2934" s="227"/>
      <c r="G2934" s="226"/>
      <c r="H2934" s="228"/>
      <c r="I2934" s="134"/>
      <c r="J2934" s="134"/>
      <c r="K2934" s="134"/>
      <c r="L2934" s="134"/>
      <c r="M2934" s="134"/>
      <c r="N2934" s="134"/>
      <c r="O2934" s="134"/>
      <c r="P2934" s="134"/>
      <c r="Q2934" s="134"/>
      <c r="R2934" s="134"/>
      <c r="T2934" s="218"/>
      <c r="V2934" s="224"/>
      <c r="X2934" s="221"/>
    </row>
    <row r="2935" spans="1:26" ht="9.75" customHeight="1">
      <c r="A2935" s="229"/>
      <c r="B2935" s="230"/>
      <c r="C2935" s="231"/>
      <c r="D2935" s="232"/>
      <c r="E2935" s="233"/>
      <c r="F2935" s="227"/>
      <c r="G2935" s="226"/>
      <c r="H2935" s="228"/>
      <c r="I2935" s="134"/>
      <c r="J2935" s="134"/>
      <c r="K2935" s="134"/>
      <c r="L2935" s="134"/>
      <c r="M2935" s="134"/>
      <c r="N2935" s="134"/>
      <c r="O2935" s="134"/>
      <c r="P2935" s="134"/>
      <c r="Q2935" s="134"/>
      <c r="R2935" s="134"/>
      <c r="T2935" s="218"/>
      <c r="V2935" s="224"/>
      <c r="X2935" s="221"/>
    </row>
    <row r="2936" spans="1:26" ht="9.75" customHeight="1">
      <c r="A2936" s="229"/>
      <c r="B2936" s="230"/>
      <c r="C2936" s="231"/>
      <c r="D2936" s="232"/>
      <c r="E2936" s="233"/>
      <c r="F2936" s="227"/>
      <c r="G2936" s="226"/>
      <c r="H2936" s="228"/>
      <c r="I2936" s="134"/>
      <c r="J2936" s="134"/>
      <c r="K2936" s="134"/>
      <c r="L2936" s="134"/>
      <c r="M2936" s="134"/>
      <c r="N2936" s="134"/>
      <c r="O2936" s="134"/>
      <c r="P2936" s="134"/>
      <c r="Q2936" s="134"/>
      <c r="R2936" s="134"/>
      <c r="T2936" s="219"/>
      <c r="V2936" s="225"/>
      <c r="X2936" s="222"/>
    </row>
    <row r="2937" spans="1:26" ht="23.25" customHeight="1">
      <c r="A2937" s="114"/>
      <c r="B2937" s="119"/>
      <c r="C2937" s="120" t="s">
        <v>143</v>
      </c>
      <c r="D2937" s="128">
        <v>96.727467742461826</v>
      </c>
      <c r="E2937" s="121" t="s">
        <v>70</v>
      </c>
      <c r="F2937" s="122"/>
      <c r="G2937" s="123"/>
      <c r="H2937" s="124"/>
      <c r="I2937" s="135"/>
      <c r="J2937" s="135"/>
      <c r="K2937" s="135"/>
      <c r="L2937" s="135"/>
      <c r="M2937" s="135"/>
      <c r="N2937" s="135"/>
      <c r="O2937" s="135"/>
      <c r="P2937" s="135"/>
      <c r="Q2937" s="135"/>
      <c r="R2937" s="135"/>
      <c r="T2937" s="127">
        <f>SUM(T2867:T2936)</f>
        <v>0</v>
      </c>
      <c r="V2937" s="125"/>
      <c r="W2937" s="6"/>
      <c r="X2937" s="6"/>
      <c r="Z2937" s="5"/>
    </row>
    <row r="2938" spans="1:26" ht="24.75" customHeight="1">
      <c r="A2938" s="114"/>
      <c r="B2938" s="119"/>
      <c r="C2938" s="120" t="s">
        <v>19</v>
      </c>
      <c r="D2938" s="128"/>
      <c r="E2938" s="121"/>
      <c r="F2938" s="122"/>
      <c r="G2938" s="123"/>
      <c r="H2938" s="124"/>
      <c r="I2938" s="135"/>
      <c r="J2938" s="135"/>
      <c r="K2938" s="135"/>
      <c r="L2938" s="135"/>
      <c r="M2938" s="135"/>
      <c r="N2938" s="135"/>
      <c r="O2938" s="135"/>
      <c r="P2938" s="135"/>
      <c r="Q2938" s="135"/>
      <c r="R2938" s="135"/>
      <c r="T2938" s="127">
        <f>+H2938</f>
        <v>0</v>
      </c>
      <c r="V2938" s="125"/>
      <c r="W2938" s="6"/>
      <c r="X2938" s="6"/>
    </row>
    <row r="2939" spans="1:26" ht="9.75" customHeight="1">
      <c r="A2939" s="232"/>
      <c r="B2939" s="230"/>
      <c r="C2939" s="236" t="s">
        <v>138</v>
      </c>
      <c r="D2939" s="232"/>
      <c r="E2939" s="239"/>
      <c r="F2939" s="227">
        <v>0</v>
      </c>
      <c r="G2939" s="226"/>
      <c r="H2939" s="228"/>
      <c r="I2939" s="134"/>
      <c r="J2939" s="134"/>
      <c r="K2939" s="134"/>
      <c r="L2939" s="134"/>
      <c r="M2939" s="134"/>
      <c r="N2939" s="134"/>
      <c r="O2939" s="134"/>
      <c r="P2939" s="134"/>
      <c r="Q2939" s="134"/>
      <c r="R2939" s="134"/>
      <c r="T2939" s="217">
        <f>+H2939</f>
        <v>0</v>
      </c>
      <c r="V2939" s="223">
        <f>+F2939</f>
        <v>0</v>
      </c>
      <c r="X2939" s="220" t="e">
        <f>V2939*$X$8</f>
        <v>#REF!</v>
      </c>
    </row>
    <row r="2940" spans="1:26" ht="9.75" customHeight="1">
      <c r="A2940" s="232"/>
      <c r="B2940" s="230"/>
      <c r="C2940" s="237"/>
      <c r="D2940" s="232"/>
      <c r="E2940" s="239"/>
      <c r="F2940" s="227"/>
      <c r="G2940" s="226"/>
      <c r="H2940" s="228"/>
      <c r="I2940" s="134"/>
      <c r="J2940" s="134"/>
      <c r="K2940" s="134"/>
      <c r="L2940" s="134"/>
      <c r="M2940" s="134"/>
      <c r="N2940" s="134"/>
      <c r="O2940" s="134"/>
      <c r="P2940" s="134"/>
      <c r="Q2940" s="134"/>
      <c r="R2940" s="134"/>
      <c r="T2940" s="218"/>
      <c r="V2940" s="224"/>
      <c r="X2940" s="221"/>
    </row>
    <row r="2941" spans="1:26" ht="9.75" customHeight="1">
      <c r="A2941" s="232"/>
      <c r="B2941" s="230"/>
      <c r="C2941" s="237"/>
      <c r="D2941" s="232"/>
      <c r="E2941" s="239"/>
      <c r="F2941" s="227"/>
      <c r="G2941" s="226"/>
      <c r="H2941" s="228"/>
      <c r="I2941" s="134"/>
      <c r="J2941" s="134"/>
      <c r="K2941" s="134"/>
      <c r="L2941" s="134"/>
      <c r="M2941" s="134"/>
      <c r="N2941" s="134"/>
      <c r="O2941" s="134"/>
      <c r="P2941" s="134"/>
      <c r="Q2941" s="134"/>
      <c r="R2941" s="134"/>
      <c r="T2941" s="218"/>
      <c r="V2941" s="224"/>
      <c r="X2941" s="221"/>
    </row>
    <row r="2942" spans="1:26" ht="9.75" customHeight="1">
      <c r="A2942" s="232"/>
      <c r="B2942" s="230"/>
      <c r="C2942" s="237"/>
      <c r="D2942" s="232"/>
      <c r="E2942" s="239"/>
      <c r="F2942" s="227"/>
      <c r="G2942" s="226"/>
      <c r="H2942" s="228"/>
      <c r="I2942" s="134"/>
      <c r="J2942" s="134"/>
      <c r="K2942" s="134"/>
      <c r="L2942" s="134"/>
      <c r="M2942" s="134"/>
      <c r="N2942" s="134"/>
      <c r="O2942" s="134"/>
      <c r="P2942" s="134"/>
      <c r="Q2942" s="134"/>
      <c r="R2942" s="134"/>
      <c r="T2942" s="218"/>
      <c r="V2942" s="224"/>
      <c r="X2942" s="221"/>
    </row>
    <row r="2943" spans="1:26" ht="9.75" customHeight="1">
      <c r="A2943" s="232"/>
      <c r="B2943" s="230"/>
      <c r="C2943" s="238"/>
      <c r="D2943" s="232"/>
      <c r="E2943" s="239"/>
      <c r="F2943" s="227"/>
      <c r="G2943" s="226"/>
      <c r="H2943" s="228"/>
      <c r="I2943" s="134"/>
      <c r="J2943" s="134"/>
      <c r="K2943" s="134"/>
      <c r="L2943" s="134"/>
      <c r="M2943" s="134"/>
      <c r="N2943" s="134"/>
      <c r="O2943" s="134"/>
      <c r="P2943" s="134"/>
      <c r="Q2943" s="134"/>
      <c r="R2943" s="134"/>
      <c r="T2943" s="219"/>
      <c r="V2943" s="225"/>
      <c r="X2943" s="222"/>
    </row>
    <row r="2944" spans="1:26" ht="9.75" customHeight="1">
      <c r="A2944" s="173"/>
      <c r="B2944" s="234"/>
      <c r="C2944" s="255" t="s">
        <v>12</v>
      </c>
      <c r="D2944" s="173"/>
      <c r="E2944" s="235"/>
      <c r="F2944" s="227">
        <v>0</v>
      </c>
      <c r="G2944" s="226"/>
      <c r="H2944" s="228"/>
      <c r="I2944" s="134"/>
      <c r="J2944" s="134"/>
      <c r="K2944" s="134"/>
      <c r="L2944" s="134"/>
      <c r="M2944" s="134"/>
      <c r="N2944" s="134"/>
      <c r="O2944" s="134"/>
      <c r="P2944" s="134"/>
      <c r="Q2944" s="134"/>
      <c r="R2944" s="134"/>
      <c r="T2944" s="217">
        <f>+H2944</f>
        <v>0</v>
      </c>
      <c r="V2944" s="223">
        <f>+F2944</f>
        <v>0</v>
      </c>
      <c r="X2944" s="220" t="e">
        <f>V2944*$X$8</f>
        <v>#REF!</v>
      </c>
    </row>
    <row r="2945" spans="1:24" ht="9.75" customHeight="1">
      <c r="A2945" s="173"/>
      <c r="B2945" s="234"/>
      <c r="C2945" s="255"/>
      <c r="D2945" s="173"/>
      <c r="E2945" s="235"/>
      <c r="F2945" s="227"/>
      <c r="G2945" s="226"/>
      <c r="H2945" s="228"/>
      <c r="I2945" s="134"/>
      <c r="J2945" s="134"/>
      <c r="K2945" s="134"/>
      <c r="L2945" s="134"/>
      <c r="M2945" s="134"/>
      <c r="N2945" s="134"/>
      <c r="O2945" s="134"/>
      <c r="P2945" s="134"/>
      <c r="Q2945" s="134"/>
      <c r="R2945" s="134"/>
      <c r="T2945" s="218"/>
      <c r="V2945" s="224"/>
      <c r="X2945" s="221"/>
    </row>
    <row r="2946" spans="1:24" ht="9.75" customHeight="1">
      <c r="A2946" s="173"/>
      <c r="B2946" s="234"/>
      <c r="C2946" s="255"/>
      <c r="D2946" s="173"/>
      <c r="E2946" s="235"/>
      <c r="F2946" s="227"/>
      <c r="G2946" s="226"/>
      <c r="H2946" s="228"/>
      <c r="I2946" s="134"/>
      <c r="J2946" s="134"/>
      <c r="K2946" s="134"/>
      <c r="L2946" s="134"/>
      <c r="M2946" s="134"/>
      <c r="N2946" s="134"/>
      <c r="O2946" s="134"/>
      <c r="P2946" s="134"/>
      <c r="Q2946" s="134"/>
      <c r="R2946" s="134"/>
      <c r="T2946" s="218"/>
      <c r="V2946" s="224"/>
      <c r="X2946" s="221"/>
    </row>
    <row r="2947" spans="1:24" ht="9.75" customHeight="1">
      <c r="A2947" s="173"/>
      <c r="B2947" s="234"/>
      <c r="C2947" s="255"/>
      <c r="D2947" s="173"/>
      <c r="E2947" s="235"/>
      <c r="F2947" s="227"/>
      <c r="G2947" s="226"/>
      <c r="H2947" s="228"/>
      <c r="I2947" s="134"/>
      <c r="J2947" s="134"/>
      <c r="K2947" s="134"/>
      <c r="L2947" s="134"/>
      <c r="M2947" s="134"/>
      <c r="N2947" s="134"/>
      <c r="O2947" s="134"/>
      <c r="P2947" s="134"/>
      <c r="Q2947" s="134"/>
      <c r="R2947" s="134"/>
      <c r="T2947" s="218"/>
      <c r="V2947" s="224"/>
      <c r="X2947" s="221"/>
    </row>
    <row r="2948" spans="1:24" ht="9.75" customHeight="1">
      <c r="A2948" s="173"/>
      <c r="B2948" s="234"/>
      <c r="C2948" s="255"/>
      <c r="D2948" s="173"/>
      <c r="E2948" s="235"/>
      <c r="F2948" s="227"/>
      <c r="G2948" s="226"/>
      <c r="H2948" s="228"/>
      <c r="I2948" s="134"/>
      <c r="J2948" s="134"/>
      <c r="K2948" s="134"/>
      <c r="L2948" s="134"/>
      <c r="M2948" s="134"/>
      <c r="N2948" s="134"/>
      <c r="O2948" s="134"/>
      <c r="P2948" s="134"/>
      <c r="Q2948" s="134"/>
      <c r="R2948" s="134"/>
      <c r="T2948" s="219"/>
      <c r="V2948" s="225"/>
      <c r="X2948" s="222"/>
    </row>
    <row r="2949" spans="1:24" ht="9.75" customHeight="1">
      <c r="A2949" s="229">
        <v>487</v>
      </c>
      <c r="B2949" s="230" t="s">
        <v>72</v>
      </c>
      <c r="C2949" s="231" t="s">
        <v>73</v>
      </c>
      <c r="D2949" s="232" t="s">
        <v>74</v>
      </c>
      <c r="E2949" s="248">
        <v>2</v>
      </c>
      <c r="F2949" s="227">
        <v>0.42240325999999995</v>
      </c>
      <c r="G2949" s="226"/>
      <c r="H2949" s="228"/>
      <c r="I2949" s="134"/>
      <c r="J2949" s="134"/>
      <c r="K2949" s="134"/>
      <c r="L2949" s="134"/>
      <c r="M2949" s="134"/>
      <c r="N2949" s="134"/>
      <c r="O2949" s="134"/>
      <c r="P2949" s="134"/>
      <c r="Q2949" s="134"/>
      <c r="R2949" s="134"/>
      <c r="T2949" s="217">
        <f>+H2949</f>
        <v>0</v>
      </c>
      <c r="V2949" s="223">
        <f>+F2949</f>
        <v>0.42240325999999995</v>
      </c>
      <c r="X2949" s="220" t="e">
        <f>V2949*$X$8</f>
        <v>#REF!</v>
      </c>
    </row>
    <row r="2950" spans="1:24" ht="9.75" customHeight="1">
      <c r="A2950" s="229"/>
      <c r="B2950" s="230"/>
      <c r="C2950" s="231"/>
      <c r="D2950" s="232"/>
      <c r="E2950" s="248"/>
      <c r="F2950" s="227"/>
      <c r="G2950" s="226"/>
      <c r="H2950" s="228"/>
      <c r="I2950" s="134"/>
      <c r="J2950" s="134"/>
      <c r="K2950" s="134"/>
      <c r="L2950" s="134"/>
      <c r="M2950" s="134"/>
      <c r="N2950" s="134"/>
      <c r="O2950" s="134"/>
      <c r="P2950" s="134"/>
      <c r="Q2950" s="134"/>
      <c r="R2950" s="134"/>
      <c r="T2950" s="218"/>
      <c r="V2950" s="224"/>
      <c r="X2950" s="221"/>
    </row>
    <row r="2951" spans="1:24" ht="9.75" customHeight="1">
      <c r="A2951" s="229"/>
      <c r="B2951" s="230"/>
      <c r="C2951" s="231"/>
      <c r="D2951" s="232"/>
      <c r="E2951" s="248"/>
      <c r="F2951" s="227"/>
      <c r="G2951" s="226"/>
      <c r="H2951" s="228"/>
      <c r="I2951" s="134"/>
      <c r="J2951" s="134"/>
      <c r="K2951" s="134"/>
      <c r="L2951" s="134"/>
      <c r="M2951" s="134"/>
      <c r="N2951" s="134"/>
      <c r="O2951" s="134"/>
      <c r="P2951" s="134"/>
      <c r="Q2951" s="134"/>
      <c r="R2951" s="134"/>
      <c r="T2951" s="218"/>
      <c r="V2951" s="224"/>
      <c r="X2951" s="221"/>
    </row>
    <row r="2952" spans="1:24" ht="9.75" customHeight="1">
      <c r="A2952" s="229"/>
      <c r="B2952" s="230"/>
      <c r="C2952" s="231"/>
      <c r="D2952" s="232"/>
      <c r="E2952" s="248"/>
      <c r="F2952" s="227"/>
      <c r="G2952" s="226"/>
      <c r="H2952" s="228"/>
      <c r="I2952" s="134"/>
      <c r="J2952" s="134"/>
      <c r="K2952" s="134"/>
      <c r="L2952" s="134"/>
      <c r="M2952" s="134"/>
      <c r="N2952" s="134"/>
      <c r="O2952" s="134"/>
      <c r="P2952" s="134"/>
      <c r="Q2952" s="134"/>
      <c r="R2952" s="134"/>
      <c r="T2952" s="218"/>
      <c r="V2952" s="224"/>
      <c r="X2952" s="221"/>
    </row>
    <row r="2953" spans="1:24" ht="9.75" customHeight="1">
      <c r="A2953" s="229"/>
      <c r="B2953" s="230"/>
      <c r="C2953" s="231"/>
      <c r="D2953" s="232"/>
      <c r="E2953" s="248"/>
      <c r="F2953" s="227"/>
      <c r="G2953" s="226"/>
      <c r="H2953" s="228"/>
      <c r="I2953" s="134"/>
      <c r="J2953" s="134"/>
      <c r="K2953" s="134"/>
      <c r="L2953" s="134"/>
      <c r="M2953" s="134"/>
      <c r="N2953" s="134"/>
      <c r="O2953" s="134"/>
      <c r="P2953" s="134"/>
      <c r="Q2953" s="134"/>
      <c r="R2953" s="134"/>
      <c r="T2953" s="219"/>
      <c r="V2953" s="225"/>
      <c r="X2953" s="222"/>
    </row>
    <row r="2954" spans="1:24" ht="9.75" customHeight="1">
      <c r="A2954" s="252">
        <v>488</v>
      </c>
      <c r="B2954" s="230" t="s">
        <v>75</v>
      </c>
      <c r="C2954" s="231" t="s">
        <v>76</v>
      </c>
      <c r="D2954" s="232" t="s">
        <v>77</v>
      </c>
      <c r="E2954" s="248">
        <v>0.1</v>
      </c>
      <c r="F2954" s="227">
        <v>15.792288999999998</v>
      </c>
      <c r="G2954" s="226"/>
      <c r="H2954" s="228"/>
      <c r="I2954" s="134"/>
      <c r="J2954" s="134"/>
      <c r="K2954" s="134"/>
      <c r="L2954" s="134"/>
      <c r="M2954" s="134"/>
      <c r="N2954" s="134"/>
      <c r="O2954" s="134"/>
      <c r="P2954" s="134"/>
      <c r="Q2954" s="134"/>
      <c r="R2954" s="134"/>
      <c r="T2954" s="217">
        <f>+H2954</f>
        <v>0</v>
      </c>
      <c r="V2954" s="223">
        <f>+F2954</f>
        <v>15.792288999999998</v>
      </c>
      <c r="X2954" s="220" t="e">
        <f>V2954*$X$8</f>
        <v>#REF!</v>
      </c>
    </row>
    <row r="2955" spans="1:24" ht="9.75" customHeight="1">
      <c r="A2955" s="253"/>
      <c r="B2955" s="230"/>
      <c r="C2955" s="231"/>
      <c r="D2955" s="232"/>
      <c r="E2955" s="248"/>
      <c r="F2955" s="227"/>
      <c r="G2955" s="226"/>
      <c r="H2955" s="228"/>
      <c r="I2955" s="134"/>
      <c r="J2955" s="134"/>
      <c r="K2955" s="134"/>
      <c r="L2955" s="134"/>
      <c r="M2955" s="134"/>
      <c r="N2955" s="134"/>
      <c r="O2955" s="134"/>
      <c r="P2955" s="134"/>
      <c r="Q2955" s="134"/>
      <c r="R2955" s="134"/>
      <c r="T2955" s="218"/>
      <c r="V2955" s="224"/>
      <c r="X2955" s="221"/>
    </row>
    <row r="2956" spans="1:24" ht="9.75" customHeight="1">
      <c r="A2956" s="253"/>
      <c r="B2956" s="230"/>
      <c r="C2956" s="231"/>
      <c r="D2956" s="232"/>
      <c r="E2956" s="248"/>
      <c r="F2956" s="227"/>
      <c r="G2956" s="226"/>
      <c r="H2956" s="228"/>
      <c r="I2956" s="134"/>
      <c r="J2956" s="134"/>
      <c r="K2956" s="134"/>
      <c r="L2956" s="134"/>
      <c r="M2956" s="134"/>
      <c r="N2956" s="134"/>
      <c r="O2956" s="134"/>
      <c r="P2956" s="134"/>
      <c r="Q2956" s="134"/>
      <c r="R2956" s="134"/>
      <c r="T2956" s="218"/>
      <c r="V2956" s="224"/>
      <c r="X2956" s="221"/>
    </row>
    <row r="2957" spans="1:24" ht="9.75" customHeight="1">
      <c r="A2957" s="253"/>
      <c r="B2957" s="230"/>
      <c r="C2957" s="231"/>
      <c r="D2957" s="232"/>
      <c r="E2957" s="248"/>
      <c r="F2957" s="227"/>
      <c r="G2957" s="226"/>
      <c r="H2957" s="228"/>
      <c r="I2957" s="134"/>
      <c r="J2957" s="134"/>
      <c r="K2957" s="134"/>
      <c r="L2957" s="134"/>
      <c r="M2957" s="134"/>
      <c r="N2957" s="134"/>
      <c r="O2957" s="134"/>
      <c r="P2957" s="134"/>
      <c r="Q2957" s="134"/>
      <c r="R2957" s="134"/>
      <c r="T2957" s="218"/>
      <c r="V2957" s="224"/>
      <c r="X2957" s="221"/>
    </row>
    <row r="2958" spans="1:24" ht="7.5" customHeight="1">
      <c r="A2958" s="254"/>
      <c r="B2958" s="230"/>
      <c r="C2958" s="231"/>
      <c r="D2958" s="232"/>
      <c r="E2958" s="248"/>
      <c r="F2958" s="227"/>
      <c r="G2958" s="226"/>
      <c r="H2958" s="228"/>
      <c r="I2958" s="134"/>
      <c r="J2958" s="134"/>
      <c r="K2958" s="134"/>
      <c r="L2958" s="134"/>
      <c r="M2958" s="134"/>
      <c r="N2958" s="134"/>
      <c r="O2958" s="134"/>
      <c r="P2958" s="134"/>
      <c r="Q2958" s="134"/>
      <c r="R2958" s="134"/>
      <c r="T2958" s="219"/>
      <c r="V2958" s="225"/>
      <c r="X2958" s="222"/>
    </row>
    <row r="2959" spans="1:24" ht="9.75" customHeight="1">
      <c r="A2959" s="252">
        <v>489</v>
      </c>
      <c r="B2959" s="230" t="s">
        <v>78</v>
      </c>
      <c r="C2959" s="231" t="s">
        <v>79</v>
      </c>
      <c r="D2959" s="232" t="s">
        <v>80</v>
      </c>
      <c r="E2959" s="248">
        <v>4</v>
      </c>
      <c r="F2959" s="227">
        <v>0.45559117999999998</v>
      </c>
      <c r="G2959" s="226"/>
      <c r="H2959" s="228"/>
      <c r="I2959" s="134"/>
      <c r="J2959" s="134"/>
      <c r="K2959" s="134"/>
      <c r="L2959" s="134"/>
      <c r="M2959" s="134"/>
      <c r="N2959" s="134"/>
      <c r="O2959" s="134"/>
      <c r="P2959" s="134"/>
      <c r="Q2959" s="134"/>
      <c r="R2959" s="134"/>
      <c r="T2959" s="217">
        <f>+H2959</f>
        <v>0</v>
      </c>
      <c r="V2959" s="223">
        <f>+F2959</f>
        <v>0.45559117999999998</v>
      </c>
      <c r="X2959" s="220" t="e">
        <f>V2959*$X$8</f>
        <v>#REF!</v>
      </c>
    </row>
    <row r="2960" spans="1:24" ht="9.75" customHeight="1">
      <c r="A2960" s="253"/>
      <c r="B2960" s="230"/>
      <c r="C2960" s="231"/>
      <c r="D2960" s="232"/>
      <c r="E2960" s="248"/>
      <c r="F2960" s="227"/>
      <c r="G2960" s="226"/>
      <c r="H2960" s="228"/>
      <c r="I2960" s="134"/>
      <c r="J2960" s="134"/>
      <c r="K2960" s="134"/>
      <c r="L2960" s="134"/>
      <c r="M2960" s="134"/>
      <c r="N2960" s="134"/>
      <c r="O2960" s="134"/>
      <c r="P2960" s="134"/>
      <c r="Q2960" s="134"/>
      <c r="R2960" s="134"/>
      <c r="T2960" s="218"/>
      <c r="V2960" s="224"/>
      <c r="X2960" s="221"/>
    </row>
    <row r="2961" spans="1:24" ht="9.75" customHeight="1">
      <c r="A2961" s="253"/>
      <c r="B2961" s="230"/>
      <c r="C2961" s="231"/>
      <c r="D2961" s="232"/>
      <c r="E2961" s="248"/>
      <c r="F2961" s="227"/>
      <c r="G2961" s="226"/>
      <c r="H2961" s="228"/>
      <c r="I2961" s="134"/>
      <c r="J2961" s="134"/>
      <c r="K2961" s="134"/>
      <c r="L2961" s="134"/>
      <c r="M2961" s="134"/>
      <c r="N2961" s="134"/>
      <c r="O2961" s="134"/>
      <c r="P2961" s="134"/>
      <c r="Q2961" s="134"/>
      <c r="R2961" s="134"/>
      <c r="T2961" s="218"/>
      <c r="V2961" s="224"/>
      <c r="X2961" s="221"/>
    </row>
    <row r="2962" spans="1:24" ht="9.75" customHeight="1">
      <c r="A2962" s="253"/>
      <c r="B2962" s="230"/>
      <c r="C2962" s="231"/>
      <c r="D2962" s="232"/>
      <c r="E2962" s="248"/>
      <c r="F2962" s="227"/>
      <c r="G2962" s="226"/>
      <c r="H2962" s="228"/>
      <c r="I2962" s="134"/>
      <c r="J2962" s="134"/>
      <c r="K2962" s="134"/>
      <c r="L2962" s="134"/>
      <c r="M2962" s="134"/>
      <c r="N2962" s="134"/>
      <c r="O2962" s="134"/>
      <c r="P2962" s="134"/>
      <c r="Q2962" s="134"/>
      <c r="R2962" s="134"/>
      <c r="T2962" s="218"/>
      <c r="V2962" s="224"/>
      <c r="X2962" s="221"/>
    </row>
    <row r="2963" spans="1:24" ht="9.75" customHeight="1">
      <c r="A2963" s="254"/>
      <c r="B2963" s="230"/>
      <c r="C2963" s="231"/>
      <c r="D2963" s="232"/>
      <c r="E2963" s="248"/>
      <c r="F2963" s="227"/>
      <c r="G2963" s="226"/>
      <c r="H2963" s="228"/>
      <c r="I2963" s="134"/>
      <c r="J2963" s="134"/>
      <c r="K2963" s="134"/>
      <c r="L2963" s="134"/>
      <c r="M2963" s="134"/>
      <c r="N2963" s="134"/>
      <c r="O2963" s="134"/>
      <c r="P2963" s="134"/>
      <c r="Q2963" s="134"/>
      <c r="R2963" s="134"/>
      <c r="T2963" s="219"/>
      <c r="V2963" s="225"/>
      <c r="X2963" s="222"/>
    </row>
    <row r="2964" spans="1:24" ht="9.75" customHeight="1">
      <c r="A2964" s="252">
        <v>490</v>
      </c>
      <c r="B2964" s="230" t="s">
        <v>81</v>
      </c>
      <c r="C2964" s="231" t="s">
        <v>82</v>
      </c>
      <c r="D2964" s="232" t="s">
        <v>77</v>
      </c>
      <c r="E2964" s="248">
        <v>0.1</v>
      </c>
      <c r="F2964" s="227">
        <v>11.890155</v>
      </c>
      <c r="G2964" s="226"/>
      <c r="H2964" s="228"/>
      <c r="I2964" s="134"/>
      <c r="J2964" s="134"/>
      <c r="K2964" s="134"/>
      <c r="L2964" s="134"/>
      <c r="M2964" s="134"/>
      <c r="N2964" s="134"/>
      <c r="O2964" s="134"/>
      <c r="P2964" s="134"/>
      <c r="Q2964" s="134"/>
      <c r="R2964" s="134"/>
      <c r="T2964" s="217">
        <f>+H2964</f>
        <v>0</v>
      </c>
      <c r="V2964" s="223">
        <f>+F2964</f>
        <v>11.890155</v>
      </c>
      <c r="X2964" s="220" t="e">
        <f>V2964*$X$8</f>
        <v>#REF!</v>
      </c>
    </row>
    <row r="2965" spans="1:24" ht="9.75" customHeight="1">
      <c r="A2965" s="253"/>
      <c r="B2965" s="230"/>
      <c r="C2965" s="231"/>
      <c r="D2965" s="232"/>
      <c r="E2965" s="248"/>
      <c r="F2965" s="227"/>
      <c r="G2965" s="226"/>
      <c r="H2965" s="228"/>
      <c r="I2965" s="134"/>
      <c r="J2965" s="134"/>
      <c r="K2965" s="134"/>
      <c r="L2965" s="134"/>
      <c r="M2965" s="134"/>
      <c r="N2965" s="134"/>
      <c r="O2965" s="134"/>
      <c r="P2965" s="134"/>
      <c r="Q2965" s="134"/>
      <c r="R2965" s="134"/>
      <c r="T2965" s="218"/>
      <c r="V2965" s="224"/>
      <c r="X2965" s="221"/>
    </row>
    <row r="2966" spans="1:24" ht="9.75" customHeight="1">
      <c r="A2966" s="253"/>
      <c r="B2966" s="230"/>
      <c r="C2966" s="231"/>
      <c r="D2966" s="232"/>
      <c r="E2966" s="248"/>
      <c r="F2966" s="227"/>
      <c r="G2966" s="226"/>
      <c r="H2966" s="228"/>
      <c r="I2966" s="134"/>
      <c r="J2966" s="134"/>
      <c r="K2966" s="134"/>
      <c r="L2966" s="134"/>
      <c r="M2966" s="134"/>
      <c r="N2966" s="134"/>
      <c r="O2966" s="134"/>
      <c r="P2966" s="134"/>
      <c r="Q2966" s="134"/>
      <c r="R2966" s="134"/>
      <c r="T2966" s="218"/>
      <c r="V2966" s="224"/>
      <c r="X2966" s="221"/>
    </row>
    <row r="2967" spans="1:24" ht="9.75" customHeight="1">
      <c r="A2967" s="253"/>
      <c r="B2967" s="230"/>
      <c r="C2967" s="231"/>
      <c r="D2967" s="232"/>
      <c r="E2967" s="248"/>
      <c r="F2967" s="227"/>
      <c r="G2967" s="226"/>
      <c r="H2967" s="228"/>
      <c r="I2967" s="134"/>
      <c r="J2967" s="134"/>
      <c r="K2967" s="134"/>
      <c r="L2967" s="134"/>
      <c r="M2967" s="134"/>
      <c r="N2967" s="134"/>
      <c r="O2967" s="134"/>
      <c r="P2967" s="134"/>
      <c r="Q2967" s="134"/>
      <c r="R2967" s="134"/>
      <c r="T2967" s="218"/>
      <c r="V2967" s="224"/>
      <c r="X2967" s="221"/>
    </row>
    <row r="2968" spans="1:24" ht="9.75" customHeight="1">
      <c r="A2968" s="254"/>
      <c r="B2968" s="230"/>
      <c r="C2968" s="231"/>
      <c r="D2968" s="232"/>
      <c r="E2968" s="248"/>
      <c r="F2968" s="227"/>
      <c r="G2968" s="226"/>
      <c r="H2968" s="228"/>
      <c r="I2968" s="134"/>
      <c r="J2968" s="134"/>
      <c r="K2968" s="134"/>
      <c r="L2968" s="134"/>
      <c r="M2968" s="134"/>
      <c r="N2968" s="134"/>
      <c r="O2968" s="134"/>
      <c r="P2968" s="134"/>
      <c r="Q2968" s="134"/>
      <c r="R2968" s="134"/>
      <c r="T2968" s="219"/>
      <c r="V2968" s="225"/>
      <c r="X2968" s="222"/>
    </row>
    <row r="2969" spans="1:24" ht="9.75" customHeight="1">
      <c r="A2969" s="252">
        <v>491</v>
      </c>
      <c r="B2969" s="230" t="s">
        <v>83</v>
      </c>
      <c r="C2969" s="231" t="s">
        <v>84</v>
      </c>
      <c r="D2969" s="232" t="s">
        <v>85</v>
      </c>
      <c r="E2969" s="239">
        <v>0.436</v>
      </c>
      <c r="F2969" s="227">
        <v>3.3333540000000004</v>
      </c>
      <c r="G2969" s="226"/>
      <c r="H2969" s="228"/>
      <c r="I2969" s="134"/>
      <c r="J2969" s="134"/>
      <c r="K2969" s="134"/>
      <c r="L2969" s="134"/>
      <c r="M2969" s="134"/>
      <c r="N2969" s="134"/>
      <c r="O2969" s="134"/>
      <c r="P2969" s="134"/>
      <c r="Q2969" s="134"/>
      <c r="R2969" s="134"/>
      <c r="T2969" s="217">
        <f>+H2969</f>
        <v>0</v>
      </c>
      <c r="V2969" s="223">
        <f>+F2969</f>
        <v>3.3333540000000004</v>
      </c>
      <c r="X2969" s="220" t="e">
        <f>V2969*$X$8</f>
        <v>#REF!</v>
      </c>
    </row>
    <row r="2970" spans="1:24" ht="9.75" customHeight="1">
      <c r="A2970" s="253"/>
      <c r="B2970" s="230"/>
      <c r="C2970" s="231"/>
      <c r="D2970" s="232"/>
      <c r="E2970" s="239"/>
      <c r="F2970" s="227"/>
      <c r="G2970" s="226"/>
      <c r="H2970" s="228"/>
      <c r="I2970" s="134"/>
      <c r="J2970" s="134"/>
      <c r="K2970" s="134"/>
      <c r="L2970" s="134"/>
      <c r="M2970" s="134"/>
      <c r="N2970" s="134"/>
      <c r="O2970" s="134"/>
      <c r="P2970" s="134"/>
      <c r="Q2970" s="134"/>
      <c r="R2970" s="134"/>
      <c r="T2970" s="218"/>
      <c r="V2970" s="224"/>
      <c r="X2970" s="221"/>
    </row>
    <row r="2971" spans="1:24" ht="9.75" customHeight="1">
      <c r="A2971" s="253"/>
      <c r="B2971" s="230"/>
      <c r="C2971" s="231"/>
      <c r="D2971" s="232"/>
      <c r="E2971" s="239"/>
      <c r="F2971" s="227"/>
      <c r="G2971" s="226"/>
      <c r="H2971" s="228"/>
      <c r="I2971" s="134"/>
      <c r="J2971" s="134"/>
      <c r="K2971" s="134"/>
      <c r="L2971" s="134"/>
      <c r="M2971" s="134"/>
      <c r="N2971" s="134"/>
      <c r="O2971" s="134"/>
      <c r="P2971" s="134"/>
      <c r="Q2971" s="134"/>
      <c r="R2971" s="134"/>
      <c r="T2971" s="218"/>
      <c r="V2971" s="224"/>
      <c r="X2971" s="221"/>
    </row>
    <row r="2972" spans="1:24" ht="9.75" customHeight="1">
      <c r="A2972" s="253"/>
      <c r="B2972" s="230"/>
      <c r="C2972" s="231"/>
      <c r="D2972" s="232"/>
      <c r="E2972" s="239"/>
      <c r="F2972" s="227"/>
      <c r="G2972" s="226"/>
      <c r="H2972" s="228"/>
      <c r="I2972" s="134"/>
      <c r="J2972" s="134"/>
      <c r="K2972" s="134"/>
      <c r="L2972" s="134"/>
      <c r="M2972" s="134"/>
      <c r="N2972" s="134"/>
      <c r="O2972" s="134"/>
      <c r="P2972" s="134"/>
      <c r="Q2972" s="134"/>
      <c r="R2972" s="134"/>
      <c r="T2972" s="218"/>
      <c r="V2972" s="224"/>
      <c r="X2972" s="221"/>
    </row>
    <row r="2973" spans="1:24" ht="9.75" customHeight="1">
      <c r="A2973" s="254"/>
      <c r="B2973" s="230"/>
      <c r="C2973" s="231"/>
      <c r="D2973" s="232"/>
      <c r="E2973" s="239"/>
      <c r="F2973" s="227"/>
      <c r="G2973" s="226"/>
      <c r="H2973" s="228"/>
      <c r="I2973" s="134"/>
      <c r="J2973" s="134"/>
      <c r="K2973" s="134"/>
      <c r="L2973" s="134"/>
      <c r="M2973" s="134"/>
      <c r="N2973" s="134"/>
      <c r="O2973" s="134"/>
      <c r="P2973" s="134"/>
      <c r="Q2973" s="134"/>
      <c r="R2973" s="134"/>
      <c r="T2973" s="219"/>
      <c r="V2973" s="225"/>
      <c r="X2973" s="222"/>
    </row>
    <row r="2974" spans="1:24" ht="23.25" customHeight="1">
      <c r="A2974" s="114"/>
      <c r="B2974" s="119"/>
      <c r="C2974" s="120" t="s">
        <v>143</v>
      </c>
      <c r="D2974" s="126">
        <v>3.2725322575381743</v>
      </c>
      <c r="E2974" s="121" t="s">
        <v>70</v>
      </c>
      <c r="F2974" s="122"/>
      <c r="G2974" s="123"/>
      <c r="H2974" s="124"/>
      <c r="I2974" s="135"/>
      <c r="J2974" s="135"/>
      <c r="K2974" s="135"/>
      <c r="L2974" s="135"/>
      <c r="M2974" s="135"/>
      <c r="N2974" s="135"/>
      <c r="O2974" s="135"/>
      <c r="P2974" s="135"/>
      <c r="Q2974" s="135"/>
      <c r="R2974" s="135"/>
      <c r="T2974" s="127">
        <f>SUM(T2944:T2973)</f>
        <v>0</v>
      </c>
      <c r="V2974" s="125"/>
      <c r="W2974" s="6"/>
      <c r="X2974" s="6"/>
    </row>
    <row r="2975" spans="1:24" ht="9.75" customHeight="1">
      <c r="A2975" s="229"/>
      <c r="B2975" s="230"/>
      <c r="C2975" s="251" t="s">
        <v>86</v>
      </c>
      <c r="D2975" s="232"/>
      <c r="E2975" s="239"/>
      <c r="F2975" s="227">
        <v>0</v>
      </c>
      <c r="G2975" s="226"/>
      <c r="H2975" s="228"/>
      <c r="I2975" s="134"/>
      <c r="J2975" s="134"/>
      <c r="K2975" s="134"/>
      <c r="L2975" s="134"/>
      <c r="M2975" s="134"/>
      <c r="N2975" s="134"/>
      <c r="O2975" s="134"/>
      <c r="P2975" s="134"/>
      <c r="Q2975" s="134"/>
      <c r="R2975" s="134"/>
      <c r="T2975" s="217">
        <f>+H2975</f>
        <v>0</v>
      </c>
      <c r="V2975" s="223">
        <f>+F2975</f>
        <v>0</v>
      </c>
      <c r="X2975" s="220" t="e">
        <f>V2975*$X$8</f>
        <v>#REF!</v>
      </c>
    </row>
    <row r="2976" spans="1:24" ht="9.75" customHeight="1">
      <c r="A2976" s="229"/>
      <c r="B2976" s="230"/>
      <c r="C2976" s="251"/>
      <c r="D2976" s="232"/>
      <c r="E2976" s="239"/>
      <c r="F2976" s="227"/>
      <c r="G2976" s="226"/>
      <c r="H2976" s="228"/>
      <c r="I2976" s="134"/>
      <c r="J2976" s="134"/>
      <c r="K2976" s="134"/>
      <c r="L2976" s="134"/>
      <c r="M2976" s="134"/>
      <c r="N2976" s="134"/>
      <c r="O2976" s="134"/>
      <c r="P2976" s="134"/>
      <c r="Q2976" s="134"/>
      <c r="R2976" s="134"/>
      <c r="T2976" s="218"/>
      <c r="V2976" s="224"/>
      <c r="X2976" s="221"/>
    </row>
    <row r="2977" spans="1:24" ht="9.75" customHeight="1">
      <c r="A2977" s="229"/>
      <c r="B2977" s="230"/>
      <c r="C2977" s="251"/>
      <c r="D2977" s="232"/>
      <c r="E2977" s="239"/>
      <c r="F2977" s="227"/>
      <c r="G2977" s="226"/>
      <c r="H2977" s="228"/>
      <c r="I2977" s="134"/>
      <c r="J2977" s="134"/>
      <c r="K2977" s="134"/>
      <c r="L2977" s="134"/>
      <c r="M2977" s="134"/>
      <c r="N2977" s="134"/>
      <c r="O2977" s="134"/>
      <c r="P2977" s="134"/>
      <c r="Q2977" s="134"/>
      <c r="R2977" s="134"/>
      <c r="T2977" s="218"/>
      <c r="V2977" s="224"/>
      <c r="X2977" s="221"/>
    </row>
    <row r="2978" spans="1:24" ht="9.75" customHeight="1">
      <c r="A2978" s="229"/>
      <c r="B2978" s="230"/>
      <c r="C2978" s="251"/>
      <c r="D2978" s="232"/>
      <c r="E2978" s="239"/>
      <c r="F2978" s="227"/>
      <c r="G2978" s="226"/>
      <c r="H2978" s="228"/>
      <c r="I2978" s="134"/>
      <c r="J2978" s="134"/>
      <c r="K2978" s="134"/>
      <c r="L2978" s="134"/>
      <c r="M2978" s="134"/>
      <c r="N2978" s="134"/>
      <c r="O2978" s="134"/>
      <c r="P2978" s="134"/>
      <c r="Q2978" s="134"/>
      <c r="R2978" s="134"/>
      <c r="T2978" s="218"/>
      <c r="V2978" s="224"/>
      <c r="X2978" s="221"/>
    </row>
    <row r="2979" spans="1:24" ht="9.75" customHeight="1">
      <c r="A2979" s="229"/>
      <c r="B2979" s="230"/>
      <c r="C2979" s="251"/>
      <c r="D2979" s="232"/>
      <c r="E2979" s="239"/>
      <c r="F2979" s="227"/>
      <c r="G2979" s="226"/>
      <c r="H2979" s="228"/>
      <c r="I2979" s="134"/>
      <c r="J2979" s="134"/>
      <c r="K2979" s="134"/>
      <c r="L2979" s="134"/>
      <c r="M2979" s="134"/>
      <c r="N2979" s="134"/>
      <c r="O2979" s="134"/>
      <c r="P2979" s="134"/>
      <c r="Q2979" s="134"/>
      <c r="R2979" s="134"/>
      <c r="T2979" s="219"/>
      <c r="V2979" s="225"/>
      <c r="X2979" s="222"/>
    </row>
    <row r="2980" spans="1:24" ht="9.75" customHeight="1">
      <c r="A2980" s="229">
        <v>492</v>
      </c>
      <c r="B2980" s="250" t="s">
        <v>87</v>
      </c>
      <c r="C2980" s="231" t="s">
        <v>88</v>
      </c>
      <c r="D2980" s="232" t="s">
        <v>85</v>
      </c>
      <c r="E2980" s="239">
        <v>6.9755999999999999E-2</v>
      </c>
      <c r="F2980" s="227">
        <v>74.129678924680007</v>
      </c>
      <c r="G2980" s="226"/>
      <c r="H2980" s="228"/>
      <c r="I2980" s="134"/>
      <c r="J2980" s="134"/>
      <c r="K2980" s="134"/>
      <c r="L2980" s="134"/>
      <c r="M2980" s="134"/>
      <c r="N2980" s="134"/>
      <c r="O2980" s="134"/>
      <c r="P2980" s="134"/>
      <c r="Q2980" s="134"/>
      <c r="R2980" s="134"/>
      <c r="T2980" s="217">
        <f>+H2980</f>
        <v>0</v>
      </c>
      <c r="V2980" s="223">
        <f>+F2980</f>
        <v>74.129678924680007</v>
      </c>
      <c r="X2980" s="220" t="e">
        <f>V2980*$X$8</f>
        <v>#REF!</v>
      </c>
    </row>
    <row r="2981" spans="1:24" ht="9.75" customHeight="1">
      <c r="A2981" s="229"/>
      <c r="B2981" s="231"/>
      <c r="C2981" s="231"/>
      <c r="D2981" s="232"/>
      <c r="E2981" s="239"/>
      <c r="F2981" s="227"/>
      <c r="G2981" s="226"/>
      <c r="H2981" s="228"/>
      <c r="I2981" s="134"/>
      <c r="J2981" s="134"/>
      <c r="K2981" s="134"/>
      <c r="L2981" s="134"/>
      <c r="M2981" s="134"/>
      <c r="N2981" s="134"/>
      <c r="O2981" s="134"/>
      <c r="P2981" s="134"/>
      <c r="Q2981" s="134"/>
      <c r="R2981" s="134"/>
      <c r="T2981" s="218"/>
      <c r="V2981" s="224"/>
      <c r="X2981" s="221"/>
    </row>
    <row r="2982" spans="1:24" ht="9.75" customHeight="1">
      <c r="A2982" s="229"/>
      <c r="B2982" s="231"/>
      <c r="C2982" s="231"/>
      <c r="D2982" s="232"/>
      <c r="E2982" s="239"/>
      <c r="F2982" s="227"/>
      <c r="G2982" s="226"/>
      <c r="H2982" s="228"/>
      <c r="I2982" s="134"/>
      <c r="J2982" s="134"/>
      <c r="K2982" s="134"/>
      <c r="L2982" s="134"/>
      <c r="M2982" s="134"/>
      <c r="N2982" s="134"/>
      <c r="O2982" s="134"/>
      <c r="P2982" s="134"/>
      <c r="Q2982" s="134"/>
      <c r="R2982" s="134"/>
      <c r="T2982" s="218"/>
      <c r="V2982" s="224"/>
      <c r="X2982" s="221"/>
    </row>
    <row r="2983" spans="1:24" ht="9.75" customHeight="1">
      <c r="A2983" s="229"/>
      <c r="B2983" s="231"/>
      <c r="C2983" s="231"/>
      <c r="D2983" s="232"/>
      <c r="E2983" s="239"/>
      <c r="F2983" s="227"/>
      <c r="G2983" s="226"/>
      <c r="H2983" s="228"/>
      <c r="I2983" s="134"/>
      <c r="J2983" s="134"/>
      <c r="K2983" s="134"/>
      <c r="L2983" s="134"/>
      <c r="M2983" s="134"/>
      <c r="N2983" s="134"/>
      <c r="O2983" s="134"/>
      <c r="P2983" s="134"/>
      <c r="Q2983" s="134"/>
      <c r="R2983" s="134"/>
      <c r="T2983" s="218"/>
      <c r="V2983" s="224"/>
      <c r="X2983" s="221"/>
    </row>
    <row r="2984" spans="1:24" ht="9.75" customHeight="1">
      <c r="A2984" s="229"/>
      <c r="B2984" s="231"/>
      <c r="C2984" s="231"/>
      <c r="D2984" s="232"/>
      <c r="E2984" s="239"/>
      <c r="F2984" s="227"/>
      <c r="G2984" s="226"/>
      <c r="H2984" s="228"/>
      <c r="I2984" s="134"/>
      <c r="J2984" s="134"/>
      <c r="K2984" s="134"/>
      <c r="L2984" s="134"/>
      <c r="M2984" s="134"/>
      <c r="N2984" s="134"/>
      <c r="O2984" s="134"/>
      <c r="P2984" s="134"/>
      <c r="Q2984" s="134"/>
      <c r="R2984" s="134"/>
      <c r="T2984" s="219"/>
      <c r="V2984" s="225"/>
      <c r="X2984" s="222"/>
    </row>
    <row r="2985" spans="1:24" ht="9.75" customHeight="1">
      <c r="A2985" s="229">
        <v>493</v>
      </c>
      <c r="B2985" s="230" t="s">
        <v>89</v>
      </c>
      <c r="C2985" s="231" t="s">
        <v>90</v>
      </c>
      <c r="D2985" s="232" t="s">
        <v>80</v>
      </c>
      <c r="E2985" s="248">
        <v>4.7</v>
      </c>
      <c r="F2985" s="227">
        <v>9.5302425204000016</v>
      </c>
      <c r="G2985" s="226"/>
      <c r="H2985" s="228"/>
      <c r="I2985" s="134"/>
      <c r="J2985" s="134"/>
      <c r="K2985" s="134"/>
      <c r="L2985" s="134"/>
      <c r="M2985" s="134"/>
      <c r="N2985" s="134"/>
      <c r="O2985" s="134"/>
      <c r="P2985" s="134"/>
      <c r="Q2985" s="134"/>
      <c r="R2985" s="134"/>
      <c r="T2985" s="217">
        <f>+H2985</f>
        <v>0</v>
      </c>
      <c r="V2985" s="223">
        <f>+F2985</f>
        <v>9.5302425204000016</v>
      </c>
      <c r="X2985" s="220" t="e">
        <f>V2985*$X$8</f>
        <v>#REF!</v>
      </c>
    </row>
    <row r="2986" spans="1:24" ht="9.75" customHeight="1">
      <c r="A2986" s="229"/>
      <c r="B2986" s="230"/>
      <c r="C2986" s="231"/>
      <c r="D2986" s="232"/>
      <c r="E2986" s="248"/>
      <c r="F2986" s="227"/>
      <c r="G2986" s="226"/>
      <c r="H2986" s="228"/>
      <c r="I2986" s="134"/>
      <c r="J2986" s="134"/>
      <c r="K2986" s="134"/>
      <c r="L2986" s="134"/>
      <c r="M2986" s="134"/>
      <c r="N2986" s="134"/>
      <c r="O2986" s="134"/>
      <c r="P2986" s="134"/>
      <c r="Q2986" s="134"/>
      <c r="R2986" s="134"/>
      <c r="T2986" s="218"/>
      <c r="V2986" s="224"/>
      <c r="X2986" s="221"/>
    </row>
    <row r="2987" spans="1:24" ht="9.75" customHeight="1">
      <c r="A2987" s="229"/>
      <c r="B2987" s="230"/>
      <c r="C2987" s="231"/>
      <c r="D2987" s="232"/>
      <c r="E2987" s="248"/>
      <c r="F2987" s="227"/>
      <c r="G2987" s="226"/>
      <c r="H2987" s="228"/>
      <c r="I2987" s="134"/>
      <c r="J2987" s="134"/>
      <c r="K2987" s="134"/>
      <c r="L2987" s="134"/>
      <c r="M2987" s="134"/>
      <c r="N2987" s="134"/>
      <c r="O2987" s="134"/>
      <c r="P2987" s="134"/>
      <c r="Q2987" s="134"/>
      <c r="R2987" s="134"/>
      <c r="T2987" s="218"/>
      <c r="V2987" s="224"/>
      <c r="X2987" s="221"/>
    </row>
    <row r="2988" spans="1:24" ht="9.75" customHeight="1">
      <c r="A2988" s="229"/>
      <c r="B2988" s="230"/>
      <c r="C2988" s="231"/>
      <c r="D2988" s="232"/>
      <c r="E2988" s="248"/>
      <c r="F2988" s="227"/>
      <c r="G2988" s="226"/>
      <c r="H2988" s="228"/>
      <c r="I2988" s="134"/>
      <c r="J2988" s="134"/>
      <c r="K2988" s="134"/>
      <c r="L2988" s="134"/>
      <c r="M2988" s="134"/>
      <c r="N2988" s="134"/>
      <c r="O2988" s="134"/>
      <c r="P2988" s="134"/>
      <c r="Q2988" s="134"/>
      <c r="R2988" s="134"/>
      <c r="T2988" s="218"/>
      <c r="V2988" s="224"/>
      <c r="X2988" s="221"/>
    </row>
    <row r="2989" spans="1:24" ht="9.75" customHeight="1">
      <c r="A2989" s="229"/>
      <c r="B2989" s="230"/>
      <c r="C2989" s="231"/>
      <c r="D2989" s="232"/>
      <c r="E2989" s="248"/>
      <c r="F2989" s="227"/>
      <c r="G2989" s="226"/>
      <c r="H2989" s="228"/>
      <c r="I2989" s="134"/>
      <c r="J2989" s="134"/>
      <c r="K2989" s="134"/>
      <c r="L2989" s="134"/>
      <c r="M2989" s="134"/>
      <c r="N2989" s="134"/>
      <c r="O2989" s="134"/>
      <c r="P2989" s="134"/>
      <c r="Q2989" s="134"/>
      <c r="R2989" s="134"/>
      <c r="T2989" s="219"/>
      <c r="V2989" s="225"/>
      <c r="X2989" s="222"/>
    </row>
    <row r="2990" spans="1:24" ht="9.75" customHeight="1">
      <c r="A2990" s="229">
        <v>494</v>
      </c>
      <c r="B2990" s="230" t="s">
        <v>89</v>
      </c>
      <c r="C2990" s="231" t="s">
        <v>91</v>
      </c>
      <c r="D2990" s="232" t="s">
        <v>80</v>
      </c>
      <c r="E2990" s="248">
        <v>0.8</v>
      </c>
      <c r="F2990" s="227">
        <v>2.3120773703999999</v>
      </c>
      <c r="G2990" s="226"/>
      <c r="H2990" s="228"/>
      <c r="I2990" s="134"/>
      <c r="J2990" s="134"/>
      <c r="K2990" s="134"/>
      <c r="L2990" s="134"/>
      <c r="M2990" s="134"/>
      <c r="N2990" s="134"/>
      <c r="O2990" s="134"/>
      <c r="P2990" s="134"/>
      <c r="Q2990" s="134"/>
      <c r="R2990" s="134"/>
      <c r="T2990" s="217">
        <f>+H2990</f>
        <v>0</v>
      </c>
      <c r="V2990" s="223">
        <f>+F2990</f>
        <v>2.3120773703999999</v>
      </c>
      <c r="X2990" s="220" t="e">
        <f>V2990*$X$8</f>
        <v>#REF!</v>
      </c>
    </row>
    <row r="2991" spans="1:24" ht="9.75" customHeight="1">
      <c r="A2991" s="229"/>
      <c r="B2991" s="230"/>
      <c r="C2991" s="231"/>
      <c r="D2991" s="232"/>
      <c r="E2991" s="248"/>
      <c r="F2991" s="227"/>
      <c r="G2991" s="226"/>
      <c r="H2991" s="228"/>
      <c r="I2991" s="134"/>
      <c r="J2991" s="134"/>
      <c r="K2991" s="134"/>
      <c r="L2991" s="134"/>
      <c r="M2991" s="134"/>
      <c r="N2991" s="134"/>
      <c r="O2991" s="134"/>
      <c r="P2991" s="134"/>
      <c r="Q2991" s="134"/>
      <c r="R2991" s="134"/>
      <c r="T2991" s="218"/>
      <c r="V2991" s="224"/>
      <c r="X2991" s="221"/>
    </row>
    <row r="2992" spans="1:24" ht="9.75" customHeight="1">
      <c r="A2992" s="229"/>
      <c r="B2992" s="230"/>
      <c r="C2992" s="231"/>
      <c r="D2992" s="232"/>
      <c r="E2992" s="248"/>
      <c r="F2992" s="227"/>
      <c r="G2992" s="226"/>
      <c r="H2992" s="228"/>
      <c r="I2992" s="134"/>
      <c r="J2992" s="134"/>
      <c r="K2992" s="134"/>
      <c r="L2992" s="134"/>
      <c r="M2992" s="134"/>
      <c r="N2992" s="134"/>
      <c r="O2992" s="134"/>
      <c r="P2992" s="134"/>
      <c r="Q2992" s="134"/>
      <c r="R2992" s="134"/>
      <c r="T2992" s="218"/>
      <c r="V2992" s="224"/>
      <c r="X2992" s="221"/>
    </row>
    <row r="2993" spans="1:24" ht="9.75" customHeight="1">
      <c r="A2993" s="229"/>
      <c r="B2993" s="230"/>
      <c r="C2993" s="231"/>
      <c r="D2993" s="232"/>
      <c r="E2993" s="248"/>
      <c r="F2993" s="227"/>
      <c r="G2993" s="226"/>
      <c r="H2993" s="228"/>
      <c r="I2993" s="134"/>
      <c r="J2993" s="134"/>
      <c r="K2993" s="134"/>
      <c r="L2993" s="134"/>
      <c r="M2993" s="134"/>
      <c r="N2993" s="134"/>
      <c r="O2993" s="134"/>
      <c r="P2993" s="134"/>
      <c r="Q2993" s="134"/>
      <c r="R2993" s="134"/>
      <c r="T2993" s="218"/>
      <c r="V2993" s="224"/>
      <c r="X2993" s="221"/>
    </row>
    <row r="2994" spans="1:24" ht="9.75" customHeight="1">
      <c r="A2994" s="229"/>
      <c r="B2994" s="230"/>
      <c r="C2994" s="231"/>
      <c r="D2994" s="232"/>
      <c r="E2994" s="248"/>
      <c r="F2994" s="227"/>
      <c r="G2994" s="226"/>
      <c r="H2994" s="228"/>
      <c r="I2994" s="134"/>
      <c r="J2994" s="134"/>
      <c r="K2994" s="134"/>
      <c r="L2994" s="134"/>
      <c r="M2994" s="134"/>
      <c r="N2994" s="134"/>
      <c r="O2994" s="134"/>
      <c r="P2994" s="134"/>
      <c r="Q2994" s="134"/>
      <c r="R2994" s="134"/>
      <c r="T2994" s="219"/>
      <c r="V2994" s="225"/>
      <c r="X2994" s="222"/>
    </row>
    <row r="2995" spans="1:24" ht="9.75" customHeight="1">
      <c r="A2995" s="229">
        <v>495</v>
      </c>
      <c r="B2995" s="234" t="s">
        <v>92</v>
      </c>
      <c r="C2995" s="231" t="s">
        <v>93</v>
      </c>
      <c r="D2995" s="172" t="s">
        <v>94</v>
      </c>
      <c r="E2995" s="247">
        <v>0.3</v>
      </c>
      <c r="F2995" s="227">
        <v>70.557876674597551</v>
      </c>
      <c r="G2995" s="226"/>
      <c r="H2995" s="228"/>
      <c r="I2995" s="134"/>
      <c r="J2995" s="134"/>
      <c r="K2995" s="134"/>
      <c r="L2995" s="134"/>
      <c r="M2995" s="134"/>
      <c r="N2995" s="134"/>
      <c r="O2995" s="134"/>
      <c r="P2995" s="134"/>
      <c r="Q2995" s="134"/>
      <c r="R2995" s="134"/>
      <c r="T2995" s="217">
        <f>+H2995</f>
        <v>0</v>
      </c>
      <c r="V2995" s="223">
        <f>+F2995</f>
        <v>70.557876674597551</v>
      </c>
      <c r="X2995" s="220" t="e">
        <f>V2995*$X$8</f>
        <v>#REF!</v>
      </c>
    </row>
    <row r="2996" spans="1:24" ht="9.75" customHeight="1">
      <c r="A2996" s="229"/>
      <c r="B2996" s="234"/>
      <c r="C2996" s="231"/>
      <c r="D2996" s="172"/>
      <c r="E2996" s="247"/>
      <c r="F2996" s="227"/>
      <c r="G2996" s="226"/>
      <c r="H2996" s="228"/>
      <c r="I2996" s="134"/>
      <c r="J2996" s="134"/>
      <c r="K2996" s="134"/>
      <c r="L2996" s="134"/>
      <c r="M2996" s="134"/>
      <c r="N2996" s="134"/>
      <c r="O2996" s="134"/>
      <c r="P2996" s="134"/>
      <c r="Q2996" s="134"/>
      <c r="R2996" s="134"/>
      <c r="T2996" s="218"/>
      <c r="V2996" s="224"/>
      <c r="X2996" s="221"/>
    </row>
    <row r="2997" spans="1:24" ht="9.75" customHeight="1">
      <c r="A2997" s="229"/>
      <c r="B2997" s="234"/>
      <c r="C2997" s="231"/>
      <c r="D2997" s="172"/>
      <c r="E2997" s="247"/>
      <c r="F2997" s="227"/>
      <c r="G2997" s="226"/>
      <c r="H2997" s="228"/>
      <c r="I2997" s="134"/>
      <c r="J2997" s="134"/>
      <c r="K2997" s="134"/>
      <c r="L2997" s="134"/>
      <c r="M2997" s="134"/>
      <c r="N2997" s="134"/>
      <c r="O2997" s="134"/>
      <c r="P2997" s="134"/>
      <c r="Q2997" s="134"/>
      <c r="R2997" s="134"/>
      <c r="T2997" s="218"/>
      <c r="V2997" s="224"/>
      <c r="X2997" s="221"/>
    </row>
    <row r="2998" spans="1:24" ht="9.75" customHeight="1">
      <c r="A2998" s="229"/>
      <c r="B2998" s="234"/>
      <c r="C2998" s="231"/>
      <c r="D2998" s="172"/>
      <c r="E2998" s="247"/>
      <c r="F2998" s="227"/>
      <c r="G2998" s="226"/>
      <c r="H2998" s="228"/>
      <c r="I2998" s="134"/>
      <c r="J2998" s="134"/>
      <c r="K2998" s="134"/>
      <c r="L2998" s="134"/>
      <c r="M2998" s="134"/>
      <c r="N2998" s="134"/>
      <c r="O2998" s="134"/>
      <c r="P2998" s="134"/>
      <c r="Q2998" s="134"/>
      <c r="R2998" s="134"/>
      <c r="T2998" s="218"/>
      <c r="V2998" s="224"/>
      <c r="X2998" s="221"/>
    </row>
    <row r="2999" spans="1:24" ht="9.75" customHeight="1">
      <c r="A2999" s="229"/>
      <c r="B2999" s="234"/>
      <c r="C2999" s="231"/>
      <c r="D2999" s="172"/>
      <c r="E2999" s="247"/>
      <c r="F2999" s="227"/>
      <c r="G2999" s="226"/>
      <c r="H2999" s="228"/>
      <c r="I2999" s="134"/>
      <c r="J2999" s="134"/>
      <c r="K2999" s="134"/>
      <c r="L2999" s="134"/>
      <c r="M2999" s="134"/>
      <c r="N2999" s="134"/>
      <c r="O2999" s="134"/>
      <c r="P2999" s="134"/>
      <c r="Q2999" s="134"/>
      <c r="R2999" s="134"/>
      <c r="T2999" s="219"/>
      <c r="V2999" s="225"/>
      <c r="X2999" s="222"/>
    </row>
    <row r="3000" spans="1:24" ht="9.75" customHeight="1">
      <c r="A3000" s="229">
        <v>496</v>
      </c>
      <c r="B3000" s="243" t="s">
        <v>89</v>
      </c>
      <c r="C3000" s="245" t="s">
        <v>96</v>
      </c>
      <c r="D3000" s="245" t="s">
        <v>85</v>
      </c>
      <c r="E3000" s="246">
        <v>3.2000000000000001E-2</v>
      </c>
      <c r="F3000" s="227">
        <v>485.92914242039996</v>
      </c>
      <c r="G3000" s="226"/>
      <c r="H3000" s="228"/>
      <c r="I3000" s="134"/>
      <c r="J3000" s="134"/>
      <c r="K3000" s="134"/>
      <c r="L3000" s="134"/>
      <c r="M3000" s="134"/>
      <c r="N3000" s="134"/>
      <c r="O3000" s="134"/>
      <c r="P3000" s="134"/>
      <c r="Q3000" s="134"/>
      <c r="R3000" s="134"/>
      <c r="T3000" s="217">
        <f>+H3000</f>
        <v>0</v>
      </c>
      <c r="V3000" s="223">
        <f>+F3000</f>
        <v>485.92914242039996</v>
      </c>
      <c r="X3000" s="220" t="e">
        <f>V3000*$X$8</f>
        <v>#REF!</v>
      </c>
    </row>
    <row r="3001" spans="1:24" ht="9.75" customHeight="1">
      <c r="A3001" s="229"/>
      <c r="B3001" s="244"/>
      <c r="C3001" s="245"/>
      <c r="D3001" s="245"/>
      <c r="E3001" s="246"/>
      <c r="F3001" s="227"/>
      <c r="G3001" s="226"/>
      <c r="H3001" s="228"/>
      <c r="I3001" s="134"/>
      <c r="J3001" s="134"/>
      <c r="K3001" s="134"/>
      <c r="L3001" s="134"/>
      <c r="M3001" s="134"/>
      <c r="N3001" s="134"/>
      <c r="O3001" s="134"/>
      <c r="P3001" s="134"/>
      <c r="Q3001" s="134"/>
      <c r="R3001" s="134"/>
      <c r="T3001" s="218"/>
      <c r="V3001" s="224"/>
      <c r="X3001" s="221"/>
    </row>
    <row r="3002" spans="1:24" ht="9.75" customHeight="1">
      <c r="A3002" s="229"/>
      <c r="B3002" s="244"/>
      <c r="C3002" s="245"/>
      <c r="D3002" s="245"/>
      <c r="E3002" s="246"/>
      <c r="F3002" s="227"/>
      <c r="G3002" s="226"/>
      <c r="H3002" s="228"/>
      <c r="I3002" s="134"/>
      <c r="J3002" s="134"/>
      <c r="K3002" s="134"/>
      <c r="L3002" s="134"/>
      <c r="M3002" s="134"/>
      <c r="N3002" s="134"/>
      <c r="O3002" s="134"/>
      <c r="P3002" s="134"/>
      <c r="Q3002" s="134"/>
      <c r="R3002" s="134"/>
      <c r="T3002" s="218"/>
      <c r="V3002" s="224"/>
      <c r="X3002" s="221"/>
    </row>
    <row r="3003" spans="1:24" ht="9.75" customHeight="1">
      <c r="A3003" s="229"/>
      <c r="B3003" s="244"/>
      <c r="C3003" s="245"/>
      <c r="D3003" s="245"/>
      <c r="E3003" s="246"/>
      <c r="F3003" s="227"/>
      <c r="G3003" s="226"/>
      <c r="H3003" s="228"/>
      <c r="I3003" s="134"/>
      <c r="J3003" s="134"/>
      <c r="K3003" s="134"/>
      <c r="L3003" s="134"/>
      <c r="M3003" s="134"/>
      <c r="N3003" s="134"/>
      <c r="O3003" s="134"/>
      <c r="P3003" s="134"/>
      <c r="Q3003" s="134"/>
      <c r="R3003" s="134"/>
      <c r="T3003" s="218"/>
      <c r="V3003" s="224"/>
      <c r="X3003" s="221"/>
    </row>
    <row r="3004" spans="1:24" ht="9.75" customHeight="1">
      <c r="A3004" s="229"/>
      <c r="B3004" s="244"/>
      <c r="C3004" s="245"/>
      <c r="D3004" s="245"/>
      <c r="E3004" s="246"/>
      <c r="F3004" s="227"/>
      <c r="G3004" s="226"/>
      <c r="H3004" s="228"/>
      <c r="I3004" s="134"/>
      <c r="J3004" s="134"/>
      <c r="K3004" s="134"/>
      <c r="L3004" s="134"/>
      <c r="M3004" s="134"/>
      <c r="N3004" s="134"/>
      <c r="O3004" s="134"/>
      <c r="P3004" s="134"/>
      <c r="Q3004" s="134"/>
      <c r="R3004" s="134"/>
      <c r="T3004" s="219"/>
      <c r="V3004" s="225"/>
      <c r="X3004" s="222"/>
    </row>
    <row r="3005" spans="1:24" ht="9.75" customHeight="1">
      <c r="A3005" s="229">
        <v>497</v>
      </c>
      <c r="B3005" s="230" t="s">
        <v>97</v>
      </c>
      <c r="C3005" s="231" t="s">
        <v>98</v>
      </c>
      <c r="D3005" s="232" t="s">
        <v>99</v>
      </c>
      <c r="E3005" s="239">
        <v>4</v>
      </c>
      <c r="F3005" s="227">
        <v>5.1578348999999992</v>
      </c>
      <c r="G3005" s="226"/>
      <c r="H3005" s="228"/>
      <c r="I3005" s="134"/>
      <c r="J3005" s="134"/>
      <c r="K3005" s="134"/>
      <c r="L3005" s="134"/>
      <c r="M3005" s="134"/>
      <c r="N3005" s="134"/>
      <c r="O3005" s="134"/>
      <c r="P3005" s="134"/>
      <c r="Q3005" s="134"/>
      <c r="R3005" s="134"/>
      <c r="T3005" s="217">
        <f>+H3005</f>
        <v>0</v>
      </c>
      <c r="V3005" s="223">
        <f>+F3005</f>
        <v>5.1578348999999992</v>
      </c>
      <c r="X3005" s="220" t="e">
        <f>V3005*$X$8</f>
        <v>#REF!</v>
      </c>
    </row>
    <row r="3006" spans="1:24" ht="9.75" customHeight="1">
      <c r="A3006" s="229"/>
      <c r="B3006" s="230"/>
      <c r="C3006" s="231"/>
      <c r="D3006" s="232"/>
      <c r="E3006" s="239"/>
      <c r="F3006" s="227"/>
      <c r="G3006" s="226"/>
      <c r="H3006" s="228"/>
      <c r="I3006" s="134"/>
      <c r="J3006" s="134"/>
      <c r="K3006" s="134"/>
      <c r="L3006" s="134"/>
      <c r="M3006" s="134"/>
      <c r="N3006" s="134"/>
      <c r="O3006" s="134"/>
      <c r="P3006" s="134"/>
      <c r="Q3006" s="134"/>
      <c r="R3006" s="134"/>
      <c r="T3006" s="218"/>
      <c r="V3006" s="224"/>
      <c r="X3006" s="221"/>
    </row>
    <row r="3007" spans="1:24" ht="9.75" customHeight="1">
      <c r="A3007" s="229"/>
      <c r="B3007" s="230"/>
      <c r="C3007" s="231"/>
      <c r="D3007" s="232"/>
      <c r="E3007" s="239"/>
      <c r="F3007" s="227"/>
      <c r="G3007" s="226"/>
      <c r="H3007" s="228"/>
      <c r="I3007" s="134"/>
      <c r="J3007" s="134"/>
      <c r="K3007" s="134"/>
      <c r="L3007" s="134"/>
      <c r="M3007" s="134"/>
      <c r="N3007" s="134"/>
      <c r="O3007" s="134"/>
      <c r="P3007" s="134"/>
      <c r="Q3007" s="134"/>
      <c r="R3007" s="134"/>
      <c r="T3007" s="218"/>
      <c r="V3007" s="224"/>
      <c r="X3007" s="221"/>
    </row>
    <row r="3008" spans="1:24" ht="9.75" customHeight="1">
      <c r="A3008" s="229"/>
      <c r="B3008" s="230"/>
      <c r="C3008" s="231"/>
      <c r="D3008" s="232"/>
      <c r="E3008" s="239"/>
      <c r="F3008" s="227"/>
      <c r="G3008" s="226"/>
      <c r="H3008" s="228"/>
      <c r="I3008" s="134"/>
      <c r="J3008" s="134"/>
      <c r="K3008" s="134"/>
      <c r="L3008" s="134"/>
      <c r="M3008" s="134"/>
      <c r="N3008" s="134"/>
      <c r="O3008" s="134"/>
      <c r="P3008" s="134"/>
      <c r="Q3008" s="134"/>
      <c r="R3008" s="134"/>
      <c r="T3008" s="218"/>
      <c r="V3008" s="224"/>
      <c r="X3008" s="221"/>
    </row>
    <row r="3009" spans="1:24" ht="9.75" customHeight="1">
      <c r="A3009" s="229"/>
      <c r="B3009" s="230"/>
      <c r="C3009" s="231"/>
      <c r="D3009" s="232"/>
      <c r="E3009" s="239"/>
      <c r="F3009" s="227"/>
      <c r="G3009" s="226"/>
      <c r="H3009" s="228"/>
      <c r="I3009" s="134"/>
      <c r="J3009" s="134"/>
      <c r="K3009" s="134"/>
      <c r="L3009" s="134"/>
      <c r="M3009" s="134"/>
      <c r="N3009" s="134"/>
      <c r="O3009" s="134"/>
      <c r="P3009" s="134"/>
      <c r="Q3009" s="134"/>
      <c r="R3009" s="134"/>
      <c r="T3009" s="219"/>
      <c r="V3009" s="225"/>
      <c r="X3009" s="222"/>
    </row>
    <row r="3010" spans="1:24" ht="9.75" customHeight="1">
      <c r="A3010" s="229">
        <v>498</v>
      </c>
      <c r="B3010" s="230" t="s">
        <v>100</v>
      </c>
      <c r="C3010" s="231" t="s">
        <v>101</v>
      </c>
      <c r="D3010" s="232" t="s">
        <v>74</v>
      </c>
      <c r="E3010" s="239">
        <v>4</v>
      </c>
      <c r="F3010" s="227">
        <v>1.1165262456491998</v>
      </c>
      <c r="G3010" s="226"/>
      <c r="H3010" s="228"/>
      <c r="I3010" s="134"/>
      <c r="J3010" s="134"/>
      <c r="K3010" s="134"/>
      <c r="L3010" s="134"/>
      <c r="M3010" s="134"/>
      <c r="N3010" s="134"/>
      <c r="O3010" s="134"/>
      <c r="P3010" s="134"/>
      <c r="Q3010" s="134"/>
      <c r="R3010" s="134"/>
      <c r="T3010" s="217">
        <f>+H3010</f>
        <v>0</v>
      </c>
      <c r="V3010" s="223">
        <f>+F3010</f>
        <v>1.1165262456491998</v>
      </c>
      <c r="X3010" s="220" t="e">
        <f>V3010*$X$8</f>
        <v>#REF!</v>
      </c>
    </row>
    <row r="3011" spans="1:24" ht="9.75" customHeight="1">
      <c r="A3011" s="229"/>
      <c r="B3011" s="230"/>
      <c r="C3011" s="231"/>
      <c r="D3011" s="232"/>
      <c r="E3011" s="239"/>
      <c r="F3011" s="227"/>
      <c r="G3011" s="226"/>
      <c r="H3011" s="228"/>
      <c r="I3011" s="134"/>
      <c r="J3011" s="134"/>
      <c r="K3011" s="134"/>
      <c r="L3011" s="134"/>
      <c r="M3011" s="134"/>
      <c r="N3011" s="134"/>
      <c r="O3011" s="134"/>
      <c r="P3011" s="134"/>
      <c r="Q3011" s="134"/>
      <c r="R3011" s="134"/>
      <c r="T3011" s="218"/>
      <c r="V3011" s="224"/>
      <c r="X3011" s="221"/>
    </row>
    <row r="3012" spans="1:24" ht="9.75" customHeight="1">
      <c r="A3012" s="229"/>
      <c r="B3012" s="230"/>
      <c r="C3012" s="231"/>
      <c r="D3012" s="232"/>
      <c r="E3012" s="239"/>
      <c r="F3012" s="227"/>
      <c r="G3012" s="226"/>
      <c r="H3012" s="228"/>
      <c r="I3012" s="134"/>
      <c r="J3012" s="134"/>
      <c r="K3012" s="134"/>
      <c r="L3012" s="134"/>
      <c r="M3012" s="134"/>
      <c r="N3012" s="134"/>
      <c r="O3012" s="134"/>
      <c r="P3012" s="134"/>
      <c r="Q3012" s="134"/>
      <c r="R3012" s="134"/>
      <c r="T3012" s="218"/>
      <c r="V3012" s="224"/>
      <c r="X3012" s="221"/>
    </row>
    <row r="3013" spans="1:24" ht="9.75" customHeight="1">
      <c r="A3013" s="229"/>
      <c r="B3013" s="230"/>
      <c r="C3013" s="231"/>
      <c r="D3013" s="232"/>
      <c r="E3013" s="239"/>
      <c r="F3013" s="227"/>
      <c r="G3013" s="226"/>
      <c r="H3013" s="228"/>
      <c r="I3013" s="134"/>
      <c r="J3013" s="134"/>
      <c r="K3013" s="134"/>
      <c r="L3013" s="134"/>
      <c r="M3013" s="134"/>
      <c r="N3013" s="134"/>
      <c r="O3013" s="134"/>
      <c r="P3013" s="134"/>
      <c r="Q3013" s="134"/>
      <c r="R3013" s="134"/>
      <c r="T3013" s="218"/>
      <c r="V3013" s="224"/>
      <c r="X3013" s="221"/>
    </row>
    <row r="3014" spans="1:24" ht="9.75" customHeight="1">
      <c r="A3014" s="229"/>
      <c r="B3014" s="230"/>
      <c r="C3014" s="231"/>
      <c r="D3014" s="232"/>
      <c r="E3014" s="239"/>
      <c r="F3014" s="227"/>
      <c r="G3014" s="226"/>
      <c r="H3014" s="228"/>
      <c r="I3014" s="134"/>
      <c r="J3014" s="134"/>
      <c r="K3014" s="134"/>
      <c r="L3014" s="134"/>
      <c r="M3014" s="134"/>
      <c r="N3014" s="134"/>
      <c r="O3014" s="134"/>
      <c r="P3014" s="134"/>
      <c r="Q3014" s="134"/>
      <c r="R3014" s="134"/>
      <c r="T3014" s="219"/>
      <c r="V3014" s="225"/>
      <c r="X3014" s="222"/>
    </row>
    <row r="3015" spans="1:24" ht="9.75" customHeight="1">
      <c r="A3015" s="229">
        <v>499</v>
      </c>
      <c r="B3015" s="230" t="s">
        <v>102</v>
      </c>
      <c r="C3015" s="231" t="s">
        <v>103</v>
      </c>
      <c r="D3015" s="232" t="s">
        <v>104</v>
      </c>
      <c r="E3015" s="239">
        <v>2</v>
      </c>
      <c r="F3015" s="227">
        <v>1.1518307078079997</v>
      </c>
      <c r="G3015" s="226"/>
      <c r="H3015" s="228"/>
      <c r="I3015" s="134"/>
      <c r="J3015" s="134"/>
      <c r="K3015" s="134"/>
      <c r="L3015" s="134"/>
      <c r="M3015" s="134"/>
      <c r="N3015" s="134"/>
      <c r="O3015" s="134"/>
      <c r="P3015" s="134"/>
      <c r="Q3015" s="134"/>
      <c r="R3015" s="134"/>
      <c r="T3015" s="217">
        <f>+H3015</f>
        <v>0</v>
      </c>
      <c r="V3015" s="223">
        <f>+F3015</f>
        <v>1.1518307078079997</v>
      </c>
      <c r="X3015" s="220" t="e">
        <f>V3015*$X$8</f>
        <v>#REF!</v>
      </c>
    </row>
    <row r="3016" spans="1:24" ht="9.75" customHeight="1">
      <c r="A3016" s="229"/>
      <c r="B3016" s="230"/>
      <c r="C3016" s="231"/>
      <c r="D3016" s="232"/>
      <c r="E3016" s="239"/>
      <c r="F3016" s="227"/>
      <c r="G3016" s="226"/>
      <c r="H3016" s="228"/>
      <c r="I3016" s="134"/>
      <c r="J3016" s="134"/>
      <c r="K3016" s="134"/>
      <c r="L3016" s="134"/>
      <c r="M3016" s="134"/>
      <c r="N3016" s="134"/>
      <c r="O3016" s="134"/>
      <c r="P3016" s="134"/>
      <c r="Q3016" s="134"/>
      <c r="R3016" s="134"/>
      <c r="T3016" s="218"/>
      <c r="V3016" s="224"/>
      <c r="X3016" s="221"/>
    </row>
    <row r="3017" spans="1:24" ht="9.75" customHeight="1">
      <c r="A3017" s="229"/>
      <c r="B3017" s="230"/>
      <c r="C3017" s="231"/>
      <c r="D3017" s="232"/>
      <c r="E3017" s="239"/>
      <c r="F3017" s="227"/>
      <c r="G3017" s="226"/>
      <c r="H3017" s="228"/>
      <c r="I3017" s="134"/>
      <c r="J3017" s="134"/>
      <c r="K3017" s="134"/>
      <c r="L3017" s="134"/>
      <c r="M3017" s="134"/>
      <c r="N3017" s="134"/>
      <c r="O3017" s="134"/>
      <c r="P3017" s="134"/>
      <c r="Q3017" s="134"/>
      <c r="R3017" s="134"/>
      <c r="T3017" s="218"/>
      <c r="V3017" s="224"/>
      <c r="X3017" s="221"/>
    </row>
    <row r="3018" spans="1:24" ht="9.75" customHeight="1">
      <c r="A3018" s="229"/>
      <c r="B3018" s="230"/>
      <c r="C3018" s="231"/>
      <c r="D3018" s="232"/>
      <c r="E3018" s="239"/>
      <c r="F3018" s="227"/>
      <c r="G3018" s="226"/>
      <c r="H3018" s="228"/>
      <c r="I3018" s="134"/>
      <c r="J3018" s="134"/>
      <c r="K3018" s="134"/>
      <c r="L3018" s="134"/>
      <c r="M3018" s="134"/>
      <c r="N3018" s="134"/>
      <c r="O3018" s="134"/>
      <c r="P3018" s="134"/>
      <c r="Q3018" s="134"/>
      <c r="R3018" s="134"/>
      <c r="T3018" s="218"/>
      <c r="V3018" s="224"/>
      <c r="X3018" s="221"/>
    </row>
    <row r="3019" spans="1:24" ht="9.75" customHeight="1">
      <c r="A3019" s="229"/>
      <c r="B3019" s="230"/>
      <c r="C3019" s="231"/>
      <c r="D3019" s="232"/>
      <c r="E3019" s="239"/>
      <c r="F3019" s="227"/>
      <c r="G3019" s="226"/>
      <c r="H3019" s="228"/>
      <c r="I3019" s="134"/>
      <c r="J3019" s="134"/>
      <c r="K3019" s="134"/>
      <c r="L3019" s="134"/>
      <c r="M3019" s="134"/>
      <c r="N3019" s="134"/>
      <c r="O3019" s="134"/>
      <c r="P3019" s="134"/>
      <c r="Q3019" s="134"/>
      <c r="R3019" s="134"/>
      <c r="T3019" s="219"/>
      <c r="V3019" s="225"/>
      <c r="X3019" s="222"/>
    </row>
    <row r="3020" spans="1:24" ht="9.75" customHeight="1">
      <c r="A3020" s="229">
        <v>500</v>
      </c>
      <c r="B3020" s="230" t="s">
        <v>105</v>
      </c>
      <c r="C3020" s="231" t="s">
        <v>106</v>
      </c>
      <c r="D3020" s="232" t="s">
        <v>104</v>
      </c>
      <c r="E3020" s="239">
        <v>2</v>
      </c>
      <c r="F3020" s="227">
        <v>6.3129955599279999</v>
      </c>
      <c r="G3020" s="226"/>
      <c r="H3020" s="228"/>
      <c r="I3020" s="134"/>
      <c r="J3020" s="134"/>
      <c r="K3020" s="134"/>
      <c r="L3020" s="134"/>
      <c r="M3020" s="134"/>
      <c r="N3020" s="134"/>
      <c r="O3020" s="134"/>
      <c r="P3020" s="134"/>
      <c r="Q3020" s="134"/>
      <c r="R3020" s="134"/>
      <c r="T3020" s="217">
        <f>+H3020</f>
        <v>0</v>
      </c>
      <c r="V3020" s="223">
        <f>+F3020</f>
        <v>6.3129955599279999</v>
      </c>
      <c r="X3020" s="220" t="e">
        <f>V3020*$X$8</f>
        <v>#REF!</v>
      </c>
    </row>
    <row r="3021" spans="1:24" ht="9.75" customHeight="1">
      <c r="A3021" s="229"/>
      <c r="B3021" s="230"/>
      <c r="C3021" s="231"/>
      <c r="D3021" s="232"/>
      <c r="E3021" s="239"/>
      <c r="F3021" s="227"/>
      <c r="G3021" s="226"/>
      <c r="H3021" s="228"/>
      <c r="I3021" s="134"/>
      <c r="J3021" s="134"/>
      <c r="K3021" s="134"/>
      <c r="L3021" s="134"/>
      <c r="M3021" s="134"/>
      <c r="N3021" s="134"/>
      <c r="O3021" s="134"/>
      <c r="P3021" s="134"/>
      <c r="Q3021" s="134"/>
      <c r="R3021" s="134"/>
      <c r="T3021" s="218"/>
      <c r="V3021" s="224"/>
      <c r="X3021" s="221"/>
    </row>
    <row r="3022" spans="1:24" ht="9.75" customHeight="1">
      <c r="A3022" s="229"/>
      <c r="B3022" s="230"/>
      <c r="C3022" s="231"/>
      <c r="D3022" s="232"/>
      <c r="E3022" s="239"/>
      <c r="F3022" s="227"/>
      <c r="G3022" s="226"/>
      <c r="H3022" s="228"/>
      <c r="I3022" s="134"/>
      <c r="J3022" s="134"/>
      <c r="K3022" s="134"/>
      <c r="L3022" s="134"/>
      <c r="M3022" s="134"/>
      <c r="N3022" s="134"/>
      <c r="O3022" s="134"/>
      <c r="P3022" s="134"/>
      <c r="Q3022" s="134"/>
      <c r="R3022" s="134"/>
      <c r="T3022" s="218"/>
      <c r="V3022" s="224"/>
      <c r="X3022" s="221"/>
    </row>
    <row r="3023" spans="1:24" ht="9.75" customHeight="1">
      <c r="A3023" s="229"/>
      <c r="B3023" s="230"/>
      <c r="C3023" s="231"/>
      <c r="D3023" s="232"/>
      <c r="E3023" s="239"/>
      <c r="F3023" s="227"/>
      <c r="G3023" s="226"/>
      <c r="H3023" s="228"/>
      <c r="I3023" s="134"/>
      <c r="J3023" s="134"/>
      <c r="K3023" s="134"/>
      <c r="L3023" s="134"/>
      <c r="M3023" s="134"/>
      <c r="N3023" s="134"/>
      <c r="O3023" s="134"/>
      <c r="P3023" s="134"/>
      <c r="Q3023" s="134"/>
      <c r="R3023" s="134"/>
      <c r="T3023" s="218"/>
      <c r="V3023" s="224"/>
      <c r="X3023" s="221"/>
    </row>
    <row r="3024" spans="1:24" ht="9.75" customHeight="1">
      <c r="A3024" s="229"/>
      <c r="B3024" s="230"/>
      <c r="C3024" s="231"/>
      <c r="D3024" s="232"/>
      <c r="E3024" s="239"/>
      <c r="F3024" s="227"/>
      <c r="G3024" s="226"/>
      <c r="H3024" s="228"/>
      <c r="I3024" s="134"/>
      <c r="J3024" s="134"/>
      <c r="K3024" s="134"/>
      <c r="L3024" s="134"/>
      <c r="M3024" s="134"/>
      <c r="N3024" s="134"/>
      <c r="O3024" s="134"/>
      <c r="P3024" s="134"/>
      <c r="Q3024" s="134"/>
      <c r="R3024" s="134"/>
      <c r="T3024" s="219"/>
      <c r="V3024" s="225"/>
      <c r="X3024" s="222"/>
    </row>
    <row r="3025" spans="1:24" ht="9.75" customHeight="1">
      <c r="A3025" s="229">
        <v>501</v>
      </c>
      <c r="B3025" s="234" t="s">
        <v>107</v>
      </c>
      <c r="C3025" s="172" t="s">
        <v>108</v>
      </c>
      <c r="D3025" s="173" t="s">
        <v>95</v>
      </c>
      <c r="E3025" s="235">
        <v>3.7</v>
      </c>
      <c r="F3025" s="227">
        <v>2.1038914398399999</v>
      </c>
      <c r="G3025" s="226"/>
      <c r="H3025" s="228"/>
      <c r="I3025" s="134"/>
      <c r="J3025" s="134"/>
      <c r="K3025" s="134"/>
      <c r="L3025" s="134"/>
      <c r="M3025" s="134"/>
      <c r="N3025" s="134"/>
      <c r="O3025" s="134"/>
      <c r="P3025" s="134"/>
      <c r="Q3025" s="134"/>
      <c r="R3025" s="134"/>
      <c r="T3025" s="217">
        <f>+H3025</f>
        <v>0</v>
      </c>
      <c r="V3025" s="223">
        <f>+F3025</f>
        <v>2.1038914398399999</v>
      </c>
      <c r="X3025" s="220" t="e">
        <f>V3025*$X$8</f>
        <v>#REF!</v>
      </c>
    </row>
    <row r="3026" spans="1:24" ht="9.75" customHeight="1">
      <c r="A3026" s="229"/>
      <c r="B3026" s="234"/>
      <c r="C3026" s="172"/>
      <c r="D3026" s="173"/>
      <c r="E3026" s="235"/>
      <c r="F3026" s="227"/>
      <c r="G3026" s="226"/>
      <c r="H3026" s="228"/>
      <c r="I3026" s="134"/>
      <c r="J3026" s="134"/>
      <c r="K3026" s="134"/>
      <c r="L3026" s="134"/>
      <c r="M3026" s="134"/>
      <c r="N3026" s="134"/>
      <c r="O3026" s="134"/>
      <c r="P3026" s="134"/>
      <c r="Q3026" s="134"/>
      <c r="R3026" s="134"/>
      <c r="T3026" s="218"/>
      <c r="V3026" s="224"/>
      <c r="X3026" s="221"/>
    </row>
    <row r="3027" spans="1:24" ht="9.75" customHeight="1">
      <c r="A3027" s="229"/>
      <c r="B3027" s="234"/>
      <c r="C3027" s="172"/>
      <c r="D3027" s="173"/>
      <c r="E3027" s="235"/>
      <c r="F3027" s="227"/>
      <c r="G3027" s="226"/>
      <c r="H3027" s="228"/>
      <c r="I3027" s="134"/>
      <c r="J3027" s="134"/>
      <c r="K3027" s="134"/>
      <c r="L3027" s="134"/>
      <c r="M3027" s="134"/>
      <c r="N3027" s="134"/>
      <c r="O3027" s="134"/>
      <c r="P3027" s="134"/>
      <c r="Q3027" s="134"/>
      <c r="R3027" s="134"/>
      <c r="T3027" s="218"/>
      <c r="V3027" s="224"/>
      <c r="X3027" s="221"/>
    </row>
    <row r="3028" spans="1:24" ht="9.75" customHeight="1">
      <c r="A3028" s="229"/>
      <c r="B3028" s="234"/>
      <c r="C3028" s="172"/>
      <c r="D3028" s="173"/>
      <c r="E3028" s="235"/>
      <c r="F3028" s="227"/>
      <c r="G3028" s="226"/>
      <c r="H3028" s="228"/>
      <c r="I3028" s="134"/>
      <c r="J3028" s="134"/>
      <c r="K3028" s="134"/>
      <c r="L3028" s="134"/>
      <c r="M3028" s="134"/>
      <c r="N3028" s="134"/>
      <c r="O3028" s="134"/>
      <c r="P3028" s="134"/>
      <c r="Q3028" s="134"/>
      <c r="R3028" s="134"/>
      <c r="T3028" s="218"/>
      <c r="V3028" s="224"/>
      <c r="X3028" s="221"/>
    </row>
    <row r="3029" spans="1:24" ht="7.5" customHeight="1">
      <c r="A3029" s="229"/>
      <c r="B3029" s="234"/>
      <c r="C3029" s="172"/>
      <c r="D3029" s="173"/>
      <c r="E3029" s="235"/>
      <c r="F3029" s="227"/>
      <c r="G3029" s="226"/>
      <c r="H3029" s="228"/>
      <c r="I3029" s="134"/>
      <c r="J3029" s="134"/>
      <c r="K3029" s="134"/>
      <c r="L3029" s="134"/>
      <c r="M3029" s="134"/>
      <c r="N3029" s="134"/>
      <c r="O3029" s="134"/>
      <c r="P3029" s="134"/>
      <c r="Q3029" s="134"/>
      <c r="R3029" s="134"/>
      <c r="T3029" s="219"/>
      <c r="V3029" s="225"/>
      <c r="X3029" s="222"/>
    </row>
    <row r="3030" spans="1:24" ht="9.75" customHeight="1">
      <c r="A3030" s="229">
        <v>502</v>
      </c>
      <c r="B3030" s="240" t="s">
        <v>109</v>
      </c>
      <c r="C3030" s="241" t="s">
        <v>110</v>
      </c>
      <c r="D3030" s="241" t="s">
        <v>85</v>
      </c>
      <c r="E3030" s="242">
        <v>4.4999999999999998E-2</v>
      </c>
      <c r="F3030" s="227">
        <v>682.26287859999991</v>
      </c>
      <c r="G3030" s="226"/>
      <c r="H3030" s="228"/>
      <c r="I3030" s="134"/>
      <c r="J3030" s="134"/>
      <c r="K3030" s="134"/>
      <c r="L3030" s="134"/>
      <c r="M3030" s="134"/>
      <c r="N3030" s="134"/>
      <c r="O3030" s="134"/>
      <c r="P3030" s="134"/>
      <c r="Q3030" s="134"/>
      <c r="R3030" s="134"/>
      <c r="T3030" s="217">
        <f>+H3030</f>
        <v>0</v>
      </c>
      <c r="V3030" s="223">
        <f>+F3030</f>
        <v>682.26287859999991</v>
      </c>
      <c r="X3030" s="220" t="e">
        <f>V3030*$X$8</f>
        <v>#REF!</v>
      </c>
    </row>
    <row r="3031" spans="1:24" ht="9.75" customHeight="1">
      <c r="A3031" s="229"/>
      <c r="B3031" s="240"/>
      <c r="C3031" s="241"/>
      <c r="D3031" s="241"/>
      <c r="E3031" s="242"/>
      <c r="F3031" s="227"/>
      <c r="G3031" s="226"/>
      <c r="H3031" s="228"/>
      <c r="I3031" s="134"/>
      <c r="J3031" s="134"/>
      <c r="K3031" s="134"/>
      <c r="L3031" s="134"/>
      <c r="M3031" s="134"/>
      <c r="N3031" s="134"/>
      <c r="O3031" s="134"/>
      <c r="P3031" s="134"/>
      <c r="Q3031" s="134"/>
      <c r="R3031" s="134"/>
      <c r="T3031" s="218"/>
      <c r="V3031" s="224"/>
      <c r="X3031" s="221"/>
    </row>
    <row r="3032" spans="1:24" ht="9.75" customHeight="1">
      <c r="A3032" s="229"/>
      <c r="B3032" s="240"/>
      <c r="C3032" s="241"/>
      <c r="D3032" s="241"/>
      <c r="E3032" s="242"/>
      <c r="F3032" s="227"/>
      <c r="G3032" s="226"/>
      <c r="H3032" s="228"/>
      <c r="I3032" s="134"/>
      <c r="J3032" s="134"/>
      <c r="K3032" s="134"/>
      <c r="L3032" s="134"/>
      <c r="M3032" s="134"/>
      <c r="N3032" s="134"/>
      <c r="O3032" s="134"/>
      <c r="P3032" s="134"/>
      <c r="Q3032" s="134"/>
      <c r="R3032" s="134"/>
      <c r="T3032" s="218"/>
      <c r="V3032" s="224"/>
      <c r="X3032" s="221"/>
    </row>
    <row r="3033" spans="1:24" ht="9.75" customHeight="1">
      <c r="A3033" s="229"/>
      <c r="B3033" s="240"/>
      <c r="C3033" s="241"/>
      <c r="D3033" s="241"/>
      <c r="E3033" s="242"/>
      <c r="F3033" s="227"/>
      <c r="G3033" s="226"/>
      <c r="H3033" s="228"/>
      <c r="I3033" s="134"/>
      <c r="J3033" s="134"/>
      <c r="K3033" s="134"/>
      <c r="L3033" s="134"/>
      <c r="M3033" s="134"/>
      <c r="N3033" s="134"/>
      <c r="O3033" s="134"/>
      <c r="P3033" s="134"/>
      <c r="Q3033" s="134"/>
      <c r="R3033" s="134"/>
      <c r="T3033" s="218"/>
      <c r="V3033" s="224"/>
      <c r="X3033" s="221"/>
    </row>
    <row r="3034" spans="1:24" ht="9.75" customHeight="1">
      <c r="A3034" s="229"/>
      <c r="B3034" s="240"/>
      <c r="C3034" s="241"/>
      <c r="D3034" s="241"/>
      <c r="E3034" s="242"/>
      <c r="F3034" s="227"/>
      <c r="G3034" s="226"/>
      <c r="H3034" s="228"/>
      <c r="I3034" s="134"/>
      <c r="J3034" s="134"/>
      <c r="K3034" s="134"/>
      <c r="L3034" s="134"/>
      <c r="M3034" s="134"/>
      <c r="N3034" s="134"/>
      <c r="O3034" s="134"/>
      <c r="P3034" s="134"/>
      <c r="Q3034" s="134"/>
      <c r="R3034" s="134"/>
      <c r="T3034" s="219"/>
      <c r="V3034" s="225"/>
      <c r="X3034" s="222"/>
    </row>
    <row r="3035" spans="1:24" ht="9.75" customHeight="1">
      <c r="A3035" s="229">
        <v>503</v>
      </c>
      <c r="B3035" s="234" t="s">
        <v>111</v>
      </c>
      <c r="C3035" s="172" t="s">
        <v>112</v>
      </c>
      <c r="D3035" s="173" t="s">
        <v>95</v>
      </c>
      <c r="E3035" s="235">
        <v>3.7</v>
      </c>
      <c r="F3035" s="227">
        <v>0.78784034459600005</v>
      </c>
      <c r="G3035" s="226"/>
      <c r="H3035" s="228"/>
      <c r="I3035" s="134"/>
      <c r="J3035" s="134"/>
      <c r="K3035" s="134"/>
      <c r="L3035" s="134"/>
      <c r="M3035" s="134"/>
      <c r="N3035" s="134"/>
      <c r="O3035" s="134"/>
      <c r="P3035" s="134"/>
      <c r="Q3035" s="134"/>
      <c r="R3035" s="134"/>
      <c r="T3035" s="217">
        <f>+H3035</f>
        <v>0</v>
      </c>
      <c r="V3035" s="223">
        <f>+F3035</f>
        <v>0.78784034459600005</v>
      </c>
      <c r="X3035" s="220" t="e">
        <f>V3035*$X$8</f>
        <v>#REF!</v>
      </c>
    </row>
    <row r="3036" spans="1:24" ht="9.75" customHeight="1">
      <c r="A3036" s="229"/>
      <c r="B3036" s="234"/>
      <c r="C3036" s="172"/>
      <c r="D3036" s="173"/>
      <c r="E3036" s="235"/>
      <c r="F3036" s="227"/>
      <c r="G3036" s="226"/>
      <c r="H3036" s="228"/>
      <c r="I3036" s="134"/>
      <c r="J3036" s="134"/>
      <c r="K3036" s="134"/>
      <c r="L3036" s="134"/>
      <c r="M3036" s="134"/>
      <c r="N3036" s="134"/>
      <c r="O3036" s="134"/>
      <c r="P3036" s="134"/>
      <c r="Q3036" s="134"/>
      <c r="R3036" s="134"/>
      <c r="T3036" s="218"/>
      <c r="V3036" s="224"/>
      <c r="X3036" s="221"/>
    </row>
    <row r="3037" spans="1:24" ht="9.75" customHeight="1">
      <c r="A3037" s="229"/>
      <c r="B3037" s="234"/>
      <c r="C3037" s="172"/>
      <c r="D3037" s="173"/>
      <c r="E3037" s="235"/>
      <c r="F3037" s="227"/>
      <c r="G3037" s="226"/>
      <c r="H3037" s="228"/>
      <c r="I3037" s="134"/>
      <c r="J3037" s="134"/>
      <c r="K3037" s="134"/>
      <c r="L3037" s="134"/>
      <c r="M3037" s="134"/>
      <c r="N3037" s="134"/>
      <c r="O3037" s="134"/>
      <c r="P3037" s="134"/>
      <c r="Q3037" s="134"/>
      <c r="R3037" s="134"/>
      <c r="T3037" s="218"/>
      <c r="V3037" s="224"/>
      <c r="X3037" s="221"/>
    </row>
    <row r="3038" spans="1:24" ht="9.75" customHeight="1">
      <c r="A3038" s="229"/>
      <c r="B3038" s="234"/>
      <c r="C3038" s="172"/>
      <c r="D3038" s="173"/>
      <c r="E3038" s="235"/>
      <c r="F3038" s="227"/>
      <c r="G3038" s="226"/>
      <c r="H3038" s="228"/>
      <c r="I3038" s="134"/>
      <c r="J3038" s="134"/>
      <c r="K3038" s="134"/>
      <c r="L3038" s="134"/>
      <c r="M3038" s="134"/>
      <c r="N3038" s="134"/>
      <c r="O3038" s="134"/>
      <c r="P3038" s="134"/>
      <c r="Q3038" s="134"/>
      <c r="R3038" s="134"/>
      <c r="T3038" s="218"/>
      <c r="V3038" s="224"/>
      <c r="X3038" s="221"/>
    </row>
    <row r="3039" spans="1:24" ht="9.75" customHeight="1">
      <c r="A3039" s="229"/>
      <c r="B3039" s="234"/>
      <c r="C3039" s="172"/>
      <c r="D3039" s="173"/>
      <c r="E3039" s="235"/>
      <c r="F3039" s="227"/>
      <c r="G3039" s="226"/>
      <c r="H3039" s="228"/>
      <c r="I3039" s="134"/>
      <c r="J3039" s="134"/>
      <c r="K3039" s="134"/>
      <c r="L3039" s="134"/>
      <c r="M3039" s="134"/>
      <c r="N3039" s="134"/>
      <c r="O3039" s="134"/>
      <c r="P3039" s="134"/>
      <c r="Q3039" s="134"/>
      <c r="R3039" s="134"/>
      <c r="T3039" s="219"/>
      <c r="V3039" s="225"/>
      <c r="X3039" s="222"/>
    </row>
    <row r="3040" spans="1:24" ht="9.75" customHeight="1">
      <c r="A3040" s="229">
        <v>504</v>
      </c>
      <c r="B3040" s="230" t="s">
        <v>113</v>
      </c>
      <c r="C3040" s="231" t="s">
        <v>114</v>
      </c>
      <c r="D3040" s="232" t="s">
        <v>74</v>
      </c>
      <c r="E3040" s="233">
        <v>40</v>
      </c>
      <c r="F3040" s="227">
        <v>0.84138478180477594</v>
      </c>
      <c r="G3040" s="226"/>
      <c r="H3040" s="228"/>
      <c r="I3040" s="134"/>
      <c r="J3040" s="134"/>
      <c r="K3040" s="134"/>
      <c r="L3040" s="134"/>
      <c r="M3040" s="134"/>
      <c r="N3040" s="134"/>
      <c r="O3040" s="134"/>
      <c r="P3040" s="134"/>
      <c r="Q3040" s="134"/>
      <c r="R3040" s="134"/>
      <c r="T3040" s="217">
        <f>+H3040</f>
        <v>0</v>
      </c>
      <c r="V3040" s="223">
        <f>+F3040</f>
        <v>0.84138478180477594</v>
      </c>
      <c r="X3040" s="220" t="e">
        <f>V3040*$X$8</f>
        <v>#REF!</v>
      </c>
    </row>
    <row r="3041" spans="1:26" ht="9.75" customHeight="1">
      <c r="A3041" s="229"/>
      <c r="B3041" s="230"/>
      <c r="C3041" s="231"/>
      <c r="D3041" s="232"/>
      <c r="E3041" s="233"/>
      <c r="F3041" s="227"/>
      <c r="G3041" s="226"/>
      <c r="H3041" s="228"/>
      <c r="I3041" s="134"/>
      <c r="J3041" s="134"/>
      <c r="K3041" s="134"/>
      <c r="L3041" s="134"/>
      <c r="M3041" s="134"/>
      <c r="N3041" s="134"/>
      <c r="O3041" s="134"/>
      <c r="P3041" s="134"/>
      <c r="Q3041" s="134"/>
      <c r="R3041" s="134"/>
      <c r="T3041" s="218"/>
      <c r="V3041" s="224"/>
      <c r="X3041" s="221"/>
    </row>
    <row r="3042" spans="1:26" ht="9.75" customHeight="1">
      <c r="A3042" s="229"/>
      <c r="B3042" s="230"/>
      <c r="C3042" s="231"/>
      <c r="D3042" s="232"/>
      <c r="E3042" s="233"/>
      <c r="F3042" s="227"/>
      <c r="G3042" s="226"/>
      <c r="H3042" s="228"/>
      <c r="I3042" s="134"/>
      <c r="J3042" s="134"/>
      <c r="K3042" s="134"/>
      <c r="L3042" s="134"/>
      <c r="M3042" s="134"/>
      <c r="N3042" s="134"/>
      <c r="O3042" s="134"/>
      <c r="P3042" s="134"/>
      <c r="Q3042" s="134"/>
      <c r="R3042" s="134"/>
      <c r="T3042" s="218"/>
      <c r="V3042" s="224"/>
      <c r="X3042" s="221"/>
    </row>
    <row r="3043" spans="1:26" ht="9.75" customHeight="1">
      <c r="A3043" s="229"/>
      <c r="B3043" s="230"/>
      <c r="C3043" s="231"/>
      <c r="D3043" s="232"/>
      <c r="E3043" s="233"/>
      <c r="F3043" s="227"/>
      <c r="G3043" s="226"/>
      <c r="H3043" s="228"/>
      <c r="I3043" s="134"/>
      <c r="J3043" s="134"/>
      <c r="K3043" s="134"/>
      <c r="L3043" s="134"/>
      <c r="M3043" s="134"/>
      <c r="N3043" s="134"/>
      <c r="O3043" s="134"/>
      <c r="P3043" s="134"/>
      <c r="Q3043" s="134"/>
      <c r="R3043" s="134"/>
      <c r="T3043" s="218"/>
      <c r="V3043" s="224"/>
      <c r="X3043" s="221"/>
    </row>
    <row r="3044" spans="1:26" ht="9.75" customHeight="1">
      <c r="A3044" s="229"/>
      <c r="B3044" s="230"/>
      <c r="C3044" s="231"/>
      <c r="D3044" s="232"/>
      <c r="E3044" s="233"/>
      <c r="F3044" s="227"/>
      <c r="G3044" s="226"/>
      <c r="H3044" s="228"/>
      <c r="I3044" s="134"/>
      <c r="J3044" s="134"/>
      <c r="K3044" s="134"/>
      <c r="L3044" s="134"/>
      <c r="M3044" s="134"/>
      <c r="N3044" s="134"/>
      <c r="O3044" s="134"/>
      <c r="P3044" s="134"/>
      <c r="Q3044" s="134"/>
      <c r="R3044" s="134"/>
      <c r="T3044" s="219"/>
      <c r="V3044" s="225"/>
      <c r="X3044" s="222"/>
    </row>
    <row r="3045" spans="1:26" ht="23.25" customHeight="1">
      <c r="A3045" s="114"/>
      <c r="B3045" s="119"/>
      <c r="C3045" s="120" t="s">
        <v>143</v>
      </c>
      <c r="D3045" s="128">
        <v>96.727467742461826</v>
      </c>
      <c r="E3045" s="121" t="s">
        <v>70</v>
      </c>
      <c r="F3045" s="122"/>
      <c r="G3045" s="123"/>
      <c r="H3045" s="124"/>
      <c r="I3045" s="135"/>
      <c r="J3045" s="135"/>
      <c r="K3045" s="135"/>
      <c r="L3045" s="135"/>
      <c r="M3045" s="135"/>
      <c r="N3045" s="135"/>
      <c r="O3045" s="135"/>
      <c r="P3045" s="135"/>
      <c r="Q3045" s="135"/>
      <c r="R3045" s="135"/>
      <c r="T3045" s="127">
        <f>SUM(T2975:T3044)</f>
        <v>0</v>
      </c>
      <c r="V3045" s="125"/>
      <c r="W3045" s="6"/>
      <c r="X3045" s="6"/>
      <c r="Z3045" s="5"/>
    </row>
    <row r="3046" spans="1:26" ht="24.75" customHeight="1">
      <c r="A3046" s="114"/>
      <c r="B3046" s="119"/>
      <c r="C3046" s="120" t="s">
        <v>19</v>
      </c>
      <c r="D3046" s="128"/>
      <c r="E3046" s="121"/>
      <c r="F3046" s="122"/>
      <c r="G3046" s="123"/>
      <c r="H3046" s="124"/>
      <c r="I3046" s="135"/>
      <c r="J3046" s="135"/>
      <c r="K3046" s="135"/>
      <c r="L3046" s="135"/>
      <c r="M3046" s="135"/>
      <c r="N3046" s="135"/>
      <c r="O3046" s="135"/>
      <c r="P3046" s="135"/>
      <c r="Q3046" s="135"/>
      <c r="R3046" s="135"/>
      <c r="T3046" s="127">
        <f>+H3046</f>
        <v>0</v>
      </c>
      <c r="V3046" s="125"/>
      <c r="W3046" s="6"/>
      <c r="X3046" s="6"/>
    </row>
    <row r="3047" spans="1:26" ht="9.75" customHeight="1">
      <c r="A3047" s="232"/>
      <c r="B3047" s="230"/>
      <c r="C3047" s="236" t="s">
        <v>139</v>
      </c>
      <c r="D3047" s="232"/>
      <c r="E3047" s="239"/>
      <c r="F3047" s="227">
        <v>0</v>
      </c>
      <c r="G3047" s="226"/>
      <c r="H3047" s="228"/>
      <c r="I3047" s="134"/>
      <c r="J3047" s="134"/>
      <c r="K3047" s="134"/>
      <c r="L3047" s="134"/>
      <c r="M3047" s="134"/>
      <c r="N3047" s="134"/>
      <c r="O3047" s="134"/>
      <c r="P3047" s="134"/>
      <c r="Q3047" s="134"/>
      <c r="R3047" s="134"/>
      <c r="T3047" s="217">
        <f>+H3047</f>
        <v>0</v>
      </c>
      <c r="V3047" s="223">
        <f>+F3047</f>
        <v>0</v>
      </c>
      <c r="X3047" s="220" t="e">
        <f>V3047*$X$8</f>
        <v>#REF!</v>
      </c>
    </row>
    <row r="3048" spans="1:26" ht="9.75" customHeight="1">
      <c r="A3048" s="232"/>
      <c r="B3048" s="230"/>
      <c r="C3048" s="237"/>
      <c r="D3048" s="232"/>
      <c r="E3048" s="239"/>
      <c r="F3048" s="227"/>
      <c r="G3048" s="226"/>
      <c r="H3048" s="228"/>
      <c r="I3048" s="134"/>
      <c r="J3048" s="134"/>
      <c r="K3048" s="134"/>
      <c r="L3048" s="134"/>
      <c r="M3048" s="134"/>
      <c r="N3048" s="134"/>
      <c r="O3048" s="134"/>
      <c r="P3048" s="134"/>
      <c r="Q3048" s="134"/>
      <c r="R3048" s="134"/>
      <c r="T3048" s="218"/>
      <c r="V3048" s="224"/>
      <c r="X3048" s="221"/>
    </row>
    <row r="3049" spans="1:26" ht="9.75" customHeight="1">
      <c r="A3049" s="232"/>
      <c r="B3049" s="230"/>
      <c r="C3049" s="237"/>
      <c r="D3049" s="232"/>
      <c r="E3049" s="239"/>
      <c r="F3049" s="227"/>
      <c r="G3049" s="226"/>
      <c r="H3049" s="228"/>
      <c r="I3049" s="134"/>
      <c r="J3049" s="134"/>
      <c r="K3049" s="134"/>
      <c r="L3049" s="134"/>
      <c r="M3049" s="134"/>
      <c r="N3049" s="134"/>
      <c r="O3049" s="134"/>
      <c r="P3049" s="134"/>
      <c r="Q3049" s="134"/>
      <c r="R3049" s="134"/>
      <c r="T3049" s="218"/>
      <c r="V3049" s="224"/>
      <c r="X3049" s="221"/>
    </row>
    <row r="3050" spans="1:26" ht="9.75" customHeight="1">
      <c r="A3050" s="232"/>
      <c r="B3050" s="230"/>
      <c r="C3050" s="237"/>
      <c r="D3050" s="232"/>
      <c r="E3050" s="239"/>
      <c r="F3050" s="227"/>
      <c r="G3050" s="226"/>
      <c r="H3050" s="228"/>
      <c r="I3050" s="134"/>
      <c r="J3050" s="134"/>
      <c r="K3050" s="134"/>
      <c r="L3050" s="134"/>
      <c r="M3050" s="134"/>
      <c r="N3050" s="134"/>
      <c r="O3050" s="134"/>
      <c r="P3050" s="134"/>
      <c r="Q3050" s="134"/>
      <c r="R3050" s="134"/>
      <c r="T3050" s="218"/>
      <c r="V3050" s="224"/>
      <c r="X3050" s="221"/>
    </row>
    <row r="3051" spans="1:26" ht="9.75" customHeight="1">
      <c r="A3051" s="232"/>
      <c r="B3051" s="230"/>
      <c r="C3051" s="238"/>
      <c r="D3051" s="232"/>
      <c r="E3051" s="239"/>
      <c r="F3051" s="227"/>
      <c r="G3051" s="226"/>
      <c r="H3051" s="228"/>
      <c r="I3051" s="134"/>
      <c r="J3051" s="134"/>
      <c r="K3051" s="134"/>
      <c r="L3051" s="134"/>
      <c r="M3051" s="134"/>
      <c r="N3051" s="134"/>
      <c r="O3051" s="134"/>
      <c r="P3051" s="134"/>
      <c r="Q3051" s="134"/>
      <c r="R3051" s="134"/>
      <c r="T3051" s="219"/>
      <c r="V3051" s="225"/>
      <c r="X3051" s="222"/>
    </row>
    <row r="3052" spans="1:26" ht="9.75" customHeight="1">
      <c r="A3052" s="173"/>
      <c r="B3052" s="234"/>
      <c r="C3052" s="255" t="s">
        <v>12</v>
      </c>
      <c r="D3052" s="173"/>
      <c r="E3052" s="235"/>
      <c r="F3052" s="227">
        <v>0</v>
      </c>
      <c r="G3052" s="226"/>
      <c r="H3052" s="228"/>
      <c r="I3052" s="134"/>
      <c r="J3052" s="134"/>
      <c r="K3052" s="134"/>
      <c r="L3052" s="134"/>
      <c r="M3052" s="134"/>
      <c r="N3052" s="134"/>
      <c r="O3052" s="134"/>
      <c r="P3052" s="134"/>
      <c r="Q3052" s="134"/>
      <c r="R3052" s="134"/>
      <c r="T3052" s="217">
        <f>+H3052</f>
        <v>0</v>
      </c>
      <c r="V3052" s="223">
        <f>+F3052</f>
        <v>0</v>
      </c>
      <c r="X3052" s="220" t="e">
        <f>V3052*$X$8</f>
        <v>#REF!</v>
      </c>
    </row>
    <row r="3053" spans="1:26" ht="9.75" customHeight="1">
      <c r="A3053" s="173"/>
      <c r="B3053" s="234"/>
      <c r="C3053" s="255"/>
      <c r="D3053" s="173"/>
      <c r="E3053" s="235"/>
      <c r="F3053" s="227"/>
      <c r="G3053" s="226"/>
      <c r="H3053" s="228"/>
      <c r="I3053" s="134"/>
      <c r="J3053" s="134"/>
      <c r="K3053" s="134"/>
      <c r="L3053" s="134"/>
      <c r="M3053" s="134"/>
      <c r="N3053" s="134"/>
      <c r="O3053" s="134"/>
      <c r="P3053" s="134"/>
      <c r="Q3053" s="134"/>
      <c r="R3053" s="134"/>
      <c r="T3053" s="218"/>
      <c r="V3053" s="224"/>
      <c r="X3053" s="221"/>
    </row>
    <row r="3054" spans="1:26" ht="9.75" customHeight="1">
      <c r="A3054" s="173"/>
      <c r="B3054" s="234"/>
      <c r="C3054" s="255"/>
      <c r="D3054" s="173"/>
      <c r="E3054" s="235"/>
      <c r="F3054" s="227"/>
      <c r="G3054" s="226"/>
      <c r="H3054" s="228"/>
      <c r="I3054" s="134"/>
      <c r="J3054" s="134"/>
      <c r="K3054" s="134"/>
      <c r="L3054" s="134"/>
      <c r="M3054" s="134"/>
      <c r="N3054" s="134"/>
      <c r="O3054" s="134"/>
      <c r="P3054" s="134"/>
      <c r="Q3054" s="134"/>
      <c r="R3054" s="134"/>
      <c r="T3054" s="218"/>
      <c r="V3054" s="224"/>
      <c r="X3054" s="221"/>
    </row>
    <row r="3055" spans="1:26" ht="9.75" customHeight="1">
      <c r="A3055" s="173"/>
      <c r="B3055" s="234"/>
      <c r="C3055" s="255"/>
      <c r="D3055" s="173"/>
      <c r="E3055" s="235"/>
      <c r="F3055" s="227"/>
      <c r="G3055" s="226"/>
      <c r="H3055" s="228"/>
      <c r="I3055" s="134"/>
      <c r="J3055" s="134"/>
      <c r="K3055" s="134"/>
      <c r="L3055" s="134"/>
      <c r="M3055" s="134"/>
      <c r="N3055" s="134"/>
      <c r="O3055" s="134"/>
      <c r="P3055" s="134"/>
      <c r="Q3055" s="134"/>
      <c r="R3055" s="134"/>
      <c r="T3055" s="218"/>
      <c r="V3055" s="224"/>
      <c r="X3055" s="221"/>
    </row>
    <row r="3056" spans="1:26" ht="9.75" customHeight="1">
      <c r="A3056" s="173"/>
      <c r="B3056" s="234"/>
      <c r="C3056" s="255"/>
      <c r="D3056" s="173"/>
      <c r="E3056" s="235"/>
      <c r="F3056" s="227"/>
      <c r="G3056" s="226"/>
      <c r="H3056" s="228"/>
      <c r="I3056" s="134"/>
      <c r="J3056" s="134"/>
      <c r="K3056" s="134"/>
      <c r="L3056" s="134"/>
      <c r="M3056" s="134"/>
      <c r="N3056" s="134"/>
      <c r="O3056" s="134"/>
      <c r="P3056" s="134"/>
      <c r="Q3056" s="134"/>
      <c r="R3056" s="134"/>
      <c r="T3056" s="219"/>
      <c r="V3056" s="225"/>
      <c r="X3056" s="222"/>
    </row>
    <row r="3057" spans="1:24" ht="9.75" customHeight="1">
      <c r="A3057" s="229">
        <v>505</v>
      </c>
      <c r="B3057" s="230" t="s">
        <v>72</v>
      </c>
      <c r="C3057" s="231" t="s">
        <v>73</v>
      </c>
      <c r="D3057" s="232" t="s">
        <v>74</v>
      </c>
      <c r="E3057" s="248">
        <v>2</v>
      </c>
      <c r="F3057" s="227">
        <v>0.42240325999999995</v>
      </c>
      <c r="G3057" s="226"/>
      <c r="H3057" s="228"/>
      <c r="I3057" s="134"/>
      <c r="J3057" s="134"/>
      <c r="K3057" s="134"/>
      <c r="L3057" s="134"/>
      <c r="M3057" s="134"/>
      <c r="N3057" s="134"/>
      <c r="O3057" s="134"/>
      <c r="P3057" s="134"/>
      <c r="Q3057" s="134"/>
      <c r="R3057" s="134"/>
      <c r="T3057" s="217">
        <f>+H3057</f>
        <v>0</v>
      </c>
      <c r="V3057" s="223">
        <f>+F3057</f>
        <v>0.42240325999999995</v>
      </c>
      <c r="X3057" s="220" t="e">
        <f>V3057*$X$8</f>
        <v>#REF!</v>
      </c>
    </row>
    <row r="3058" spans="1:24" ht="9.75" customHeight="1">
      <c r="A3058" s="229"/>
      <c r="B3058" s="230"/>
      <c r="C3058" s="231"/>
      <c r="D3058" s="232"/>
      <c r="E3058" s="248"/>
      <c r="F3058" s="227"/>
      <c r="G3058" s="226"/>
      <c r="H3058" s="228"/>
      <c r="I3058" s="134"/>
      <c r="J3058" s="134"/>
      <c r="K3058" s="134"/>
      <c r="L3058" s="134"/>
      <c r="M3058" s="134"/>
      <c r="N3058" s="134"/>
      <c r="O3058" s="134"/>
      <c r="P3058" s="134"/>
      <c r="Q3058" s="134"/>
      <c r="R3058" s="134"/>
      <c r="T3058" s="218"/>
      <c r="V3058" s="224"/>
      <c r="X3058" s="221"/>
    </row>
    <row r="3059" spans="1:24" ht="9.75" customHeight="1">
      <c r="A3059" s="229"/>
      <c r="B3059" s="230"/>
      <c r="C3059" s="231"/>
      <c r="D3059" s="232"/>
      <c r="E3059" s="248"/>
      <c r="F3059" s="227"/>
      <c r="G3059" s="226"/>
      <c r="H3059" s="228"/>
      <c r="I3059" s="134"/>
      <c r="J3059" s="134"/>
      <c r="K3059" s="134"/>
      <c r="L3059" s="134"/>
      <c r="M3059" s="134"/>
      <c r="N3059" s="134"/>
      <c r="O3059" s="134"/>
      <c r="P3059" s="134"/>
      <c r="Q3059" s="134"/>
      <c r="R3059" s="134"/>
      <c r="T3059" s="218"/>
      <c r="V3059" s="224"/>
      <c r="X3059" s="221"/>
    </row>
    <row r="3060" spans="1:24" ht="9.75" customHeight="1">
      <c r="A3060" s="229"/>
      <c r="B3060" s="230"/>
      <c r="C3060" s="231"/>
      <c r="D3060" s="232"/>
      <c r="E3060" s="248"/>
      <c r="F3060" s="227"/>
      <c r="G3060" s="226"/>
      <c r="H3060" s="228"/>
      <c r="I3060" s="134"/>
      <c r="J3060" s="134"/>
      <c r="K3060" s="134"/>
      <c r="L3060" s="134"/>
      <c r="M3060" s="134"/>
      <c r="N3060" s="134"/>
      <c r="O3060" s="134"/>
      <c r="P3060" s="134"/>
      <c r="Q3060" s="134"/>
      <c r="R3060" s="134"/>
      <c r="T3060" s="218"/>
      <c r="V3060" s="224"/>
      <c r="X3060" s="221"/>
    </row>
    <row r="3061" spans="1:24" ht="9.75" customHeight="1">
      <c r="A3061" s="229"/>
      <c r="B3061" s="230"/>
      <c r="C3061" s="231"/>
      <c r="D3061" s="232"/>
      <c r="E3061" s="248"/>
      <c r="F3061" s="227"/>
      <c r="G3061" s="226"/>
      <c r="H3061" s="228"/>
      <c r="I3061" s="134"/>
      <c r="J3061" s="134"/>
      <c r="K3061" s="134"/>
      <c r="L3061" s="134"/>
      <c r="M3061" s="134"/>
      <c r="N3061" s="134"/>
      <c r="O3061" s="134"/>
      <c r="P3061" s="134"/>
      <c r="Q3061" s="134"/>
      <c r="R3061" s="134"/>
      <c r="T3061" s="219"/>
      <c r="V3061" s="225"/>
      <c r="X3061" s="222"/>
    </row>
    <row r="3062" spans="1:24" ht="9.75" customHeight="1">
      <c r="A3062" s="252">
        <v>506</v>
      </c>
      <c r="B3062" s="230" t="s">
        <v>75</v>
      </c>
      <c r="C3062" s="231" t="s">
        <v>76</v>
      </c>
      <c r="D3062" s="232" t="s">
        <v>77</v>
      </c>
      <c r="E3062" s="248">
        <v>0.1</v>
      </c>
      <c r="F3062" s="227">
        <v>15.792288999999998</v>
      </c>
      <c r="G3062" s="226"/>
      <c r="H3062" s="228"/>
      <c r="I3062" s="134"/>
      <c r="J3062" s="134"/>
      <c r="K3062" s="134"/>
      <c r="L3062" s="134"/>
      <c r="M3062" s="134"/>
      <c r="N3062" s="134"/>
      <c r="O3062" s="134"/>
      <c r="P3062" s="134"/>
      <c r="Q3062" s="134"/>
      <c r="R3062" s="134"/>
      <c r="T3062" s="217">
        <f>+H3062</f>
        <v>0</v>
      </c>
      <c r="V3062" s="223">
        <f>+F3062</f>
        <v>15.792288999999998</v>
      </c>
      <c r="X3062" s="220" t="e">
        <f>V3062*$X$8</f>
        <v>#REF!</v>
      </c>
    </row>
    <row r="3063" spans="1:24" ht="9.75" customHeight="1">
      <c r="A3063" s="253"/>
      <c r="B3063" s="230"/>
      <c r="C3063" s="231"/>
      <c r="D3063" s="232"/>
      <c r="E3063" s="248"/>
      <c r="F3063" s="227"/>
      <c r="G3063" s="226"/>
      <c r="H3063" s="228"/>
      <c r="I3063" s="134"/>
      <c r="J3063" s="134"/>
      <c r="K3063" s="134"/>
      <c r="L3063" s="134"/>
      <c r="M3063" s="134"/>
      <c r="N3063" s="134"/>
      <c r="O3063" s="134"/>
      <c r="P3063" s="134"/>
      <c r="Q3063" s="134"/>
      <c r="R3063" s="134"/>
      <c r="T3063" s="218"/>
      <c r="V3063" s="224"/>
      <c r="X3063" s="221"/>
    </row>
    <row r="3064" spans="1:24" ht="9.75" customHeight="1">
      <c r="A3064" s="253"/>
      <c r="B3064" s="230"/>
      <c r="C3064" s="231"/>
      <c r="D3064" s="232"/>
      <c r="E3064" s="248"/>
      <c r="F3064" s="227"/>
      <c r="G3064" s="226"/>
      <c r="H3064" s="228"/>
      <c r="I3064" s="134"/>
      <c r="J3064" s="134"/>
      <c r="K3064" s="134"/>
      <c r="L3064" s="134"/>
      <c r="M3064" s="134"/>
      <c r="N3064" s="134"/>
      <c r="O3064" s="134"/>
      <c r="P3064" s="134"/>
      <c r="Q3064" s="134"/>
      <c r="R3064" s="134"/>
      <c r="T3064" s="218"/>
      <c r="V3064" s="224"/>
      <c r="X3064" s="221"/>
    </row>
    <row r="3065" spans="1:24" ht="9.75" customHeight="1">
      <c r="A3065" s="253"/>
      <c r="B3065" s="230"/>
      <c r="C3065" s="231"/>
      <c r="D3065" s="232"/>
      <c r="E3065" s="248"/>
      <c r="F3065" s="227"/>
      <c r="G3065" s="226"/>
      <c r="H3065" s="228"/>
      <c r="I3065" s="134"/>
      <c r="J3065" s="134"/>
      <c r="K3065" s="134"/>
      <c r="L3065" s="134"/>
      <c r="M3065" s="134"/>
      <c r="N3065" s="134"/>
      <c r="O3065" s="134"/>
      <c r="P3065" s="134"/>
      <c r="Q3065" s="134"/>
      <c r="R3065" s="134"/>
      <c r="T3065" s="218"/>
      <c r="V3065" s="224"/>
      <c r="X3065" s="221"/>
    </row>
    <row r="3066" spans="1:24" ht="9.75" customHeight="1">
      <c r="A3066" s="254"/>
      <c r="B3066" s="230"/>
      <c r="C3066" s="231"/>
      <c r="D3066" s="232"/>
      <c r="E3066" s="248"/>
      <c r="F3066" s="227"/>
      <c r="G3066" s="226"/>
      <c r="H3066" s="228"/>
      <c r="I3066" s="134"/>
      <c r="J3066" s="134"/>
      <c r="K3066" s="134"/>
      <c r="L3066" s="134"/>
      <c r="M3066" s="134"/>
      <c r="N3066" s="134"/>
      <c r="O3066" s="134"/>
      <c r="P3066" s="134"/>
      <c r="Q3066" s="134"/>
      <c r="R3066" s="134"/>
      <c r="T3066" s="219"/>
      <c r="V3066" s="225"/>
      <c r="X3066" s="222"/>
    </row>
    <row r="3067" spans="1:24" ht="9.75" customHeight="1">
      <c r="A3067" s="252">
        <v>507</v>
      </c>
      <c r="B3067" s="230" t="s">
        <v>78</v>
      </c>
      <c r="C3067" s="231" t="s">
        <v>79</v>
      </c>
      <c r="D3067" s="232" t="s">
        <v>80</v>
      </c>
      <c r="E3067" s="248">
        <v>4</v>
      </c>
      <c r="F3067" s="227">
        <v>0.45559117999999998</v>
      </c>
      <c r="G3067" s="226"/>
      <c r="H3067" s="228"/>
      <c r="I3067" s="134"/>
      <c r="J3067" s="134"/>
      <c r="K3067" s="134"/>
      <c r="L3067" s="134"/>
      <c r="M3067" s="134"/>
      <c r="N3067" s="134"/>
      <c r="O3067" s="134"/>
      <c r="P3067" s="134"/>
      <c r="Q3067" s="134"/>
      <c r="R3067" s="134"/>
      <c r="T3067" s="217">
        <f>+H3067</f>
        <v>0</v>
      </c>
      <c r="V3067" s="223">
        <f>+F3067</f>
        <v>0.45559117999999998</v>
      </c>
      <c r="X3067" s="220" t="e">
        <f>V3067*$X$8</f>
        <v>#REF!</v>
      </c>
    </row>
    <row r="3068" spans="1:24" ht="9.75" customHeight="1">
      <c r="A3068" s="253"/>
      <c r="B3068" s="230"/>
      <c r="C3068" s="231"/>
      <c r="D3068" s="232"/>
      <c r="E3068" s="248"/>
      <c r="F3068" s="227"/>
      <c r="G3068" s="226"/>
      <c r="H3068" s="228"/>
      <c r="I3068" s="134"/>
      <c r="J3068" s="134"/>
      <c r="K3068" s="134"/>
      <c r="L3068" s="134"/>
      <c r="M3068" s="134"/>
      <c r="N3068" s="134"/>
      <c r="O3068" s="134"/>
      <c r="P3068" s="134"/>
      <c r="Q3068" s="134"/>
      <c r="R3068" s="134"/>
      <c r="T3068" s="218"/>
      <c r="V3068" s="224"/>
      <c r="X3068" s="221"/>
    </row>
    <row r="3069" spans="1:24" ht="9.75" customHeight="1">
      <c r="A3069" s="253"/>
      <c r="B3069" s="230"/>
      <c r="C3069" s="231"/>
      <c r="D3069" s="232"/>
      <c r="E3069" s="248"/>
      <c r="F3069" s="227"/>
      <c r="G3069" s="226"/>
      <c r="H3069" s="228"/>
      <c r="I3069" s="134"/>
      <c r="J3069" s="134"/>
      <c r="K3069" s="134"/>
      <c r="L3069" s="134"/>
      <c r="M3069" s="134"/>
      <c r="N3069" s="134"/>
      <c r="O3069" s="134"/>
      <c r="P3069" s="134"/>
      <c r="Q3069" s="134"/>
      <c r="R3069" s="134"/>
      <c r="T3069" s="218"/>
      <c r="V3069" s="224"/>
      <c r="X3069" s="221"/>
    </row>
    <row r="3070" spans="1:24" ht="9.75" customHeight="1">
      <c r="A3070" s="253"/>
      <c r="B3070" s="230"/>
      <c r="C3070" s="231"/>
      <c r="D3070" s="232"/>
      <c r="E3070" s="248"/>
      <c r="F3070" s="227"/>
      <c r="G3070" s="226"/>
      <c r="H3070" s="228"/>
      <c r="I3070" s="134"/>
      <c r="J3070" s="134"/>
      <c r="K3070" s="134"/>
      <c r="L3070" s="134"/>
      <c r="M3070" s="134"/>
      <c r="N3070" s="134"/>
      <c r="O3070" s="134"/>
      <c r="P3070" s="134"/>
      <c r="Q3070" s="134"/>
      <c r="R3070" s="134"/>
      <c r="T3070" s="218"/>
      <c r="V3070" s="224"/>
      <c r="X3070" s="221"/>
    </row>
    <row r="3071" spans="1:24" ht="9.75" customHeight="1">
      <c r="A3071" s="254"/>
      <c r="B3071" s="230"/>
      <c r="C3071" s="231"/>
      <c r="D3071" s="232"/>
      <c r="E3071" s="248"/>
      <c r="F3071" s="227"/>
      <c r="G3071" s="226"/>
      <c r="H3071" s="228"/>
      <c r="I3071" s="134"/>
      <c r="J3071" s="134"/>
      <c r="K3071" s="134"/>
      <c r="L3071" s="134"/>
      <c r="M3071" s="134"/>
      <c r="N3071" s="134"/>
      <c r="O3071" s="134"/>
      <c r="P3071" s="134"/>
      <c r="Q3071" s="134"/>
      <c r="R3071" s="134"/>
      <c r="T3071" s="219"/>
      <c r="V3071" s="225"/>
      <c r="X3071" s="222"/>
    </row>
    <row r="3072" spans="1:24" ht="9.75" customHeight="1">
      <c r="A3072" s="252">
        <v>508</v>
      </c>
      <c r="B3072" s="230" t="s">
        <v>81</v>
      </c>
      <c r="C3072" s="231" t="s">
        <v>82</v>
      </c>
      <c r="D3072" s="232" t="s">
        <v>77</v>
      </c>
      <c r="E3072" s="248">
        <v>0.1</v>
      </c>
      <c r="F3072" s="227">
        <v>11.890155</v>
      </c>
      <c r="G3072" s="226"/>
      <c r="H3072" s="228"/>
      <c r="I3072" s="134"/>
      <c r="J3072" s="134"/>
      <c r="K3072" s="134"/>
      <c r="L3072" s="134"/>
      <c r="M3072" s="134"/>
      <c r="N3072" s="134"/>
      <c r="O3072" s="134"/>
      <c r="P3072" s="134"/>
      <c r="Q3072" s="134"/>
      <c r="R3072" s="134"/>
      <c r="T3072" s="217">
        <f>+H3072</f>
        <v>0</v>
      </c>
      <c r="V3072" s="223">
        <f>+F3072</f>
        <v>11.890155</v>
      </c>
      <c r="X3072" s="220" t="e">
        <f>V3072*$X$8</f>
        <v>#REF!</v>
      </c>
    </row>
    <row r="3073" spans="1:24" ht="9.75" customHeight="1">
      <c r="A3073" s="253"/>
      <c r="B3073" s="230"/>
      <c r="C3073" s="231"/>
      <c r="D3073" s="232"/>
      <c r="E3073" s="248"/>
      <c r="F3073" s="227"/>
      <c r="G3073" s="226"/>
      <c r="H3073" s="228"/>
      <c r="I3073" s="134"/>
      <c r="J3073" s="134"/>
      <c r="K3073" s="134"/>
      <c r="L3073" s="134"/>
      <c r="M3073" s="134"/>
      <c r="N3073" s="134"/>
      <c r="O3073" s="134"/>
      <c r="P3073" s="134"/>
      <c r="Q3073" s="134"/>
      <c r="R3073" s="134"/>
      <c r="T3073" s="218"/>
      <c r="V3073" s="224"/>
      <c r="X3073" s="221"/>
    </row>
    <row r="3074" spans="1:24" ht="9.75" customHeight="1">
      <c r="A3074" s="253"/>
      <c r="B3074" s="230"/>
      <c r="C3074" s="231"/>
      <c r="D3074" s="232"/>
      <c r="E3074" s="248"/>
      <c r="F3074" s="227"/>
      <c r="G3074" s="226"/>
      <c r="H3074" s="228"/>
      <c r="I3074" s="134"/>
      <c r="J3074" s="134"/>
      <c r="K3074" s="134"/>
      <c r="L3074" s="134"/>
      <c r="M3074" s="134"/>
      <c r="N3074" s="134"/>
      <c r="O3074" s="134"/>
      <c r="P3074" s="134"/>
      <c r="Q3074" s="134"/>
      <c r="R3074" s="134"/>
      <c r="T3074" s="218"/>
      <c r="V3074" s="224"/>
      <c r="X3074" s="221"/>
    </row>
    <row r="3075" spans="1:24" ht="9.75" customHeight="1">
      <c r="A3075" s="253"/>
      <c r="B3075" s="230"/>
      <c r="C3075" s="231"/>
      <c r="D3075" s="232"/>
      <c r="E3075" s="248"/>
      <c r="F3075" s="227"/>
      <c r="G3075" s="226"/>
      <c r="H3075" s="228"/>
      <c r="I3075" s="134"/>
      <c r="J3075" s="134"/>
      <c r="K3075" s="134"/>
      <c r="L3075" s="134"/>
      <c r="M3075" s="134"/>
      <c r="N3075" s="134"/>
      <c r="O3075" s="134"/>
      <c r="P3075" s="134"/>
      <c r="Q3075" s="134"/>
      <c r="R3075" s="134"/>
      <c r="T3075" s="218"/>
      <c r="V3075" s="224"/>
      <c r="X3075" s="221"/>
    </row>
    <row r="3076" spans="1:24" ht="9.75" customHeight="1">
      <c r="A3076" s="254"/>
      <c r="B3076" s="230"/>
      <c r="C3076" s="231"/>
      <c r="D3076" s="232"/>
      <c r="E3076" s="248"/>
      <c r="F3076" s="227"/>
      <c r="G3076" s="226"/>
      <c r="H3076" s="228"/>
      <c r="I3076" s="134"/>
      <c r="J3076" s="134"/>
      <c r="K3076" s="134"/>
      <c r="L3076" s="134"/>
      <c r="M3076" s="134"/>
      <c r="N3076" s="134"/>
      <c r="O3076" s="134"/>
      <c r="P3076" s="134"/>
      <c r="Q3076" s="134"/>
      <c r="R3076" s="134"/>
      <c r="T3076" s="219"/>
      <c r="V3076" s="225"/>
      <c r="X3076" s="222"/>
    </row>
    <row r="3077" spans="1:24" ht="9.75" customHeight="1">
      <c r="A3077" s="252">
        <v>509</v>
      </c>
      <c r="B3077" s="230" t="s">
        <v>83</v>
      </c>
      <c r="C3077" s="231" t="s">
        <v>84</v>
      </c>
      <c r="D3077" s="232" t="s">
        <v>85</v>
      </c>
      <c r="E3077" s="239">
        <v>0.436</v>
      </c>
      <c r="F3077" s="227">
        <v>3.3333540000000004</v>
      </c>
      <c r="G3077" s="226"/>
      <c r="H3077" s="228"/>
      <c r="I3077" s="134"/>
      <c r="J3077" s="134"/>
      <c r="K3077" s="134"/>
      <c r="L3077" s="134"/>
      <c r="M3077" s="134"/>
      <c r="N3077" s="134"/>
      <c r="O3077" s="134"/>
      <c r="P3077" s="134"/>
      <c r="Q3077" s="134"/>
      <c r="R3077" s="134"/>
      <c r="T3077" s="217">
        <f>+H3077</f>
        <v>0</v>
      </c>
      <c r="V3077" s="223">
        <f>+F3077</f>
        <v>3.3333540000000004</v>
      </c>
      <c r="X3077" s="220" t="e">
        <f>V3077*$X$8</f>
        <v>#REF!</v>
      </c>
    </row>
    <row r="3078" spans="1:24" ht="9.75" customHeight="1">
      <c r="A3078" s="253"/>
      <c r="B3078" s="230"/>
      <c r="C3078" s="231"/>
      <c r="D3078" s="232"/>
      <c r="E3078" s="239"/>
      <c r="F3078" s="227"/>
      <c r="G3078" s="226"/>
      <c r="H3078" s="228"/>
      <c r="I3078" s="134"/>
      <c r="J3078" s="134"/>
      <c r="K3078" s="134"/>
      <c r="L3078" s="134"/>
      <c r="M3078" s="134"/>
      <c r="N3078" s="134"/>
      <c r="O3078" s="134"/>
      <c r="P3078" s="134"/>
      <c r="Q3078" s="134"/>
      <c r="R3078" s="134"/>
      <c r="T3078" s="218"/>
      <c r="V3078" s="224"/>
      <c r="X3078" s="221"/>
    </row>
    <row r="3079" spans="1:24" ht="9.75" customHeight="1">
      <c r="A3079" s="253"/>
      <c r="B3079" s="230"/>
      <c r="C3079" s="231"/>
      <c r="D3079" s="232"/>
      <c r="E3079" s="239"/>
      <c r="F3079" s="227"/>
      <c r="G3079" s="226"/>
      <c r="H3079" s="228"/>
      <c r="I3079" s="134"/>
      <c r="J3079" s="134"/>
      <c r="K3079" s="134"/>
      <c r="L3079" s="134"/>
      <c r="M3079" s="134"/>
      <c r="N3079" s="134"/>
      <c r="O3079" s="134"/>
      <c r="P3079" s="134"/>
      <c r="Q3079" s="134"/>
      <c r="R3079" s="134"/>
      <c r="T3079" s="218"/>
      <c r="V3079" s="224"/>
      <c r="X3079" s="221"/>
    </row>
    <row r="3080" spans="1:24" ht="9.75" customHeight="1">
      <c r="A3080" s="253"/>
      <c r="B3080" s="230"/>
      <c r="C3080" s="231"/>
      <c r="D3080" s="232"/>
      <c r="E3080" s="239"/>
      <c r="F3080" s="227"/>
      <c r="G3080" s="226"/>
      <c r="H3080" s="228"/>
      <c r="I3080" s="134"/>
      <c r="J3080" s="134"/>
      <c r="K3080" s="134"/>
      <c r="L3080" s="134"/>
      <c r="M3080" s="134"/>
      <c r="N3080" s="134"/>
      <c r="O3080" s="134"/>
      <c r="P3080" s="134"/>
      <c r="Q3080" s="134"/>
      <c r="R3080" s="134"/>
      <c r="T3080" s="218"/>
      <c r="V3080" s="224"/>
      <c r="X3080" s="221"/>
    </row>
    <row r="3081" spans="1:24" ht="9.75" customHeight="1">
      <c r="A3081" s="254"/>
      <c r="B3081" s="230"/>
      <c r="C3081" s="231"/>
      <c r="D3081" s="232"/>
      <c r="E3081" s="239"/>
      <c r="F3081" s="227"/>
      <c r="G3081" s="226"/>
      <c r="H3081" s="228"/>
      <c r="I3081" s="134"/>
      <c r="J3081" s="134"/>
      <c r="K3081" s="134"/>
      <c r="L3081" s="134"/>
      <c r="M3081" s="134"/>
      <c r="N3081" s="134"/>
      <c r="O3081" s="134"/>
      <c r="P3081" s="134"/>
      <c r="Q3081" s="134"/>
      <c r="R3081" s="134"/>
      <c r="T3081" s="219"/>
      <c r="V3081" s="225"/>
      <c r="X3081" s="222"/>
    </row>
    <row r="3082" spans="1:24" ht="23.25" customHeight="1">
      <c r="A3082" s="114"/>
      <c r="B3082" s="119"/>
      <c r="C3082" s="120" t="s">
        <v>143</v>
      </c>
      <c r="D3082" s="126">
        <v>3.2725322575381743</v>
      </c>
      <c r="E3082" s="121" t="s">
        <v>70</v>
      </c>
      <c r="F3082" s="122"/>
      <c r="G3082" s="123"/>
      <c r="H3082" s="124"/>
      <c r="I3082" s="135"/>
      <c r="J3082" s="135"/>
      <c r="K3082" s="135"/>
      <c r="L3082" s="135"/>
      <c r="M3082" s="135"/>
      <c r="N3082" s="135"/>
      <c r="O3082" s="135"/>
      <c r="P3082" s="135"/>
      <c r="Q3082" s="135"/>
      <c r="R3082" s="135"/>
      <c r="T3082" s="127">
        <f>SUM(T3052:T3081)</f>
        <v>0</v>
      </c>
      <c r="V3082" s="125"/>
      <c r="W3082" s="6"/>
      <c r="X3082" s="6"/>
    </row>
    <row r="3083" spans="1:24" ht="9.75" customHeight="1">
      <c r="A3083" s="229"/>
      <c r="B3083" s="230"/>
      <c r="C3083" s="251" t="s">
        <v>86</v>
      </c>
      <c r="D3083" s="232"/>
      <c r="E3083" s="239"/>
      <c r="F3083" s="227">
        <v>0</v>
      </c>
      <c r="G3083" s="226"/>
      <c r="H3083" s="228"/>
      <c r="I3083" s="134"/>
      <c r="J3083" s="134"/>
      <c r="K3083" s="134"/>
      <c r="L3083" s="134"/>
      <c r="M3083" s="134"/>
      <c r="N3083" s="134"/>
      <c r="O3083" s="134"/>
      <c r="P3083" s="134"/>
      <c r="Q3083" s="134"/>
      <c r="R3083" s="134"/>
      <c r="T3083" s="217">
        <f>+H3083</f>
        <v>0</v>
      </c>
      <c r="V3083" s="223">
        <f>+F3083</f>
        <v>0</v>
      </c>
      <c r="X3083" s="220" t="e">
        <f>V3083*$X$8</f>
        <v>#REF!</v>
      </c>
    </row>
    <row r="3084" spans="1:24" ht="9.75" customHeight="1">
      <c r="A3084" s="229"/>
      <c r="B3084" s="230"/>
      <c r="C3084" s="251"/>
      <c r="D3084" s="232"/>
      <c r="E3084" s="239"/>
      <c r="F3084" s="227"/>
      <c r="G3084" s="226"/>
      <c r="H3084" s="228"/>
      <c r="I3084" s="134"/>
      <c r="J3084" s="134"/>
      <c r="K3084" s="134"/>
      <c r="L3084" s="134"/>
      <c r="M3084" s="134"/>
      <c r="N3084" s="134"/>
      <c r="O3084" s="134"/>
      <c r="P3084" s="134"/>
      <c r="Q3084" s="134"/>
      <c r="R3084" s="134"/>
      <c r="T3084" s="218"/>
      <c r="V3084" s="224"/>
      <c r="X3084" s="221"/>
    </row>
    <row r="3085" spans="1:24" ht="9.75" customHeight="1">
      <c r="A3085" s="229"/>
      <c r="B3085" s="230"/>
      <c r="C3085" s="251"/>
      <c r="D3085" s="232"/>
      <c r="E3085" s="239"/>
      <c r="F3085" s="227"/>
      <c r="G3085" s="226"/>
      <c r="H3085" s="228"/>
      <c r="I3085" s="134"/>
      <c r="J3085" s="134"/>
      <c r="K3085" s="134"/>
      <c r="L3085" s="134"/>
      <c r="M3085" s="134"/>
      <c r="N3085" s="134"/>
      <c r="O3085" s="134"/>
      <c r="P3085" s="134"/>
      <c r="Q3085" s="134"/>
      <c r="R3085" s="134"/>
      <c r="T3085" s="218"/>
      <c r="V3085" s="224"/>
      <c r="X3085" s="221"/>
    </row>
    <row r="3086" spans="1:24" ht="9.75" customHeight="1">
      <c r="A3086" s="229"/>
      <c r="B3086" s="230"/>
      <c r="C3086" s="251"/>
      <c r="D3086" s="232"/>
      <c r="E3086" s="239"/>
      <c r="F3086" s="227"/>
      <c r="G3086" s="226"/>
      <c r="H3086" s="228"/>
      <c r="I3086" s="134"/>
      <c r="J3086" s="134"/>
      <c r="K3086" s="134"/>
      <c r="L3086" s="134"/>
      <c r="M3086" s="134"/>
      <c r="N3086" s="134"/>
      <c r="O3086" s="134"/>
      <c r="P3086" s="134"/>
      <c r="Q3086" s="134"/>
      <c r="R3086" s="134"/>
      <c r="T3086" s="218"/>
      <c r="V3086" s="224"/>
      <c r="X3086" s="221"/>
    </row>
    <row r="3087" spans="1:24" ht="9.75" customHeight="1">
      <c r="A3087" s="229"/>
      <c r="B3087" s="230"/>
      <c r="C3087" s="251"/>
      <c r="D3087" s="232"/>
      <c r="E3087" s="239"/>
      <c r="F3087" s="227"/>
      <c r="G3087" s="226"/>
      <c r="H3087" s="228"/>
      <c r="I3087" s="134"/>
      <c r="J3087" s="134"/>
      <c r="K3087" s="134"/>
      <c r="L3087" s="134"/>
      <c r="M3087" s="134"/>
      <c r="N3087" s="134"/>
      <c r="O3087" s="134"/>
      <c r="P3087" s="134"/>
      <c r="Q3087" s="134"/>
      <c r="R3087" s="134"/>
      <c r="T3087" s="219"/>
      <c r="V3087" s="225"/>
      <c r="X3087" s="222"/>
    </row>
    <row r="3088" spans="1:24" ht="9.75" customHeight="1">
      <c r="A3088" s="229">
        <v>510</v>
      </c>
      <c r="B3088" s="250" t="s">
        <v>87</v>
      </c>
      <c r="C3088" s="231" t="s">
        <v>88</v>
      </c>
      <c r="D3088" s="232" t="s">
        <v>85</v>
      </c>
      <c r="E3088" s="239">
        <v>6.9755999999999999E-2</v>
      </c>
      <c r="F3088" s="227">
        <v>74.129678924680007</v>
      </c>
      <c r="G3088" s="226"/>
      <c r="H3088" s="228"/>
      <c r="I3088" s="134"/>
      <c r="J3088" s="134"/>
      <c r="K3088" s="134"/>
      <c r="L3088" s="134"/>
      <c r="M3088" s="134"/>
      <c r="N3088" s="134"/>
      <c r="O3088" s="134"/>
      <c r="P3088" s="134"/>
      <c r="Q3088" s="134"/>
      <c r="R3088" s="134"/>
      <c r="T3088" s="217">
        <f>+H3088</f>
        <v>0</v>
      </c>
      <c r="V3088" s="223">
        <f>+F3088</f>
        <v>74.129678924680007</v>
      </c>
      <c r="X3088" s="220" t="e">
        <f>V3088*$X$8</f>
        <v>#REF!</v>
      </c>
    </row>
    <row r="3089" spans="1:24" ht="9.75" customHeight="1">
      <c r="A3089" s="229"/>
      <c r="B3089" s="231"/>
      <c r="C3089" s="231"/>
      <c r="D3089" s="232"/>
      <c r="E3089" s="239"/>
      <c r="F3089" s="227"/>
      <c r="G3089" s="226"/>
      <c r="H3089" s="228"/>
      <c r="I3089" s="134"/>
      <c r="J3089" s="134"/>
      <c r="K3089" s="134"/>
      <c r="L3089" s="134"/>
      <c r="M3089" s="134"/>
      <c r="N3089" s="134"/>
      <c r="O3089" s="134"/>
      <c r="P3089" s="134"/>
      <c r="Q3089" s="134"/>
      <c r="R3089" s="134"/>
      <c r="T3089" s="218"/>
      <c r="V3089" s="224"/>
      <c r="X3089" s="221"/>
    </row>
    <row r="3090" spans="1:24" ht="9.75" customHeight="1">
      <c r="A3090" s="229"/>
      <c r="B3090" s="231"/>
      <c r="C3090" s="231"/>
      <c r="D3090" s="232"/>
      <c r="E3090" s="239"/>
      <c r="F3090" s="227"/>
      <c r="G3090" s="226"/>
      <c r="H3090" s="228"/>
      <c r="I3090" s="134"/>
      <c r="J3090" s="134"/>
      <c r="K3090" s="134"/>
      <c r="L3090" s="134"/>
      <c r="M3090" s="134"/>
      <c r="N3090" s="134"/>
      <c r="O3090" s="134"/>
      <c r="P3090" s="134"/>
      <c r="Q3090" s="134"/>
      <c r="R3090" s="134"/>
      <c r="T3090" s="218"/>
      <c r="V3090" s="224"/>
      <c r="X3090" s="221"/>
    </row>
    <row r="3091" spans="1:24" ht="9.75" customHeight="1">
      <c r="A3091" s="229"/>
      <c r="B3091" s="231"/>
      <c r="C3091" s="231"/>
      <c r="D3091" s="232"/>
      <c r="E3091" s="239"/>
      <c r="F3091" s="227"/>
      <c r="G3091" s="226"/>
      <c r="H3091" s="228"/>
      <c r="I3091" s="134"/>
      <c r="J3091" s="134"/>
      <c r="K3091" s="134"/>
      <c r="L3091" s="134"/>
      <c r="M3091" s="134"/>
      <c r="N3091" s="134"/>
      <c r="O3091" s="134"/>
      <c r="P3091" s="134"/>
      <c r="Q3091" s="134"/>
      <c r="R3091" s="134"/>
      <c r="T3091" s="218"/>
      <c r="V3091" s="224"/>
      <c r="X3091" s="221"/>
    </row>
    <row r="3092" spans="1:24" ht="9.75" customHeight="1">
      <c r="A3092" s="229"/>
      <c r="B3092" s="231"/>
      <c r="C3092" s="231"/>
      <c r="D3092" s="232"/>
      <c r="E3092" s="239"/>
      <c r="F3092" s="227"/>
      <c r="G3092" s="226"/>
      <c r="H3092" s="228"/>
      <c r="I3092" s="134"/>
      <c r="J3092" s="134"/>
      <c r="K3092" s="134"/>
      <c r="L3092" s="134"/>
      <c r="M3092" s="134"/>
      <c r="N3092" s="134"/>
      <c r="O3092" s="134"/>
      <c r="P3092" s="134"/>
      <c r="Q3092" s="134"/>
      <c r="R3092" s="134"/>
      <c r="T3092" s="219"/>
      <c r="V3092" s="225"/>
      <c r="X3092" s="222"/>
    </row>
    <row r="3093" spans="1:24" ht="9.75" customHeight="1">
      <c r="A3093" s="229">
        <v>511</v>
      </c>
      <c r="B3093" s="230" t="s">
        <v>89</v>
      </c>
      <c r="C3093" s="231" t="s">
        <v>90</v>
      </c>
      <c r="D3093" s="232" t="s">
        <v>80</v>
      </c>
      <c r="E3093" s="248">
        <v>4.7</v>
      </c>
      <c r="F3093" s="227">
        <v>9.5302425204000016</v>
      </c>
      <c r="G3093" s="226"/>
      <c r="H3093" s="228"/>
      <c r="I3093" s="134"/>
      <c r="J3093" s="134"/>
      <c r="K3093" s="134"/>
      <c r="L3093" s="134"/>
      <c r="M3093" s="134"/>
      <c r="N3093" s="134"/>
      <c r="O3093" s="134"/>
      <c r="P3093" s="134"/>
      <c r="Q3093" s="134"/>
      <c r="R3093" s="134"/>
      <c r="T3093" s="217">
        <f>+H3093</f>
        <v>0</v>
      </c>
      <c r="V3093" s="223">
        <f>+F3093</f>
        <v>9.5302425204000016</v>
      </c>
      <c r="X3093" s="220" t="e">
        <f>V3093*$X$8</f>
        <v>#REF!</v>
      </c>
    </row>
    <row r="3094" spans="1:24" ht="9.75" customHeight="1">
      <c r="A3094" s="229"/>
      <c r="B3094" s="230"/>
      <c r="C3094" s="231"/>
      <c r="D3094" s="232"/>
      <c r="E3094" s="248"/>
      <c r="F3094" s="227"/>
      <c r="G3094" s="226"/>
      <c r="H3094" s="228"/>
      <c r="I3094" s="134"/>
      <c r="J3094" s="134"/>
      <c r="K3094" s="134"/>
      <c r="L3094" s="134"/>
      <c r="M3094" s="134"/>
      <c r="N3094" s="134"/>
      <c r="O3094" s="134"/>
      <c r="P3094" s="134"/>
      <c r="Q3094" s="134"/>
      <c r="R3094" s="134"/>
      <c r="T3094" s="218"/>
      <c r="V3094" s="224"/>
      <c r="X3094" s="221"/>
    </row>
    <row r="3095" spans="1:24" ht="9.75" customHeight="1">
      <c r="A3095" s="229"/>
      <c r="B3095" s="230"/>
      <c r="C3095" s="231"/>
      <c r="D3095" s="232"/>
      <c r="E3095" s="248"/>
      <c r="F3095" s="227"/>
      <c r="G3095" s="226"/>
      <c r="H3095" s="228"/>
      <c r="I3095" s="134"/>
      <c r="J3095" s="134"/>
      <c r="K3095" s="134"/>
      <c r="L3095" s="134"/>
      <c r="M3095" s="134"/>
      <c r="N3095" s="134"/>
      <c r="O3095" s="134"/>
      <c r="P3095" s="134"/>
      <c r="Q3095" s="134"/>
      <c r="R3095" s="134"/>
      <c r="T3095" s="218"/>
      <c r="V3095" s="224"/>
      <c r="X3095" s="221"/>
    </row>
    <row r="3096" spans="1:24" ht="9.75" customHeight="1">
      <c r="A3096" s="229"/>
      <c r="B3096" s="230"/>
      <c r="C3096" s="231"/>
      <c r="D3096" s="232"/>
      <c r="E3096" s="248"/>
      <c r="F3096" s="227"/>
      <c r="G3096" s="226"/>
      <c r="H3096" s="228"/>
      <c r="I3096" s="134"/>
      <c r="J3096" s="134"/>
      <c r="K3096" s="134"/>
      <c r="L3096" s="134"/>
      <c r="M3096" s="134"/>
      <c r="N3096" s="134"/>
      <c r="O3096" s="134"/>
      <c r="P3096" s="134"/>
      <c r="Q3096" s="134"/>
      <c r="R3096" s="134"/>
      <c r="T3096" s="218"/>
      <c r="V3096" s="224"/>
      <c r="X3096" s="221"/>
    </row>
    <row r="3097" spans="1:24" ht="9.75" customHeight="1">
      <c r="A3097" s="229"/>
      <c r="B3097" s="230"/>
      <c r="C3097" s="231"/>
      <c r="D3097" s="232"/>
      <c r="E3097" s="248"/>
      <c r="F3097" s="227"/>
      <c r="G3097" s="226"/>
      <c r="H3097" s="228"/>
      <c r="I3097" s="134"/>
      <c r="J3097" s="134"/>
      <c r="K3097" s="134"/>
      <c r="L3097" s="134"/>
      <c r="M3097" s="134"/>
      <c r="N3097" s="134"/>
      <c r="O3097" s="134"/>
      <c r="P3097" s="134"/>
      <c r="Q3097" s="134"/>
      <c r="R3097" s="134"/>
      <c r="T3097" s="219"/>
      <c r="V3097" s="225"/>
      <c r="X3097" s="222"/>
    </row>
    <row r="3098" spans="1:24" ht="9.75" customHeight="1">
      <c r="A3098" s="229">
        <v>512</v>
      </c>
      <c r="B3098" s="230" t="s">
        <v>89</v>
      </c>
      <c r="C3098" s="231" t="s">
        <v>91</v>
      </c>
      <c r="D3098" s="232" t="s">
        <v>80</v>
      </c>
      <c r="E3098" s="248">
        <v>0.8</v>
      </c>
      <c r="F3098" s="227">
        <v>2.3120773703999999</v>
      </c>
      <c r="G3098" s="226"/>
      <c r="H3098" s="228"/>
      <c r="I3098" s="134"/>
      <c r="J3098" s="134"/>
      <c r="K3098" s="134"/>
      <c r="L3098" s="134"/>
      <c r="M3098" s="134"/>
      <c r="N3098" s="134"/>
      <c r="O3098" s="134"/>
      <c r="P3098" s="134"/>
      <c r="Q3098" s="134"/>
      <c r="R3098" s="134"/>
      <c r="T3098" s="217">
        <f>+H3098</f>
        <v>0</v>
      </c>
      <c r="V3098" s="223">
        <f>+F3098</f>
        <v>2.3120773703999999</v>
      </c>
      <c r="X3098" s="220" t="e">
        <f>V3098*$X$8</f>
        <v>#REF!</v>
      </c>
    </row>
    <row r="3099" spans="1:24" ht="9.75" customHeight="1">
      <c r="A3099" s="229"/>
      <c r="B3099" s="230"/>
      <c r="C3099" s="231"/>
      <c r="D3099" s="232"/>
      <c r="E3099" s="248"/>
      <c r="F3099" s="227"/>
      <c r="G3099" s="226"/>
      <c r="H3099" s="228"/>
      <c r="I3099" s="134"/>
      <c r="J3099" s="134"/>
      <c r="K3099" s="134"/>
      <c r="L3099" s="134"/>
      <c r="M3099" s="134"/>
      <c r="N3099" s="134"/>
      <c r="O3099" s="134"/>
      <c r="P3099" s="134"/>
      <c r="Q3099" s="134"/>
      <c r="R3099" s="134"/>
      <c r="T3099" s="218"/>
      <c r="V3099" s="224"/>
      <c r="X3099" s="221"/>
    </row>
    <row r="3100" spans="1:24" ht="9.75" customHeight="1">
      <c r="A3100" s="229"/>
      <c r="B3100" s="230"/>
      <c r="C3100" s="231"/>
      <c r="D3100" s="232"/>
      <c r="E3100" s="248"/>
      <c r="F3100" s="227"/>
      <c r="G3100" s="226"/>
      <c r="H3100" s="228"/>
      <c r="I3100" s="134"/>
      <c r="J3100" s="134"/>
      <c r="K3100" s="134"/>
      <c r="L3100" s="134"/>
      <c r="M3100" s="134"/>
      <c r="N3100" s="134"/>
      <c r="O3100" s="134"/>
      <c r="P3100" s="134"/>
      <c r="Q3100" s="134"/>
      <c r="R3100" s="134"/>
      <c r="T3100" s="218"/>
      <c r="V3100" s="224"/>
      <c r="X3100" s="221"/>
    </row>
    <row r="3101" spans="1:24" ht="9.75" customHeight="1">
      <c r="A3101" s="229"/>
      <c r="B3101" s="230"/>
      <c r="C3101" s="231"/>
      <c r="D3101" s="232"/>
      <c r="E3101" s="248"/>
      <c r="F3101" s="227"/>
      <c r="G3101" s="226"/>
      <c r="H3101" s="228"/>
      <c r="I3101" s="134"/>
      <c r="J3101" s="134"/>
      <c r="K3101" s="134"/>
      <c r="L3101" s="134"/>
      <c r="M3101" s="134"/>
      <c r="N3101" s="134"/>
      <c r="O3101" s="134"/>
      <c r="P3101" s="134"/>
      <c r="Q3101" s="134"/>
      <c r="R3101" s="134"/>
      <c r="T3101" s="218"/>
      <c r="V3101" s="224"/>
      <c r="X3101" s="221"/>
    </row>
    <row r="3102" spans="1:24" ht="9.75" customHeight="1">
      <c r="A3102" s="229"/>
      <c r="B3102" s="230"/>
      <c r="C3102" s="231"/>
      <c r="D3102" s="232"/>
      <c r="E3102" s="248"/>
      <c r="F3102" s="227"/>
      <c r="G3102" s="226"/>
      <c r="H3102" s="228"/>
      <c r="I3102" s="134"/>
      <c r="J3102" s="134"/>
      <c r="K3102" s="134"/>
      <c r="L3102" s="134"/>
      <c r="M3102" s="134"/>
      <c r="N3102" s="134"/>
      <c r="O3102" s="134"/>
      <c r="P3102" s="134"/>
      <c r="Q3102" s="134"/>
      <c r="R3102" s="134"/>
      <c r="T3102" s="219"/>
      <c r="V3102" s="225"/>
      <c r="X3102" s="222"/>
    </row>
    <row r="3103" spans="1:24" ht="9.75" customHeight="1">
      <c r="A3103" s="229">
        <v>513</v>
      </c>
      <c r="B3103" s="234" t="s">
        <v>92</v>
      </c>
      <c r="C3103" s="231" t="s">
        <v>93</v>
      </c>
      <c r="D3103" s="172" t="s">
        <v>94</v>
      </c>
      <c r="E3103" s="247">
        <v>0.3</v>
      </c>
      <c r="F3103" s="227">
        <v>70.557876674597551</v>
      </c>
      <c r="G3103" s="226"/>
      <c r="H3103" s="228"/>
      <c r="I3103" s="134"/>
      <c r="J3103" s="134"/>
      <c r="K3103" s="134"/>
      <c r="L3103" s="134"/>
      <c r="M3103" s="134"/>
      <c r="N3103" s="134"/>
      <c r="O3103" s="134"/>
      <c r="P3103" s="134"/>
      <c r="Q3103" s="134"/>
      <c r="R3103" s="134"/>
      <c r="T3103" s="217">
        <f>+H3103</f>
        <v>0</v>
      </c>
      <c r="V3103" s="223">
        <f>+F3103</f>
        <v>70.557876674597551</v>
      </c>
      <c r="X3103" s="220" t="e">
        <f>V3103*$X$8</f>
        <v>#REF!</v>
      </c>
    </row>
    <row r="3104" spans="1:24" ht="9.75" customHeight="1">
      <c r="A3104" s="229"/>
      <c r="B3104" s="234"/>
      <c r="C3104" s="231"/>
      <c r="D3104" s="172"/>
      <c r="E3104" s="247"/>
      <c r="F3104" s="227"/>
      <c r="G3104" s="226"/>
      <c r="H3104" s="228"/>
      <c r="I3104" s="134"/>
      <c r="J3104" s="134"/>
      <c r="K3104" s="134"/>
      <c r="L3104" s="134"/>
      <c r="M3104" s="134"/>
      <c r="N3104" s="134"/>
      <c r="O3104" s="134"/>
      <c r="P3104" s="134"/>
      <c r="Q3104" s="134"/>
      <c r="R3104" s="134"/>
      <c r="T3104" s="218"/>
      <c r="V3104" s="224"/>
      <c r="X3104" s="221"/>
    </row>
    <row r="3105" spans="1:24" ht="9.75" customHeight="1">
      <c r="A3105" s="229"/>
      <c r="B3105" s="234"/>
      <c r="C3105" s="231"/>
      <c r="D3105" s="172"/>
      <c r="E3105" s="247"/>
      <c r="F3105" s="227"/>
      <c r="G3105" s="226"/>
      <c r="H3105" s="228"/>
      <c r="I3105" s="134"/>
      <c r="J3105" s="134"/>
      <c r="K3105" s="134"/>
      <c r="L3105" s="134"/>
      <c r="M3105" s="134"/>
      <c r="N3105" s="134"/>
      <c r="O3105" s="134"/>
      <c r="P3105" s="134"/>
      <c r="Q3105" s="134"/>
      <c r="R3105" s="134"/>
      <c r="T3105" s="218"/>
      <c r="V3105" s="224"/>
      <c r="X3105" s="221"/>
    </row>
    <row r="3106" spans="1:24" ht="9.75" customHeight="1">
      <c r="A3106" s="229"/>
      <c r="B3106" s="234"/>
      <c r="C3106" s="231"/>
      <c r="D3106" s="172"/>
      <c r="E3106" s="247"/>
      <c r="F3106" s="227"/>
      <c r="G3106" s="226"/>
      <c r="H3106" s="228"/>
      <c r="I3106" s="134"/>
      <c r="J3106" s="134"/>
      <c r="K3106" s="134"/>
      <c r="L3106" s="134"/>
      <c r="M3106" s="134"/>
      <c r="N3106" s="134"/>
      <c r="O3106" s="134"/>
      <c r="P3106" s="134"/>
      <c r="Q3106" s="134"/>
      <c r="R3106" s="134"/>
      <c r="T3106" s="218"/>
      <c r="V3106" s="224"/>
      <c r="X3106" s="221"/>
    </row>
    <row r="3107" spans="1:24" ht="9.75" customHeight="1">
      <c r="A3107" s="229"/>
      <c r="B3107" s="234"/>
      <c r="C3107" s="231"/>
      <c r="D3107" s="172"/>
      <c r="E3107" s="247"/>
      <c r="F3107" s="227"/>
      <c r="G3107" s="226"/>
      <c r="H3107" s="228"/>
      <c r="I3107" s="134"/>
      <c r="J3107" s="134"/>
      <c r="K3107" s="134"/>
      <c r="L3107" s="134"/>
      <c r="M3107" s="134"/>
      <c r="N3107" s="134"/>
      <c r="O3107" s="134"/>
      <c r="P3107" s="134"/>
      <c r="Q3107" s="134"/>
      <c r="R3107" s="134"/>
      <c r="T3107" s="219"/>
      <c r="V3107" s="225"/>
      <c r="X3107" s="222"/>
    </row>
    <row r="3108" spans="1:24" ht="9.75" customHeight="1">
      <c r="A3108" s="229">
        <v>514</v>
      </c>
      <c r="B3108" s="243" t="s">
        <v>89</v>
      </c>
      <c r="C3108" s="245" t="s">
        <v>96</v>
      </c>
      <c r="D3108" s="245" t="s">
        <v>85</v>
      </c>
      <c r="E3108" s="246">
        <v>3.2000000000000001E-2</v>
      </c>
      <c r="F3108" s="227">
        <v>485.92914242039996</v>
      </c>
      <c r="G3108" s="226"/>
      <c r="H3108" s="228"/>
      <c r="I3108" s="134"/>
      <c r="J3108" s="134"/>
      <c r="K3108" s="134"/>
      <c r="L3108" s="134"/>
      <c r="M3108" s="134"/>
      <c r="N3108" s="134"/>
      <c r="O3108" s="134"/>
      <c r="P3108" s="134"/>
      <c r="Q3108" s="134"/>
      <c r="R3108" s="134"/>
      <c r="T3108" s="217">
        <f>+H3108</f>
        <v>0</v>
      </c>
      <c r="V3108" s="223">
        <f>+F3108</f>
        <v>485.92914242039996</v>
      </c>
      <c r="X3108" s="220" t="e">
        <f>V3108*$X$8</f>
        <v>#REF!</v>
      </c>
    </row>
    <row r="3109" spans="1:24" ht="9.75" customHeight="1">
      <c r="A3109" s="229"/>
      <c r="B3109" s="244"/>
      <c r="C3109" s="245"/>
      <c r="D3109" s="245"/>
      <c r="E3109" s="246"/>
      <c r="F3109" s="227"/>
      <c r="G3109" s="226"/>
      <c r="H3109" s="228"/>
      <c r="I3109" s="134"/>
      <c r="J3109" s="134"/>
      <c r="K3109" s="134"/>
      <c r="L3109" s="134"/>
      <c r="M3109" s="134"/>
      <c r="N3109" s="134"/>
      <c r="O3109" s="134"/>
      <c r="P3109" s="134"/>
      <c r="Q3109" s="134"/>
      <c r="R3109" s="134"/>
      <c r="T3109" s="218"/>
      <c r="V3109" s="224"/>
      <c r="X3109" s="221"/>
    </row>
    <row r="3110" spans="1:24" ht="9.75" customHeight="1">
      <c r="A3110" s="229"/>
      <c r="B3110" s="244"/>
      <c r="C3110" s="245"/>
      <c r="D3110" s="245"/>
      <c r="E3110" s="246"/>
      <c r="F3110" s="227"/>
      <c r="G3110" s="226"/>
      <c r="H3110" s="228"/>
      <c r="I3110" s="134"/>
      <c r="J3110" s="134"/>
      <c r="K3110" s="134"/>
      <c r="L3110" s="134"/>
      <c r="M3110" s="134"/>
      <c r="N3110" s="134"/>
      <c r="O3110" s="134"/>
      <c r="P3110" s="134"/>
      <c r="Q3110" s="134"/>
      <c r="R3110" s="134"/>
      <c r="T3110" s="218"/>
      <c r="V3110" s="224"/>
      <c r="X3110" s="221"/>
    </row>
    <row r="3111" spans="1:24" ht="9.75" customHeight="1">
      <c r="A3111" s="229"/>
      <c r="B3111" s="244"/>
      <c r="C3111" s="245"/>
      <c r="D3111" s="245"/>
      <c r="E3111" s="246"/>
      <c r="F3111" s="227"/>
      <c r="G3111" s="226"/>
      <c r="H3111" s="228"/>
      <c r="I3111" s="134"/>
      <c r="J3111" s="134"/>
      <c r="K3111" s="134"/>
      <c r="L3111" s="134"/>
      <c r="M3111" s="134"/>
      <c r="N3111" s="134"/>
      <c r="O3111" s="134"/>
      <c r="P3111" s="134"/>
      <c r="Q3111" s="134"/>
      <c r="R3111" s="134"/>
      <c r="T3111" s="218"/>
      <c r="V3111" s="224"/>
      <c r="X3111" s="221"/>
    </row>
    <row r="3112" spans="1:24" ht="8.25" customHeight="1">
      <c r="A3112" s="229"/>
      <c r="B3112" s="244"/>
      <c r="C3112" s="245"/>
      <c r="D3112" s="245"/>
      <c r="E3112" s="246"/>
      <c r="F3112" s="227"/>
      <c r="G3112" s="226"/>
      <c r="H3112" s="228"/>
      <c r="I3112" s="134"/>
      <c r="J3112" s="134"/>
      <c r="K3112" s="134"/>
      <c r="L3112" s="134"/>
      <c r="M3112" s="134"/>
      <c r="N3112" s="134"/>
      <c r="O3112" s="134"/>
      <c r="P3112" s="134"/>
      <c r="Q3112" s="134"/>
      <c r="R3112" s="134"/>
      <c r="T3112" s="219"/>
      <c r="V3112" s="225"/>
      <c r="X3112" s="222"/>
    </row>
    <row r="3113" spans="1:24" ht="9.75" customHeight="1">
      <c r="A3113" s="229">
        <v>515</v>
      </c>
      <c r="B3113" s="230" t="s">
        <v>97</v>
      </c>
      <c r="C3113" s="231" t="s">
        <v>98</v>
      </c>
      <c r="D3113" s="232" t="s">
        <v>99</v>
      </c>
      <c r="E3113" s="239">
        <v>4</v>
      </c>
      <c r="F3113" s="227">
        <v>5.1578348999999992</v>
      </c>
      <c r="G3113" s="226"/>
      <c r="H3113" s="228"/>
      <c r="I3113" s="134"/>
      <c r="J3113" s="134"/>
      <c r="K3113" s="134"/>
      <c r="L3113" s="134"/>
      <c r="M3113" s="134"/>
      <c r="N3113" s="134"/>
      <c r="O3113" s="134"/>
      <c r="P3113" s="134"/>
      <c r="Q3113" s="134"/>
      <c r="R3113" s="134"/>
      <c r="T3113" s="217">
        <f>+H3113</f>
        <v>0</v>
      </c>
      <c r="V3113" s="223">
        <f>+F3113</f>
        <v>5.1578348999999992</v>
      </c>
      <c r="X3113" s="220" t="e">
        <f>V3113*$X$8</f>
        <v>#REF!</v>
      </c>
    </row>
    <row r="3114" spans="1:24" ht="9.75" customHeight="1">
      <c r="A3114" s="229"/>
      <c r="B3114" s="230"/>
      <c r="C3114" s="231"/>
      <c r="D3114" s="232"/>
      <c r="E3114" s="239"/>
      <c r="F3114" s="227"/>
      <c r="G3114" s="226"/>
      <c r="H3114" s="228"/>
      <c r="I3114" s="134"/>
      <c r="J3114" s="134"/>
      <c r="K3114" s="134"/>
      <c r="L3114" s="134"/>
      <c r="M3114" s="134"/>
      <c r="N3114" s="134"/>
      <c r="O3114" s="134"/>
      <c r="P3114" s="134"/>
      <c r="Q3114" s="134"/>
      <c r="R3114" s="134"/>
      <c r="T3114" s="218"/>
      <c r="V3114" s="224"/>
      <c r="X3114" s="221"/>
    </row>
    <row r="3115" spans="1:24" ht="9.75" customHeight="1">
      <c r="A3115" s="229"/>
      <c r="B3115" s="230"/>
      <c r="C3115" s="231"/>
      <c r="D3115" s="232"/>
      <c r="E3115" s="239"/>
      <c r="F3115" s="227"/>
      <c r="G3115" s="226"/>
      <c r="H3115" s="228"/>
      <c r="I3115" s="134"/>
      <c r="J3115" s="134"/>
      <c r="K3115" s="134"/>
      <c r="L3115" s="134"/>
      <c r="M3115" s="134"/>
      <c r="N3115" s="134"/>
      <c r="O3115" s="134"/>
      <c r="P3115" s="134"/>
      <c r="Q3115" s="134"/>
      <c r="R3115" s="134"/>
      <c r="T3115" s="218"/>
      <c r="V3115" s="224"/>
      <c r="X3115" s="221"/>
    </row>
    <row r="3116" spans="1:24" ht="9.75" customHeight="1">
      <c r="A3116" s="229"/>
      <c r="B3116" s="230"/>
      <c r="C3116" s="231"/>
      <c r="D3116" s="232"/>
      <c r="E3116" s="239"/>
      <c r="F3116" s="227"/>
      <c r="G3116" s="226"/>
      <c r="H3116" s="228"/>
      <c r="I3116" s="134"/>
      <c r="J3116" s="134"/>
      <c r="K3116" s="134"/>
      <c r="L3116" s="134"/>
      <c r="M3116" s="134"/>
      <c r="N3116" s="134"/>
      <c r="O3116" s="134"/>
      <c r="P3116" s="134"/>
      <c r="Q3116" s="134"/>
      <c r="R3116" s="134"/>
      <c r="T3116" s="218"/>
      <c r="V3116" s="224"/>
      <c r="X3116" s="221"/>
    </row>
    <row r="3117" spans="1:24" ht="6.75" customHeight="1">
      <c r="A3117" s="229"/>
      <c r="B3117" s="230"/>
      <c r="C3117" s="231"/>
      <c r="D3117" s="232"/>
      <c r="E3117" s="239"/>
      <c r="F3117" s="227"/>
      <c r="G3117" s="226"/>
      <c r="H3117" s="228"/>
      <c r="I3117" s="134"/>
      <c r="J3117" s="134"/>
      <c r="K3117" s="134"/>
      <c r="L3117" s="134"/>
      <c r="M3117" s="134"/>
      <c r="N3117" s="134"/>
      <c r="O3117" s="134"/>
      <c r="P3117" s="134"/>
      <c r="Q3117" s="134"/>
      <c r="R3117" s="134"/>
      <c r="T3117" s="219"/>
      <c r="V3117" s="225"/>
      <c r="X3117" s="222"/>
    </row>
    <row r="3118" spans="1:24" ht="9.75" customHeight="1">
      <c r="A3118" s="229">
        <v>516</v>
      </c>
      <c r="B3118" s="230" t="s">
        <v>100</v>
      </c>
      <c r="C3118" s="231" t="s">
        <v>101</v>
      </c>
      <c r="D3118" s="232" t="s">
        <v>74</v>
      </c>
      <c r="E3118" s="239">
        <v>4</v>
      </c>
      <c r="F3118" s="249">
        <v>1.1165262456491998</v>
      </c>
      <c r="G3118" s="226"/>
      <c r="H3118" s="228"/>
      <c r="I3118" s="134"/>
      <c r="J3118" s="134"/>
      <c r="K3118" s="134"/>
      <c r="L3118" s="134"/>
      <c r="M3118" s="134"/>
      <c r="N3118" s="134"/>
      <c r="O3118" s="134"/>
      <c r="P3118" s="134"/>
      <c r="Q3118" s="134"/>
      <c r="R3118" s="134"/>
      <c r="T3118" s="217">
        <f>+H3118</f>
        <v>0</v>
      </c>
      <c r="V3118" s="223">
        <f>+F3118</f>
        <v>1.1165262456491998</v>
      </c>
      <c r="X3118" s="220" t="e">
        <f>V3118*$X$8</f>
        <v>#REF!</v>
      </c>
    </row>
    <row r="3119" spans="1:24" ht="9.75" customHeight="1">
      <c r="A3119" s="229"/>
      <c r="B3119" s="230"/>
      <c r="C3119" s="231"/>
      <c r="D3119" s="232"/>
      <c r="E3119" s="239"/>
      <c r="F3119" s="249"/>
      <c r="G3119" s="226"/>
      <c r="H3119" s="228"/>
      <c r="I3119" s="134"/>
      <c r="J3119" s="134"/>
      <c r="K3119" s="134"/>
      <c r="L3119" s="134"/>
      <c r="M3119" s="134"/>
      <c r="N3119" s="134"/>
      <c r="O3119" s="134"/>
      <c r="P3119" s="134"/>
      <c r="Q3119" s="134"/>
      <c r="R3119" s="134"/>
      <c r="T3119" s="218"/>
      <c r="V3119" s="224"/>
      <c r="X3119" s="221"/>
    </row>
    <row r="3120" spans="1:24" ht="9.75" customHeight="1">
      <c r="A3120" s="229"/>
      <c r="B3120" s="230"/>
      <c r="C3120" s="231"/>
      <c r="D3120" s="232"/>
      <c r="E3120" s="239"/>
      <c r="F3120" s="249"/>
      <c r="G3120" s="226"/>
      <c r="H3120" s="228"/>
      <c r="I3120" s="134"/>
      <c r="J3120" s="134"/>
      <c r="K3120" s="134"/>
      <c r="L3120" s="134"/>
      <c r="M3120" s="134"/>
      <c r="N3120" s="134"/>
      <c r="O3120" s="134"/>
      <c r="P3120" s="134"/>
      <c r="Q3120" s="134"/>
      <c r="R3120" s="134"/>
      <c r="T3120" s="218"/>
      <c r="V3120" s="224"/>
      <c r="X3120" s="221"/>
    </row>
    <row r="3121" spans="1:24" ht="9.75" customHeight="1">
      <c r="A3121" s="229"/>
      <c r="B3121" s="230"/>
      <c r="C3121" s="231"/>
      <c r="D3121" s="232"/>
      <c r="E3121" s="239"/>
      <c r="F3121" s="249"/>
      <c r="G3121" s="226"/>
      <c r="H3121" s="228"/>
      <c r="I3121" s="134"/>
      <c r="J3121" s="134"/>
      <c r="K3121" s="134"/>
      <c r="L3121" s="134"/>
      <c r="M3121" s="134"/>
      <c r="N3121" s="134"/>
      <c r="O3121" s="134"/>
      <c r="P3121" s="134"/>
      <c r="Q3121" s="134"/>
      <c r="R3121" s="134"/>
      <c r="T3121" s="218"/>
      <c r="V3121" s="224"/>
      <c r="X3121" s="221"/>
    </row>
    <row r="3122" spans="1:24" ht="9.75" customHeight="1">
      <c r="A3122" s="229"/>
      <c r="B3122" s="230"/>
      <c r="C3122" s="231"/>
      <c r="D3122" s="232"/>
      <c r="E3122" s="239"/>
      <c r="F3122" s="249"/>
      <c r="G3122" s="226"/>
      <c r="H3122" s="228"/>
      <c r="I3122" s="134"/>
      <c r="J3122" s="134"/>
      <c r="K3122" s="134"/>
      <c r="L3122" s="134"/>
      <c r="M3122" s="134"/>
      <c r="N3122" s="134"/>
      <c r="O3122" s="134"/>
      <c r="P3122" s="134"/>
      <c r="Q3122" s="134"/>
      <c r="R3122" s="134"/>
      <c r="T3122" s="219"/>
      <c r="V3122" s="225"/>
      <c r="X3122" s="222"/>
    </row>
    <row r="3123" spans="1:24" ht="9.75" customHeight="1">
      <c r="A3123" s="229">
        <v>517</v>
      </c>
      <c r="B3123" s="230" t="s">
        <v>102</v>
      </c>
      <c r="C3123" s="231" t="s">
        <v>103</v>
      </c>
      <c r="D3123" s="232" t="s">
        <v>104</v>
      </c>
      <c r="E3123" s="239">
        <v>2</v>
      </c>
      <c r="F3123" s="227">
        <v>1.1518307078079997</v>
      </c>
      <c r="G3123" s="226"/>
      <c r="H3123" s="228"/>
      <c r="I3123" s="134"/>
      <c r="J3123" s="134"/>
      <c r="K3123" s="134"/>
      <c r="L3123" s="134"/>
      <c r="M3123" s="134"/>
      <c r="N3123" s="134"/>
      <c r="O3123" s="134"/>
      <c r="P3123" s="134"/>
      <c r="Q3123" s="134"/>
      <c r="R3123" s="134"/>
      <c r="T3123" s="217">
        <f>+H3123</f>
        <v>0</v>
      </c>
      <c r="V3123" s="223">
        <f>+F3123</f>
        <v>1.1518307078079997</v>
      </c>
      <c r="X3123" s="220" t="e">
        <f>V3123*$X$8</f>
        <v>#REF!</v>
      </c>
    </row>
    <row r="3124" spans="1:24" ht="9.75" customHeight="1">
      <c r="A3124" s="229"/>
      <c r="B3124" s="230"/>
      <c r="C3124" s="231"/>
      <c r="D3124" s="232"/>
      <c r="E3124" s="239"/>
      <c r="F3124" s="227"/>
      <c r="G3124" s="226"/>
      <c r="H3124" s="228"/>
      <c r="I3124" s="134"/>
      <c r="J3124" s="134"/>
      <c r="K3124" s="134"/>
      <c r="L3124" s="134"/>
      <c r="M3124" s="134"/>
      <c r="N3124" s="134"/>
      <c r="O3124" s="134"/>
      <c r="P3124" s="134"/>
      <c r="Q3124" s="134"/>
      <c r="R3124" s="134"/>
      <c r="T3124" s="218"/>
      <c r="V3124" s="224"/>
      <c r="X3124" s="221"/>
    </row>
    <row r="3125" spans="1:24" ht="9.75" customHeight="1">
      <c r="A3125" s="229"/>
      <c r="B3125" s="230"/>
      <c r="C3125" s="231"/>
      <c r="D3125" s="232"/>
      <c r="E3125" s="239"/>
      <c r="F3125" s="227"/>
      <c r="G3125" s="226"/>
      <c r="H3125" s="228"/>
      <c r="I3125" s="134"/>
      <c r="J3125" s="134"/>
      <c r="K3125" s="134"/>
      <c r="L3125" s="134"/>
      <c r="M3125" s="134"/>
      <c r="N3125" s="134"/>
      <c r="O3125" s="134"/>
      <c r="P3125" s="134"/>
      <c r="Q3125" s="134"/>
      <c r="R3125" s="134"/>
      <c r="T3125" s="218"/>
      <c r="V3125" s="224"/>
      <c r="X3125" s="221"/>
    </row>
    <row r="3126" spans="1:24" ht="9.75" customHeight="1">
      <c r="A3126" s="229"/>
      <c r="B3126" s="230"/>
      <c r="C3126" s="231"/>
      <c r="D3126" s="232"/>
      <c r="E3126" s="239"/>
      <c r="F3126" s="227"/>
      <c r="G3126" s="226"/>
      <c r="H3126" s="228"/>
      <c r="I3126" s="134"/>
      <c r="J3126" s="134"/>
      <c r="K3126" s="134"/>
      <c r="L3126" s="134"/>
      <c r="M3126" s="134"/>
      <c r="N3126" s="134"/>
      <c r="O3126" s="134"/>
      <c r="P3126" s="134"/>
      <c r="Q3126" s="134"/>
      <c r="R3126" s="134"/>
      <c r="T3126" s="218"/>
      <c r="V3126" s="224"/>
      <c r="X3126" s="221"/>
    </row>
    <row r="3127" spans="1:24" ht="9.75" customHeight="1">
      <c r="A3127" s="229"/>
      <c r="B3127" s="230"/>
      <c r="C3127" s="231"/>
      <c r="D3127" s="232"/>
      <c r="E3127" s="239"/>
      <c r="F3127" s="227"/>
      <c r="G3127" s="226"/>
      <c r="H3127" s="228"/>
      <c r="I3127" s="134"/>
      <c r="J3127" s="134"/>
      <c r="K3127" s="134"/>
      <c r="L3127" s="134"/>
      <c r="M3127" s="134"/>
      <c r="N3127" s="134"/>
      <c r="O3127" s="134"/>
      <c r="P3127" s="134"/>
      <c r="Q3127" s="134"/>
      <c r="R3127" s="134"/>
      <c r="T3127" s="219"/>
      <c r="V3127" s="225"/>
      <c r="X3127" s="222"/>
    </row>
    <row r="3128" spans="1:24" ht="9.75" customHeight="1">
      <c r="A3128" s="229">
        <v>518</v>
      </c>
      <c r="B3128" s="230" t="s">
        <v>105</v>
      </c>
      <c r="C3128" s="231" t="s">
        <v>106</v>
      </c>
      <c r="D3128" s="232" t="s">
        <v>104</v>
      </c>
      <c r="E3128" s="239">
        <v>2</v>
      </c>
      <c r="F3128" s="227">
        <v>6.3129955599279999</v>
      </c>
      <c r="G3128" s="226"/>
      <c r="H3128" s="228"/>
      <c r="I3128" s="134"/>
      <c r="J3128" s="134"/>
      <c r="K3128" s="134"/>
      <c r="L3128" s="134"/>
      <c r="M3128" s="134"/>
      <c r="N3128" s="134"/>
      <c r="O3128" s="134"/>
      <c r="P3128" s="134"/>
      <c r="Q3128" s="134"/>
      <c r="R3128" s="134"/>
      <c r="T3128" s="217">
        <f>+H3128</f>
        <v>0</v>
      </c>
      <c r="V3128" s="223">
        <f>+F3128</f>
        <v>6.3129955599279999</v>
      </c>
      <c r="X3128" s="220" t="e">
        <f>V3128*$X$8</f>
        <v>#REF!</v>
      </c>
    </row>
    <row r="3129" spans="1:24" ht="9.75" customHeight="1">
      <c r="A3129" s="229"/>
      <c r="B3129" s="230"/>
      <c r="C3129" s="231"/>
      <c r="D3129" s="232"/>
      <c r="E3129" s="239"/>
      <c r="F3129" s="227"/>
      <c r="G3129" s="226"/>
      <c r="H3129" s="228"/>
      <c r="I3129" s="134"/>
      <c r="J3129" s="134"/>
      <c r="K3129" s="134"/>
      <c r="L3129" s="134"/>
      <c r="M3129" s="134"/>
      <c r="N3129" s="134"/>
      <c r="O3129" s="134"/>
      <c r="P3129" s="134"/>
      <c r="Q3129" s="134"/>
      <c r="R3129" s="134"/>
      <c r="T3129" s="218"/>
      <c r="V3129" s="224"/>
      <c r="X3129" s="221"/>
    </row>
    <row r="3130" spans="1:24" ht="9.75" customHeight="1">
      <c r="A3130" s="229"/>
      <c r="B3130" s="230"/>
      <c r="C3130" s="231"/>
      <c r="D3130" s="232"/>
      <c r="E3130" s="239"/>
      <c r="F3130" s="227"/>
      <c r="G3130" s="226"/>
      <c r="H3130" s="228"/>
      <c r="I3130" s="134"/>
      <c r="J3130" s="134"/>
      <c r="K3130" s="134"/>
      <c r="L3130" s="134"/>
      <c r="M3130" s="134"/>
      <c r="N3130" s="134"/>
      <c r="O3130" s="134"/>
      <c r="P3130" s="134"/>
      <c r="Q3130" s="134"/>
      <c r="R3130" s="134"/>
      <c r="T3130" s="218"/>
      <c r="V3130" s="224"/>
      <c r="X3130" s="221"/>
    </row>
    <row r="3131" spans="1:24" ht="9.75" customHeight="1">
      <c r="A3131" s="229"/>
      <c r="B3131" s="230"/>
      <c r="C3131" s="231"/>
      <c r="D3131" s="232"/>
      <c r="E3131" s="239"/>
      <c r="F3131" s="227"/>
      <c r="G3131" s="226"/>
      <c r="H3131" s="228"/>
      <c r="I3131" s="134"/>
      <c r="J3131" s="134"/>
      <c r="K3131" s="134"/>
      <c r="L3131" s="134"/>
      <c r="M3131" s="134"/>
      <c r="N3131" s="134"/>
      <c r="O3131" s="134"/>
      <c r="P3131" s="134"/>
      <c r="Q3131" s="134"/>
      <c r="R3131" s="134"/>
      <c r="T3131" s="218"/>
      <c r="V3131" s="224"/>
      <c r="X3131" s="221"/>
    </row>
    <row r="3132" spans="1:24" ht="9.75" customHeight="1">
      <c r="A3132" s="229"/>
      <c r="B3132" s="230"/>
      <c r="C3132" s="231"/>
      <c r="D3132" s="232"/>
      <c r="E3132" s="239"/>
      <c r="F3132" s="227"/>
      <c r="G3132" s="226"/>
      <c r="H3132" s="228"/>
      <c r="I3132" s="134"/>
      <c r="J3132" s="134"/>
      <c r="K3132" s="134"/>
      <c r="L3132" s="134"/>
      <c r="M3132" s="134"/>
      <c r="N3132" s="134"/>
      <c r="O3132" s="134"/>
      <c r="P3132" s="134"/>
      <c r="Q3132" s="134"/>
      <c r="R3132" s="134"/>
      <c r="T3132" s="219"/>
      <c r="V3132" s="225"/>
      <c r="X3132" s="222"/>
    </row>
    <row r="3133" spans="1:24" ht="9.75" customHeight="1">
      <c r="A3133" s="229">
        <v>519</v>
      </c>
      <c r="B3133" s="234" t="s">
        <v>107</v>
      </c>
      <c r="C3133" s="172" t="s">
        <v>108</v>
      </c>
      <c r="D3133" s="173" t="s">
        <v>95</v>
      </c>
      <c r="E3133" s="235">
        <v>3.7</v>
      </c>
      <c r="F3133" s="227">
        <v>2.1038914398399999</v>
      </c>
      <c r="G3133" s="226"/>
      <c r="H3133" s="228"/>
      <c r="I3133" s="134"/>
      <c r="J3133" s="134"/>
      <c r="K3133" s="134"/>
      <c r="L3133" s="134"/>
      <c r="M3133" s="134"/>
      <c r="N3133" s="134"/>
      <c r="O3133" s="134"/>
      <c r="P3133" s="134"/>
      <c r="Q3133" s="134"/>
      <c r="R3133" s="134"/>
      <c r="T3133" s="217">
        <f>+H3133</f>
        <v>0</v>
      </c>
      <c r="V3133" s="223">
        <f>+F3133</f>
        <v>2.1038914398399999</v>
      </c>
      <c r="X3133" s="220" t="e">
        <f>V3133*$X$8</f>
        <v>#REF!</v>
      </c>
    </row>
    <row r="3134" spans="1:24" ht="9.75" customHeight="1">
      <c r="A3134" s="229"/>
      <c r="B3134" s="234"/>
      <c r="C3134" s="172"/>
      <c r="D3134" s="173"/>
      <c r="E3134" s="235"/>
      <c r="F3134" s="227"/>
      <c r="G3134" s="226"/>
      <c r="H3134" s="228"/>
      <c r="I3134" s="134"/>
      <c r="J3134" s="134"/>
      <c r="K3134" s="134"/>
      <c r="L3134" s="134"/>
      <c r="M3134" s="134"/>
      <c r="N3134" s="134"/>
      <c r="O3134" s="134"/>
      <c r="P3134" s="134"/>
      <c r="Q3134" s="134"/>
      <c r="R3134" s="134"/>
      <c r="T3134" s="218"/>
      <c r="V3134" s="224"/>
      <c r="X3134" s="221"/>
    </row>
    <row r="3135" spans="1:24" ht="9.75" customHeight="1">
      <c r="A3135" s="229"/>
      <c r="B3135" s="234"/>
      <c r="C3135" s="172"/>
      <c r="D3135" s="173"/>
      <c r="E3135" s="235"/>
      <c r="F3135" s="227"/>
      <c r="G3135" s="226"/>
      <c r="H3135" s="228"/>
      <c r="I3135" s="134"/>
      <c r="J3135" s="134"/>
      <c r="K3135" s="134"/>
      <c r="L3135" s="134"/>
      <c r="M3135" s="134"/>
      <c r="N3135" s="134"/>
      <c r="O3135" s="134"/>
      <c r="P3135" s="134"/>
      <c r="Q3135" s="134"/>
      <c r="R3135" s="134"/>
      <c r="T3135" s="218"/>
      <c r="V3135" s="224"/>
      <c r="X3135" s="221"/>
    </row>
    <row r="3136" spans="1:24" ht="9.75" customHeight="1">
      <c r="A3136" s="229"/>
      <c r="B3136" s="234"/>
      <c r="C3136" s="172"/>
      <c r="D3136" s="173"/>
      <c r="E3136" s="235"/>
      <c r="F3136" s="227"/>
      <c r="G3136" s="226"/>
      <c r="H3136" s="228"/>
      <c r="I3136" s="134"/>
      <c r="J3136" s="134"/>
      <c r="K3136" s="134"/>
      <c r="L3136" s="134"/>
      <c r="M3136" s="134"/>
      <c r="N3136" s="134"/>
      <c r="O3136" s="134"/>
      <c r="P3136" s="134"/>
      <c r="Q3136" s="134"/>
      <c r="R3136" s="134"/>
      <c r="T3136" s="218"/>
      <c r="V3136" s="224"/>
      <c r="X3136" s="221"/>
    </row>
    <row r="3137" spans="1:24" ht="9.75" customHeight="1">
      <c r="A3137" s="229"/>
      <c r="B3137" s="234"/>
      <c r="C3137" s="172"/>
      <c r="D3137" s="173"/>
      <c r="E3137" s="235"/>
      <c r="F3137" s="227"/>
      <c r="G3137" s="226"/>
      <c r="H3137" s="228"/>
      <c r="I3137" s="134"/>
      <c r="J3137" s="134"/>
      <c r="K3137" s="134"/>
      <c r="L3137" s="134"/>
      <c r="M3137" s="134"/>
      <c r="N3137" s="134"/>
      <c r="O3137" s="134"/>
      <c r="P3137" s="134"/>
      <c r="Q3137" s="134"/>
      <c r="R3137" s="134"/>
      <c r="T3137" s="219"/>
      <c r="V3137" s="225"/>
      <c r="X3137" s="222"/>
    </row>
    <row r="3138" spans="1:24" ht="9.75" customHeight="1">
      <c r="A3138" s="229">
        <v>520</v>
      </c>
      <c r="B3138" s="240" t="s">
        <v>109</v>
      </c>
      <c r="C3138" s="241" t="s">
        <v>110</v>
      </c>
      <c r="D3138" s="241" t="s">
        <v>85</v>
      </c>
      <c r="E3138" s="242">
        <v>4.4999999999999998E-2</v>
      </c>
      <c r="F3138" s="227">
        <v>682.26287859999991</v>
      </c>
      <c r="G3138" s="226"/>
      <c r="H3138" s="228"/>
      <c r="I3138" s="134"/>
      <c r="J3138" s="134"/>
      <c r="K3138" s="134"/>
      <c r="L3138" s="134"/>
      <c r="M3138" s="134"/>
      <c r="N3138" s="134"/>
      <c r="O3138" s="134"/>
      <c r="P3138" s="134"/>
      <c r="Q3138" s="134"/>
      <c r="R3138" s="134"/>
      <c r="T3138" s="217">
        <f>+H3138</f>
        <v>0</v>
      </c>
      <c r="V3138" s="223">
        <f>+F3138</f>
        <v>682.26287859999991</v>
      </c>
      <c r="X3138" s="220" t="e">
        <f>V3138*$X$8</f>
        <v>#REF!</v>
      </c>
    </row>
    <row r="3139" spans="1:24" ht="9.75" customHeight="1">
      <c r="A3139" s="229"/>
      <c r="B3139" s="240"/>
      <c r="C3139" s="241"/>
      <c r="D3139" s="241"/>
      <c r="E3139" s="242"/>
      <c r="F3139" s="227"/>
      <c r="G3139" s="226"/>
      <c r="H3139" s="228"/>
      <c r="I3139" s="134"/>
      <c r="J3139" s="134"/>
      <c r="K3139" s="134"/>
      <c r="L3139" s="134"/>
      <c r="M3139" s="134"/>
      <c r="N3139" s="134"/>
      <c r="O3139" s="134"/>
      <c r="P3139" s="134"/>
      <c r="Q3139" s="134"/>
      <c r="R3139" s="134"/>
      <c r="T3139" s="218"/>
      <c r="V3139" s="224"/>
      <c r="X3139" s="221"/>
    </row>
    <row r="3140" spans="1:24" ht="9.75" customHeight="1">
      <c r="A3140" s="229"/>
      <c r="B3140" s="240"/>
      <c r="C3140" s="241"/>
      <c r="D3140" s="241"/>
      <c r="E3140" s="242"/>
      <c r="F3140" s="227"/>
      <c r="G3140" s="226"/>
      <c r="H3140" s="228"/>
      <c r="I3140" s="134"/>
      <c r="J3140" s="134"/>
      <c r="K3140" s="134"/>
      <c r="L3140" s="134"/>
      <c r="M3140" s="134"/>
      <c r="N3140" s="134"/>
      <c r="O3140" s="134"/>
      <c r="P3140" s="134"/>
      <c r="Q3140" s="134"/>
      <c r="R3140" s="134"/>
      <c r="T3140" s="218"/>
      <c r="V3140" s="224"/>
      <c r="X3140" s="221"/>
    </row>
    <row r="3141" spans="1:24" ht="9.75" customHeight="1">
      <c r="A3141" s="229"/>
      <c r="B3141" s="240"/>
      <c r="C3141" s="241"/>
      <c r="D3141" s="241"/>
      <c r="E3141" s="242"/>
      <c r="F3141" s="227"/>
      <c r="G3141" s="226"/>
      <c r="H3141" s="228"/>
      <c r="I3141" s="134"/>
      <c r="J3141" s="134"/>
      <c r="K3141" s="134"/>
      <c r="L3141" s="134"/>
      <c r="M3141" s="134"/>
      <c r="N3141" s="134"/>
      <c r="O3141" s="134"/>
      <c r="P3141" s="134"/>
      <c r="Q3141" s="134"/>
      <c r="R3141" s="134"/>
      <c r="T3141" s="218"/>
      <c r="V3141" s="224"/>
      <c r="X3141" s="221"/>
    </row>
    <row r="3142" spans="1:24" ht="9.75" customHeight="1">
      <c r="A3142" s="229"/>
      <c r="B3142" s="240"/>
      <c r="C3142" s="241"/>
      <c r="D3142" s="241"/>
      <c r="E3142" s="242"/>
      <c r="F3142" s="227"/>
      <c r="G3142" s="226"/>
      <c r="H3142" s="228"/>
      <c r="I3142" s="134"/>
      <c r="J3142" s="134"/>
      <c r="K3142" s="134"/>
      <c r="L3142" s="134"/>
      <c r="M3142" s="134"/>
      <c r="N3142" s="134"/>
      <c r="O3142" s="134"/>
      <c r="P3142" s="134"/>
      <c r="Q3142" s="134"/>
      <c r="R3142" s="134"/>
      <c r="T3142" s="219"/>
      <c r="V3142" s="225"/>
      <c r="X3142" s="222"/>
    </row>
    <row r="3143" spans="1:24" ht="9.75" customHeight="1">
      <c r="A3143" s="229">
        <v>521</v>
      </c>
      <c r="B3143" s="234" t="s">
        <v>111</v>
      </c>
      <c r="C3143" s="172" t="s">
        <v>112</v>
      </c>
      <c r="D3143" s="173" t="s">
        <v>95</v>
      </c>
      <c r="E3143" s="235">
        <v>3.7</v>
      </c>
      <c r="F3143" s="227">
        <v>0.78784034459600005</v>
      </c>
      <c r="G3143" s="226"/>
      <c r="H3143" s="228"/>
      <c r="I3143" s="134"/>
      <c r="J3143" s="134"/>
      <c r="K3143" s="134"/>
      <c r="L3143" s="134"/>
      <c r="M3143" s="134"/>
      <c r="N3143" s="134"/>
      <c r="O3143" s="134"/>
      <c r="P3143" s="134"/>
      <c r="Q3143" s="134"/>
      <c r="R3143" s="134"/>
      <c r="T3143" s="217">
        <f>+H3143</f>
        <v>0</v>
      </c>
      <c r="V3143" s="223">
        <f>+F3143</f>
        <v>0.78784034459600005</v>
      </c>
      <c r="X3143" s="220" t="e">
        <f>V3143*$X$8</f>
        <v>#REF!</v>
      </c>
    </row>
    <row r="3144" spans="1:24" ht="9.75" customHeight="1">
      <c r="A3144" s="229"/>
      <c r="B3144" s="234"/>
      <c r="C3144" s="172"/>
      <c r="D3144" s="173"/>
      <c r="E3144" s="235"/>
      <c r="F3144" s="227"/>
      <c r="G3144" s="226"/>
      <c r="H3144" s="228"/>
      <c r="I3144" s="134"/>
      <c r="J3144" s="134"/>
      <c r="K3144" s="134"/>
      <c r="L3144" s="134"/>
      <c r="M3144" s="134"/>
      <c r="N3144" s="134"/>
      <c r="O3144" s="134"/>
      <c r="P3144" s="134"/>
      <c r="Q3144" s="134"/>
      <c r="R3144" s="134"/>
      <c r="T3144" s="218"/>
      <c r="V3144" s="224"/>
      <c r="X3144" s="221"/>
    </row>
    <row r="3145" spans="1:24" ht="9.75" customHeight="1">
      <c r="A3145" s="229"/>
      <c r="B3145" s="234"/>
      <c r="C3145" s="172"/>
      <c r="D3145" s="173"/>
      <c r="E3145" s="235"/>
      <c r="F3145" s="227"/>
      <c r="G3145" s="226"/>
      <c r="H3145" s="228"/>
      <c r="I3145" s="134"/>
      <c r="J3145" s="134"/>
      <c r="K3145" s="134"/>
      <c r="L3145" s="134"/>
      <c r="M3145" s="134"/>
      <c r="N3145" s="134"/>
      <c r="O3145" s="134"/>
      <c r="P3145" s="134"/>
      <c r="Q3145" s="134"/>
      <c r="R3145" s="134"/>
      <c r="T3145" s="218"/>
      <c r="V3145" s="224"/>
      <c r="X3145" s="221"/>
    </row>
    <row r="3146" spans="1:24" ht="9.75" customHeight="1">
      <c r="A3146" s="229"/>
      <c r="B3146" s="234"/>
      <c r="C3146" s="172"/>
      <c r="D3146" s="173"/>
      <c r="E3146" s="235"/>
      <c r="F3146" s="227"/>
      <c r="G3146" s="226"/>
      <c r="H3146" s="228"/>
      <c r="I3146" s="134"/>
      <c r="J3146" s="134"/>
      <c r="K3146" s="134"/>
      <c r="L3146" s="134"/>
      <c r="M3146" s="134"/>
      <c r="N3146" s="134"/>
      <c r="O3146" s="134"/>
      <c r="P3146" s="134"/>
      <c r="Q3146" s="134"/>
      <c r="R3146" s="134"/>
      <c r="T3146" s="218"/>
      <c r="V3146" s="224"/>
      <c r="X3146" s="221"/>
    </row>
    <row r="3147" spans="1:24" ht="9.75" customHeight="1">
      <c r="A3147" s="229"/>
      <c r="B3147" s="234"/>
      <c r="C3147" s="172"/>
      <c r="D3147" s="173"/>
      <c r="E3147" s="235"/>
      <c r="F3147" s="227"/>
      <c r="G3147" s="226"/>
      <c r="H3147" s="228"/>
      <c r="I3147" s="134"/>
      <c r="J3147" s="134"/>
      <c r="K3147" s="134"/>
      <c r="L3147" s="134"/>
      <c r="M3147" s="134"/>
      <c r="N3147" s="134"/>
      <c r="O3147" s="134"/>
      <c r="P3147" s="134"/>
      <c r="Q3147" s="134"/>
      <c r="R3147" s="134"/>
      <c r="T3147" s="219"/>
      <c r="V3147" s="225"/>
      <c r="X3147" s="222"/>
    </row>
    <row r="3148" spans="1:24" ht="9.75" customHeight="1">
      <c r="A3148" s="229">
        <v>522</v>
      </c>
      <c r="B3148" s="230" t="s">
        <v>113</v>
      </c>
      <c r="C3148" s="231" t="s">
        <v>114</v>
      </c>
      <c r="D3148" s="232" t="s">
        <v>74</v>
      </c>
      <c r="E3148" s="233">
        <v>40</v>
      </c>
      <c r="F3148" s="227">
        <v>0.84138478180477594</v>
      </c>
      <c r="G3148" s="226"/>
      <c r="H3148" s="228"/>
      <c r="I3148" s="134"/>
      <c r="J3148" s="134"/>
      <c r="K3148" s="134"/>
      <c r="L3148" s="134"/>
      <c r="M3148" s="134"/>
      <c r="N3148" s="134"/>
      <c r="O3148" s="134"/>
      <c r="P3148" s="134"/>
      <c r="Q3148" s="134"/>
      <c r="R3148" s="134"/>
      <c r="T3148" s="217">
        <f>+H3148</f>
        <v>0</v>
      </c>
      <c r="V3148" s="223">
        <f>+F3148</f>
        <v>0.84138478180477594</v>
      </c>
      <c r="X3148" s="220" t="e">
        <f>V3148*$X$8</f>
        <v>#REF!</v>
      </c>
    </row>
    <row r="3149" spans="1:24" ht="9.75" customHeight="1">
      <c r="A3149" s="229"/>
      <c r="B3149" s="230"/>
      <c r="C3149" s="231"/>
      <c r="D3149" s="232"/>
      <c r="E3149" s="233"/>
      <c r="F3149" s="227"/>
      <c r="G3149" s="226"/>
      <c r="H3149" s="228"/>
      <c r="I3149" s="134"/>
      <c r="J3149" s="134"/>
      <c r="K3149" s="134"/>
      <c r="L3149" s="134"/>
      <c r="M3149" s="134"/>
      <c r="N3149" s="134"/>
      <c r="O3149" s="134"/>
      <c r="P3149" s="134"/>
      <c r="Q3149" s="134"/>
      <c r="R3149" s="134"/>
      <c r="T3149" s="218"/>
      <c r="V3149" s="224"/>
      <c r="X3149" s="221"/>
    </row>
    <row r="3150" spans="1:24" ht="9.75" customHeight="1">
      <c r="A3150" s="229"/>
      <c r="B3150" s="230"/>
      <c r="C3150" s="231"/>
      <c r="D3150" s="232"/>
      <c r="E3150" s="233"/>
      <c r="F3150" s="227"/>
      <c r="G3150" s="226"/>
      <c r="H3150" s="228"/>
      <c r="I3150" s="134"/>
      <c r="J3150" s="134"/>
      <c r="K3150" s="134"/>
      <c r="L3150" s="134"/>
      <c r="M3150" s="134"/>
      <c r="N3150" s="134"/>
      <c r="O3150" s="134"/>
      <c r="P3150" s="134"/>
      <c r="Q3150" s="134"/>
      <c r="R3150" s="134"/>
      <c r="T3150" s="218"/>
      <c r="V3150" s="224"/>
      <c r="X3150" s="221"/>
    </row>
    <row r="3151" spans="1:24" ht="9.75" customHeight="1">
      <c r="A3151" s="229"/>
      <c r="B3151" s="230"/>
      <c r="C3151" s="231"/>
      <c r="D3151" s="232"/>
      <c r="E3151" s="233"/>
      <c r="F3151" s="227"/>
      <c r="G3151" s="226"/>
      <c r="H3151" s="228"/>
      <c r="I3151" s="134"/>
      <c r="J3151" s="134"/>
      <c r="K3151" s="134"/>
      <c r="L3151" s="134"/>
      <c r="M3151" s="134"/>
      <c r="N3151" s="134"/>
      <c r="O3151" s="134"/>
      <c r="P3151" s="134"/>
      <c r="Q3151" s="134"/>
      <c r="R3151" s="134"/>
      <c r="T3151" s="218"/>
      <c r="V3151" s="224"/>
      <c r="X3151" s="221"/>
    </row>
    <row r="3152" spans="1:24" ht="9.75" customHeight="1">
      <c r="A3152" s="229"/>
      <c r="B3152" s="230"/>
      <c r="C3152" s="231"/>
      <c r="D3152" s="232"/>
      <c r="E3152" s="233"/>
      <c r="F3152" s="227"/>
      <c r="G3152" s="226"/>
      <c r="H3152" s="228"/>
      <c r="I3152" s="134"/>
      <c r="J3152" s="134"/>
      <c r="K3152" s="134"/>
      <c r="L3152" s="134"/>
      <c r="M3152" s="134"/>
      <c r="N3152" s="134"/>
      <c r="O3152" s="134"/>
      <c r="P3152" s="134"/>
      <c r="Q3152" s="134"/>
      <c r="R3152" s="134"/>
      <c r="T3152" s="219"/>
      <c r="V3152" s="225"/>
      <c r="X3152" s="222"/>
    </row>
    <row r="3153" spans="1:26" ht="23.25" customHeight="1">
      <c r="A3153" s="114"/>
      <c r="B3153" s="119"/>
      <c r="C3153" s="120" t="s">
        <v>143</v>
      </c>
      <c r="D3153" s="128">
        <v>96.727467742461826</v>
      </c>
      <c r="E3153" s="121" t="s">
        <v>70</v>
      </c>
      <c r="F3153" s="122"/>
      <c r="G3153" s="123"/>
      <c r="H3153" s="124"/>
      <c r="I3153" s="135"/>
      <c r="J3153" s="135"/>
      <c r="K3153" s="135"/>
      <c r="L3153" s="135"/>
      <c r="M3153" s="135"/>
      <c r="N3153" s="135"/>
      <c r="O3153" s="135"/>
      <c r="P3153" s="135"/>
      <c r="Q3153" s="135"/>
      <c r="R3153" s="135"/>
      <c r="T3153" s="127">
        <f>SUM(T3083:T3152)</f>
        <v>0</v>
      </c>
      <c r="V3153" s="125"/>
      <c r="W3153" s="6"/>
      <c r="X3153" s="6"/>
      <c r="Z3153" s="5"/>
    </row>
    <row r="3154" spans="1:26" ht="24.75" customHeight="1">
      <c r="A3154" s="114"/>
      <c r="B3154" s="119"/>
      <c r="C3154" s="120" t="s">
        <v>19</v>
      </c>
      <c r="D3154" s="128"/>
      <c r="E3154" s="121"/>
      <c r="F3154" s="122"/>
      <c r="G3154" s="123"/>
      <c r="H3154" s="124"/>
      <c r="I3154" s="135"/>
      <c r="J3154" s="135"/>
      <c r="K3154" s="135"/>
      <c r="L3154" s="135"/>
      <c r="M3154" s="135"/>
      <c r="N3154" s="135"/>
      <c r="O3154" s="135"/>
      <c r="P3154" s="135"/>
      <c r="Q3154" s="135"/>
      <c r="R3154" s="135"/>
      <c r="T3154" s="127">
        <f>+H3154</f>
        <v>0</v>
      </c>
      <c r="V3154" s="125"/>
      <c r="W3154" s="6"/>
      <c r="X3154" s="6"/>
    </row>
    <row r="3155" spans="1:26" ht="9.75" customHeight="1">
      <c r="A3155" s="232"/>
      <c r="B3155" s="230"/>
      <c r="C3155" s="236" t="s">
        <v>140</v>
      </c>
      <c r="D3155" s="232"/>
      <c r="E3155" s="239"/>
      <c r="F3155" s="227">
        <v>0</v>
      </c>
      <c r="G3155" s="226"/>
      <c r="H3155" s="228"/>
      <c r="I3155" s="134"/>
      <c r="J3155" s="134"/>
      <c r="K3155" s="134"/>
      <c r="L3155" s="134"/>
      <c r="M3155" s="134"/>
      <c r="N3155" s="134"/>
      <c r="O3155" s="134"/>
      <c r="P3155" s="134"/>
      <c r="Q3155" s="134"/>
      <c r="R3155" s="134"/>
      <c r="T3155" s="217">
        <f>+H3155</f>
        <v>0</v>
      </c>
      <c r="V3155" s="223">
        <f>+F3155</f>
        <v>0</v>
      </c>
      <c r="X3155" s="220" t="e">
        <f>V3155*$X$8</f>
        <v>#REF!</v>
      </c>
    </row>
    <row r="3156" spans="1:26" ht="9.75" customHeight="1">
      <c r="A3156" s="232"/>
      <c r="B3156" s="230"/>
      <c r="C3156" s="237"/>
      <c r="D3156" s="232"/>
      <c r="E3156" s="239"/>
      <c r="F3156" s="227"/>
      <c r="G3156" s="226"/>
      <c r="H3156" s="228"/>
      <c r="I3156" s="134"/>
      <c r="J3156" s="134"/>
      <c r="K3156" s="134"/>
      <c r="L3156" s="134"/>
      <c r="M3156" s="134"/>
      <c r="N3156" s="134"/>
      <c r="O3156" s="134"/>
      <c r="P3156" s="134"/>
      <c r="Q3156" s="134"/>
      <c r="R3156" s="134"/>
      <c r="T3156" s="218"/>
      <c r="V3156" s="224"/>
      <c r="X3156" s="221"/>
    </row>
    <row r="3157" spans="1:26" ht="9.75" customHeight="1">
      <c r="A3157" s="232"/>
      <c r="B3157" s="230"/>
      <c r="C3157" s="237"/>
      <c r="D3157" s="232"/>
      <c r="E3157" s="239"/>
      <c r="F3157" s="227"/>
      <c r="G3157" s="226"/>
      <c r="H3157" s="228"/>
      <c r="I3157" s="134"/>
      <c r="J3157" s="134"/>
      <c r="K3157" s="134"/>
      <c r="L3157" s="134"/>
      <c r="M3157" s="134"/>
      <c r="N3157" s="134"/>
      <c r="O3157" s="134"/>
      <c r="P3157" s="134"/>
      <c r="Q3157" s="134"/>
      <c r="R3157" s="134"/>
      <c r="T3157" s="218"/>
      <c r="V3157" s="224"/>
      <c r="X3157" s="221"/>
    </row>
    <row r="3158" spans="1:26" ht="9.75" customHeight="1">
      <c r="A3158" s="232"/>
      <c r="B3158" s="230"/>
      <c r="C3158" s="237"/>
      <c r="D3158" s="232"/>
      <c r="E3158" s="239"/>
      <c r="F3158" s="227"/>
      <c r="G3158" s="226"/>
      <c r="H3158" s="228"/>
      <c r="I3158" s="134"/>
      <c r="J3158" s="134"/>
      <c r="K3158" s="134"/>
      <c r="L3158" s="134"/>
      <c r="M3158" s="134"/>
      <c r="N3158" s="134"/>
      <c r="O3158" s="134"/>
      <c r="P3158" s="134"/>
      <c r="Q3158" s="134"/>
      <c r="R3158" s="134"/>
      <c r="T3158" s="218"/>
      <c r="V3158" s="224"/>
      <c r="X3158" s="221"/>
    </row>
    <row r="3159" spans="1:26" ht="9.75" customHeight="1">
      <c r="A3159" s="232"/>
      <c r="B3159" s="230"/>
      <c r="C3159" s="238"/>
      <c r="D3159" s="232"/>
      <c r="E3159" s="239"/>
      <c r="F3159" s="227"/>
      <c r="G3159" s="226"/>
      <c r="H3159" s="228"/>
      <c r="I3159" s="134"/>
      <c r="J3159" s="134"/>
      <c r="K3159" s="134"/>
      <c r="L3159" s="134"/>
      <c r="M3159" s="134"/>
      <c r="N3159" s="134"/>
      <c r="O3159" s="134"/>
      <c r="P3159" s="134"/>
      <c r="Q3159" s="134"/>
      <c r="R3159" s="134"/>
      <c r="T3159" s="219"/>
      <c r="V3159" s="225"/>
      <c r="X3159" s="222"/>
    </row>
    <row r="3160" spans="1:26" ht="9.75" customHeight="1">
      <c r="A3160" s="173"/>
      <c r="B3160" s="234"/>
      <c r="C3160" s="255" t="s">
        <v>12</v>
      </c>
      <c r="D3160" s="173"/>
      <c r="E3160" s="235"/>
      <c r="F3160" s="227">
        <v>0</v>
      </c>
      <c r="G3160" s="226"/>
      <c r="H3160" s="228"/>
      <c r="I3160" s="134"/>
      <c r="J3160" s="134"/>
      <c r="K3160" s="134"/>
      <c r="L3160" s="134"/>
      <c r="M3160" s="134"/>
      <c r="N3160" s="134"/>
      <c r="O3160" s="134"/>
      <c r="P3160" s="134"/>
      <c r="Q3160" s="134"/>
      <c r="R3160" s="134"/>
      <c r="T3160" s="217">
        <f>+H3160</f>
        <v>0</v>
      </c>
      <c r="V3160" s="223">
        <f>+F3160</f>
        <v>0</v>
      </c>
      <c r="X3160" s="220" t="e">
        <f>V3160*$X$8</f>
        <v>#REF!</v>
      </c>
    </row>
    <row r="3161" spans="1:26" ht="9.75" customHeight="1">
      <c r="A3161" s="173"/>
      <c r="B3161" s="234"/>
      <c r="C3161" s="255"/>
      <c r="D3161" s="173"/>
      <c r="E3161" s="235"/>
      <c r="F3161" s="227"/>
      <c r="G3161" s="226"/>
      <c r="H3161" s="228"/>
      <c r="I3161" s="134"/>
      <c r="J3161" s="134"/>
      <c r="K3161" s="134"/>
      <c r="L3161" s="134"/>
      <c r="M3161" s="134"/>
      <c r="N3161" s="134"/>
      <c r="O3161" s="134"/>
      <c r="P3161" s="134"/>
      <c r="Q3161" s="134"/>
      <c r="R3161" s="134"/>
      <c r="T3161" s="218"/>
      <c r="V3161" s="224"/>
      <c r="X3161" s="221"/>
    </row>
    <row r="3162" spans="1:26" ht="9.75" customHeight="1">
      <c r="A3162" s="173"/>
      <c r="B3162" s="234"/>
      <c r="C3162" s="255"/>
      <c r="D3162" s="173"/>
      <c r="E3162" s="235"/>
      <c r="F3162" s="227"/>
      <c r="G3162" s="226"/>
      <c r="H3162" s="228"/>
      <c r="I3162" s="134"/>
      <c r="J3162" s="134"/>
      <c r="K3162" s="134"/>
      <c r="L3162" s="134"/>
      <c r="M3162" s="134"/>
      <c r="N3162" s="134"/>
      <c r="O3162" s="134"/>
      <c r="P3162" s="134"/>
      <c r="Q3162" s="134"/>
      <c r="R3162" s="134"/>
      <c r="T3162" s="218"/>
      <c r="V3162" s="224"/>
      <c r="X3162" s="221"/>
    </row>
    <row r="3163" spans="1:26" ht="9.75" customHeight="1">
      <c r="A3163" s="173"/>
      <c r="B3163" s="234"/>
      <c r="C3163" s="255"/>
      <c r="D3163" s="173"/>
      <c r="E3163" s="235"/>
      <c r="F3163" s="227"/>
      <c r="G3163" s="226"/>
      <c r="H3163" s="228"/>
      <c r="I3163" s="134"/>
      <c r="J3163" s="134"/>
      <c r="K3163" s="134"/>
      <c r="L3163" s="134"/>
      <c r="M3163" s="134"/>
      <c r="N3163" s="134"/>
      <c r="O3163" s="134"/>
      <c r="P3163" s="134"/>
      <c r="Q3163" s="134"/>
      <c r="R3163" s="134"/>
      <c r="T3163" s="218"/>
      <c r="V3163" s="224"/>
      <c r="X3163" s="221"/>
    </row>
    <row r="3164" spans="1:26" ht="9.75" customHeight="1">
      <c r="A3164" s="173"/>
      <c r="B3164" s="234"/>
      <c r="C3164" s="255"/>
      <c r="D3164" s="173"/>
      <c r="E3164" s="235"/>
      <c r="F3164" s="227"/>
      <c r="G3164" s="226"/>
      <c r="H3164" s="228"/>
      <c r="I3164" s="134"/>
      <c r="J3164" s="134"/>
      <c r="K3164" s="134"/>
      <c r="L3164" s="134"/>
      <c r="M3164" s="134"/>
      <c r="N3164" s="134"/>
      <c r="O3164" s="134"/>
      <c r="P3164" s="134"/>
      <c r="Q3164" s="134"/>
      <c r="R3164" s="134"/>
      <c r="T3164" s="219"/>
      <c r="V3164" s="225"/>
      <c r="X3164" s="222"/>
    </row>
    <row r="3165" spans="1:26" ht="9.75" customHeight="1">
      <c r="A3165" s="229">
        <v>523</v>
      </c>
      <c r="B3165" s="230" t="s">
        <v>72</v>
      </c>
      <c r="C3165" s="231" t="s">
        <v>73</v>
      </c>
      <c r="D3165" s="232" t="s">
        <v>74</v>
      </c>
      <c r="E3165" s="248">
        <v>2.8</v>
      </c>
      <c r="F3165" s="227">
        <v>0.42240325999999995</v>
      </c>
      <c r="G3165" s="226"/>
      <c r="H3165" s="228"/>
      <c r="I3165" s="134"/>
      <c r="J3165" s="134"/>
      <c r="K3165" s="134"/>
      <c r="L3165" s="134"/>
      <c r="M3165" s="134"/>
      <c r="N3165" s="134"/>
      <c r="O3165" s="134"/>
      <c r="P3165" s="134"/>
      <c r="Q3165" s="134"/>
      <c r="R3165" s="134"/>
      <c r="T3165" s="217">
        <f>+H3165</f>
        <v>0</v>
      </c>
      <c r="V3165" s="223">
        <f>+F3165</f>
        <v>0.42240325999999995</v>
      </c>
      <c r="X3165" s="220" t="e">
        <f>V3165*$X$8</f>
        <v>#REF!</v>
      </c>
    </row>
    <row r="3166" spans="1:26" ht="9.75" customHeight="1">
      <c r="A3166" s="229"/>
      <c r="B3166" s="230"/>
      <c r="C3166" s="231"/>
      <c r="D3166" s="232"/>
      <c r="E3166" s="248"/>
      <c r="F3166" s="227"/>
      <c r="G3166" s="226"/>
      <c r="H3166" s="228"/>
      <c r="I3166" s="134"/>
      <c r="J3166" s="134"/>
      <c r="K3166" s="134"/>
      <c r="L3166" s="134"/>
      <c r="M3166" s="134"/>
      <c r="N3166" s="134"/>
      <c r="O3166" s="134"/>
      <c r="P3166" s="134"/>
      <c r="Q3166" s="134"/>
      <c r="R3166" s="134"/>
      <c r="T3166" s="218"/>
      <c r="V3166" s="224"/>
      <c r="X3166" s="221"/>
    </row>
    <row r="3167" spans="1:26" ht="9.75" customHeight="1">
      <c r="A3167" s="229"/>
      <c r="B3167" s="230"/>
      <c r="C3167" s="231"/>
      <c r="D3167" s="232"/>
      <c r="E3167" s="248"/>
      <c r="F3167" s="227"/>
      <c r="G3167" s="226"/>
      <c r="H3167" s="228"/>
      <c r="I3167" s="134"/>
      <c r="J3167" s="134"/>
      <c r="K3167" s="134"/>
      <c r="L3167" s="134"/>
      <c r="M3167" s="134"/>
      <c r="N3167" s="134"/>
      <c r="O3167" s="134"/>
      <c r="P3167" s="134"/>
      <c r="Q3167" s="134"/>
      <c r="R3167" s="134"/>
      <c r="T3167" s="218"/>
      <c r="V3167" s="224"/>
      <c r="X3167" s="221"/>
    </row>
    <row r="3168" spans="1:26" ht="9.75" customHeight="1">
      <c r="A3168" s="229"/>
      <c r="B3168" s="230"/>
      <c r="C3168" s="231"/>
      <c r="D3168" s="232"/>
      <c r="E3168" s="248"/>
      <c r="F3168" s="227"/>
      <c r="G3168" s="226"/>
      <c r="H3168" s="228"/>
      <c r="I3168" s="134"/>
      <c r="J3168" s="134"/>
      <c r="K3168" s="134"/>
      <c r="L3168" s="134"/>
      <c r="M3168" s="134"/>
      <c r="N3168" s="134"/>
      <c r="O3168" s="134"/>
      <c r="P3168" s="134"/>
      <c r="Q3168" s="134"/>
      <c r="R3168" s="134"/>
      <c r="T3168" s="218"/>
      <c r="V3168" s="224"/>
      <c r="X3168" s="221"/>
    </row>
    <row r="3169" spans="1:24" ht="9.75" customHeight="1">
      <c r="A3169" s="229"/>
      <c r="B3169" s="230"/>
      <c r="C3169" s="231"/>
      <c r="D3169" s="232"/>
      <c r="E3169" s="248"/>
      <c r="F3169" s="227"/>
      <c r="G3169" s="226"/>
      <c r="H3169" s="228"/>
      <c r="I3169" s="134"/>
      <c r="J3169" s="134"/>
      <c r="K3169" s="134"/>
      <c r="L3169" s="134"/>
      <c r="M3169" s="134"/>
      <c r="N3169" s="134"/>
      <c r="O3169" s="134"/>
      <c r="P3169" s="134"/>
      <c r="Q3169" s="134"/>
      <c r="R3169" s="134"/>
      <c r="T3169" s="219"/>
      <c r="V3169" s="225"/>
      <c r="X3169" s="222"/>
    </row>
    <row r="3170" spans="1:24" ht="9.75" customHeight="1">
      <c r="A3170" s="252">
        <v>524</v>
      </c>
      <c r="B3170" s="230" t="s">
        <v>75</v>
      </c>
      <c r="C3170" s="231" t="s">
        <v>76</v>
      </c>
      <c r="D3170" s="232" t="s">
        <v>77</v>
      </c>
      <c r="E3170" s="248">
        <v>0.13999999999999999</v>
      </c>
      <c r="F3170" s="227">
        <v>15.792288999999998</v>
      </c>
      <c r="G3170" s="226"/>
      <c r="H3170" s="228"/>
      <c r="I3170" s="134"/>
      <c r="J3170" s="134"/>
      <c r="K3170" s="134"/>
      <c r="L3170" s="134"/>
      <c r="M3170" s="134"/>
      <c r="N3170" s="134"/>
      <c r="O3170" s="134"/>
      <c r="P3170" s="134"/>
      <c r="Q3170" s="134"/>
      <c r="R3170" s="134"/>
      <c r="T3170" s="217">
        <f>+H3170</f>
        <v>0</v>
      </c>
      <c r="V3170" s="223">
        <f>+F3170</f>
        <v>15.792288999999998</v>
      </c>
      <c r="X3170" s="220" t="e">
        <f>V3170*$X$8</f>
        <v>#REF!</v>
      </c>
    </row>
    <row r="3171" spans="1:24" ht="9.75" customHeight="1">
      <c r="A3171" s="253"/>
      <c r="B3171" s="230"/>
      <c r="C3171" s="231"/>
      <c r="D3171" s="232"/>
      <c r="E3171" s="248"/>
      <c r="F3171" s="227"/>
      <c r="G3171" s="226"/>
      <c r="H3171" s="228"/>
      <c r="I3171" s="134"/>
      <c r="J3171" s="134"/>
      <c r="K3171" s="134"/>
      <c r="L3171" s="134"/>
      <c r="M3171" s="134"/>
      <c r="N3171" s="134"/>
      <c r="O3171" s="134"/>
      <c r="P3171" s="134"/>
      <c r="Q3171" s="134"/>
      <c r="R3171" s="134"/>
      <c r="T3171" s="218"/>
      <c r="V3171" s="224"/>
      <c r="X3171" s="221"/>
    </row>
    <row r="3172" spans="1:24" ht="9.75" customHeight="1">
      <c r="A3172" s="253"/>
      <c r="B3172" s="230"/>
      <c r="C3172" s="231"/>
      <c r="D3172" s="232"/>
      <c r="E3172" s="248"/>
      <c r="F3172" s="227"/>
      <c r="G3172" s="226"/>
      <c r="H3172" s="228"/>
      <c r="I3172" s="134"/>
      <c r="J3172" s="134"/>
      <c r="K3172" s="134"/>
      <c r="L3172" s="134"/>
      <c r="M3172" s="134"/>
      <c r="N3172" s="134"/>
      <c r="O3172" s="134"/>
      <c r="P3172" s="134"/>
      <c r="Q3172" s="134"/>
      <c r="R3172" s="134"/>
      <c r="T3172" s="218"/>
      <c r="V3172" s="224"/>
      <c r="X3172" s="221"/>
    </row>
    <row r="3173" spans="1:24" ht="9.75" customHeight="1">
      <c r="A3173" s="253"/>
      <c r="B3173" s="230"/>
      <c r="C3173" s="231"/>
      <c r="D3173" s="232"/>
      <c r="E3173" s="248"/>
      <c r="F3173" s="227"/>
      <c r="G3173" s="226"/>
      <c r="H3173" s="228"/>
      <c r="I3173" s="134"/>
      <c r="J3173" s="134"/>
      <c r="K3173" s="134"/>
      <c r="L3173" s="134"/>
      <c r="M3173" s="134"/>
      <c r="N3173" s="134"/>
      <c r="O3173" s="134"/>
      <c r="P3173" s="134"/>
      <c r="Q3173" s="134"/>
      <c r="R3173" s="134"/>
      <c r="T3173" s="218"/>
      <c r="V3173" s="224"/>
      <c r="X3173" s="221"/>
    </row>
    <row r="3174" spans="1:24" ht="9.75" customHeight="1">
      <c r="A3174" s="254"/>
      <c r="B3174" s="230"/>
      <c r="C3174" s="231"/>
      <c r="D3174" s="232"/>
      <c r="E3174" s="248"/>
      <c r="F3174" s="227"/>
      <c r="G3174" s="226"/>
      <c r="H3174" s="228"/>
      <c r="I3174" s="134"/>
      <c r="J3174" s="134"/>
      <c r="K3174" s="134"/>
      <c r="L3174" s="134"/>
      <c r="M3174" s="134"/>
      <c r="N3174" s="134"/>
      <c r="O3174" s="134"/>
      <c r="P3174" s="134"/>
      <c r="Q3174" s="134"/>
      <c r="R3174" s="134"/>
      <c r="T3174" s="219"/>
      <c r="V3174" s="225"/>
      <c r="X3174" s="222"/>
    </row>
    <row r="3175" spans="1:24" ht="9.75" customHeight="1">
      <c r="A3175" s="252">
        <v>525</v>
      </c>
      <c r="B3175" s="230" t="s">
        <v>78</v>
      </c>
      <c r="C3175" s="231" t="s">
        <v>79</v>
      </c>
      <c r="D3175" s="232" t="s">
        <v>80</v>
      </c>
      <c r="E3175" s="248">
        <v>4.8</v>
      </c>
      <c r="F3175" s="227">
        <v>0.45559117999999998</v>
      </c>
      <c r="G3175" s="226"/>
      <c r="H3175" s="228"/>
      <c r="I3175" s="134"/>
      <c r="J3175" s="134"/>
      <c r="K3175" s="134"/>
      <c r="L3175" s="134"/>
      <c r="M3175" s="134"/>
      <c r="N3175" s="134"/>
      <c r="O3175" s="134"/>
      <c r="P3175" s="134"/>
      <c r="Q3175" s="134"/>
      <c r="R3175" s="134"/>
      <c r="T3175" s="217">
        <f>+H3175</f>
        <v>0</v>
      </c>
      <c r="V3175" s="223">
        <f>+F3175</f>
        <v>0.45559117999999998</v>
      </c>
      <c r="X3175" s="220" t="e">
        <f>V3175*$X$8</f>
        <v>#REF!</v>
      </c>
    </row>
    <row r="3176" spans="1:24" ht="9.75" customHeight="1">
      <c r="A3176" s="253"/>
      <c r="B3176" s="230"/>
      <c r="C3176" s="231"/>
      <c r="D3176" s="232"/>
      <c r="E3176" s="248"/>
      <c r="F3176" s="227"/>
      <c r="G3176" s="226"/>
      <c r="H3176" s="228"/>
      <c r="I3176" s="134"/>
      <c r="J3176" s="134"/>
      <c r="K3176" s="134"/>
      <c r="L3176" s="134"/>
      <c r="M3176" s="134"/>
      <c r="N3176" s="134"/>
      <c r="O3176" s="134"/>
      <c r="P3176" s="134"/>
      <c r="Q3176" s="134"/>
      <c r="R3176" s="134"/>
      <c r="T3176" s="218"/>
      <c r="V3176" s="224"/>
      <c r="X3176" s="221"/>
    </row>
    <row r="3177" spans="1:24" ht="9.75" customHeight="1">
      <c r="A3177" s="253"/>
      <c r="B3177" s="230"/>
      <c r="C3177" s="231"/>
      <c r="D3177" s="232"/>
      <c r="E3177" s="248"/>
      <c r="F3177" s="227"/>
      <c r="G3177" s="226"/>
      <c r="H3177" s="228"/>
      <c r="I3177" s="134"/>
      <c r="J3177" s="134"/>
      <c r="K3177" s="134"/>
      <c r="L3177" s="134"/>
      <c r="M3177" s="134"/>
      <c r="N3177" s="134"/>
      <c r="O3177" s="134"/>
      <c r="P3177" s="134"/>
      <c r="Q3177" s="134"/>
      <c r="R3177" s="134"/>
      <c r="T3177" s="218"/>
      <c r="V3177" s="224"/>
      <c r="X3177" s="221"/>
    </row>
    <row r="3178" spans="1:24" ht="9.75" customHeight="1">
      <c r="A3178" s="253"/>
      <c r="B3178" s="230"/>
      <c r="C3178" s="231"/>
      <c r="D3178" s="232"/>
      <c r="E3178" s="248"/>
      <c r="F3178" s="227"/>
      <c r="G3178" s="226"/>
      <c r="H3178" s="228"/>
      <c r="I3178" s="134"/>
      <c r="J3178" s="134"/>
      <c r="K3178" s="134"/>
      <c r="L3178" s="134"/>
      <c r="M3178" s="134"/>
      <c r="N3178" s="134"/>
      <c r="O3178" s="134"/>
      <c r="P3178" s="134"/>
      <c r="Q3178" s="134"/>
      <c r="R3178" s="134"/>
      <c r="T3178" s="218"/>
      <c r="V3178" s="224"/>
      <c r="X3178" s="221"/>
    </row>
    <row r="3179" spans="1:24" ht="9.75" customHeight="1">
      <c r="A3179" s="254"/>
      <c r="B3179" s="230"/>
      <c r="C3179" s="231"/>
      <c r="D3179" s="232"/>
      <c r="E3179" s="248"/>
      <c r="F3179" s="227"/>
      <c r="G3179" s="226"/>
      <c r="H3179" s="228"/>
      <c r="I3179" s="134"/>
      <c r="J3179" s="134"/>
      <c r="K3179" s="134"/>
      <c r="L3179" s="134"/>
      <c r="M3179" s="134"/>
      <c r="N3179" s="134"/>
      <c r="O3179" s="134"/>
      <c r="P3179" s="134"/>
      <c r="Q3179" s="134"/>
      <c r="R3179" s="134"/>
      <c r="T3179" s="219"/>
      <c r="V3179" s="225"/>
      <c r="X3179" s="222"/>
    </row>
    <row r="3180" spans="1:24" ht="9.75" customHeight="1">
      <c r="A3180" s="252">
        <v>526</v>
      </c>
      <c r="B3180" s="230" t="s">
        <v>81</v>
      </c>
      <c r="C3180" s="231" t="s">
        <v>82</v>
      </c>
      <c r="D3180" s="232" t="s">
        <v>77</v>
      </c>
      <c r="E3180" s="248">
        <v>0.1</v>
      </c>
      <c r="F3180" s="227">
        <v>11.890155</v>
      </c>
      <c r="G3180" s="226"/>
      <c r="H3180" s="228"/>
      <c r="I3180" s="134"/>
      <c r="J3180" s="134"/>
      <c r="K3180" s="134"/>
      <c r="L3180" s="134"/>
      <c r="M3180" s="134"/>
      <c r="N3180" s="134"/>
      <c r="O3180" s="134"/>
      <c r="P3180" s="134"/>
      <c r="Q3180" s="134"/>
      <c r="R3180" s="134"/>
      <c r="T3180" s="217">
        <f>+H3180</f>
        <v>0</v>
      </c>
      <c r="V3180" s="223">
        <f>+F3180</f>
        <v>11.890155</v>
      </c>
      <c r="X3180" s="220" t="e">
        <f>V3180*$X$8</f>
        <v>#REF!</v>
      </c>
    </row>
    <row r="3181" spans="1:24" ht="9.75" customHeight="1">
      <c r="A3181" s="253"/>
      <c r="B3181" s="230"/>
      <c r="C3181" s="231"/>
      <c r="D3181" s="232"/>
      <c r="E3181" s="248"/>
      <c r="F3181" s="227"/>
      <c r="G3181" s="226"/>
      <c r="H3181" s="228"/>
      <c r="I3181" s="134"/>
      <c r="J3181" s="134"/>
      <c r="K3181" s="134"/>
      <c r="L3181" s="134"/>
      <c r="M3181" s="134"/>
      <c r="N3181" s="134"/>
      <c r="O3181" s="134"/>
      <c r="P3181" s="134"/>
      <c r="Q3181" s="134"/>
      <c r="R3181" s="134"/>
      <c r="T3181" s="218"/>
      <c r="V3181" s="224"/>
      <c r="X3181" s="221"/>
    </row>
    <row r="3182" spans="1:24" ht="9.75" customHeight="1">
      <c r="A3182" s="253"/>
      <c r="B3182" s="230"/>
      <c r="C3182" s="231"/>
      <c r="D3182" s="232"/>
      <c r="E3182" s="248"/>
      <c r="F3182" s="227"/>
      <c r="G3182" s="226"/>
      <c r="H3182" s="228"/>
      <c r="I3182" s="134"/>
      <c r="J3182" s="134"/>
      <c r="K3182" s="134"/>
      <c r="L3182" s="134"/>
      <c r="M3182" s="134"/>
      <c r="N3182" s="134"/>
      <c r="O3182" s="134"/>
      <c r="P3182" s="134"/>
      <c r="Q3182" s="134"/>
      <c r="R3182" s="134"/>
      <c r="T3182" s="218"/>
      <c r="V3182" s="224"/>
      <c r="X3182" s="221"/>
    </row>
    <row r="3183" spans="1:24" ht="9.75" customHeight="1">
      <c r="A3183" s="253"/>
      <c r="B3183" s="230"/>
      <c r="C3183" s="231"/>
      <c r="D3183" s="232"/>
      <c r="E3183" s="248"/>
      <c r="F3183" s="227"/>
      <c r="G3183" s="226"/>
      <c r="H3183" s="228"/>
      <c r="I3183" s="134"/>
      <c r="J3183" s="134"/>
      <c r="K3183" s="134"/>
      <c r="L3183" s="134"/>
      <c r="M3183" s="134"/>
      <c r="N3183" s="134"/>
      <c r="O3183" s="134"/>
      <c r="P3183" s="134"/>
      <c r="Q3183" s="134"/>
      <c r="R3183" s="134"/>
      <c r="T3183" s="218"/>
      <c r="V3183" s="224"/>
      <c r="X3183" s="221"/>
    </row>
    <row r="3184" spans="1:24" ht="9.75" customHeight="1">
      <c r="A3184" s="254"/>
      <c r="B3184" s="230"/>
      <c r="C3184" s="231"/>
      <c r="D3184" s="232"/>
      <c r="E3184" s="248"/>
      <c r="F3184" s="227"/>
      <c r="G3184" s="226"/>
      <c r="H3184" s="228"/>
      <c r="I3184" s="134"/>
      <c r="J3184" s="134"/>
      <c r="K3184" s="134"/>
      <c r="L3184" s="134"/>
      <c r="M3184" s="134"/>
      <c r="N3184" s="134"/>
      <c r="O3184" s="134"/>
      <c r="P3184" s="134"/>
      <c r="Q3184" s="134"/>
      <c r="R3184" s="134"/>
      <c r="T3184" s="219"/>
      <c r="V3184" s="225"/>
      <c r="X3184" s="222"/>
    </row>
    <row r="3185" spans="1:24" ht="9.75" customHeight="1">
      <c r="A3185" s="252">
        <v>527</v>
      </c>
      <c r="B3185" s="230" t="s">
        <v>83</v>
      </c>
      <c r="C3185" s="231" t="s">
        <v>84</v>
      </c>
      <c r="D3185" s="232" t="s">
        <v>85</v>
      </c>
      <c r="E3185" s="239">
        <v>0.53039999999999987</v>
      </c>
      <c r="F3185" s="227">
        <v>3.3333540000000004</v>
      </c>
      <c r="G3185" s="226"/>
      <c r="H3185" s="228"/>
      <c r="I3185" s="134"/>
      <c r="J3185" s="134"/>
      <c r="K3185" s="134"/>
      <c r="L3185" s="134"/>
      <c r="M3185" s="134"/>
      <c r="N3185" s="134"/>
      <c r="O3185" s="134"/>
      <c r="P3185" s="134"/>
      <c r="Q3185" s="134"/>
      <c r="R3185" s="134"/>
      <c r="T3185" s="217">
        <f>+H3185</f>
        <v>0</v>
      </c>
      <c r="V3185" s="223">
        <f>+F3185</f>
        <v>3.3333540000000004</v>
      </c>
      <c r="X3185" s="220" t="e">
        <f>V3185*$X$8</f>
        <v>#REF!</v>
      </c>
    </row>
    <row r="3186" spans="1:24" ht="9.75" customHeight="1">
      <c r="A3186" s="253"/>
      <c r="B3186" s="230"/>
      <c r="C3186" s="231"/>
      <c r="D3186" s="232"/>
      <c r="E3186" s="239"/>
      <c r="F3186" s="227"/>
      <c r="G3186" s="226"/>
      <c r="H3186" s="228"/>
      <c r="I3186" s="134"/>
      <c r="J3186" s="134"/>
      <c r="K3186" s="134"/>
      <c r="L3186" s="134"/>
      <c r="M3186" s="134"/>
      <c r="N3186" s="134"/>
      <c r="O3186" s="134"/>
      <c r="P3186" s="134"/>
      <c r="Q3186" s="134"/>
      <c r="R3186" s="134"/>
      <c r="T3186" s="218"/>
      <c r="V3186" s="224"/>
      <c r="X3186" s="221"/>
    </row>
    <row r="3187" spans="1:24" ht="9.75" customHeight="1">
      <c r="A3187" s="253"/>
      <c r="B3187" s="230"/>
      <c r="C3187" s="231"/>
      <c r="D3187" s="232"/>
      <c r="E3187" s="239"/>
      <c r="F3187" s="227"/>
      <c r="G3187" s="226"/>
      <c r="H3187" s="228"/>
      <c r="I3187" s="134"/>
      <c r="J3187" s="134"/>
      <c r="K3187" s="134"/>
      <c r="L3187" s="134"/>
      <c r="M3187" s="134"/>
      <c r="N3187" s="134"/>
      <c r="O3187" s="134"/>
      <c r="P3187" s="134"/>
      <c r="Q3187" s="134"/>
      <c r="R3187" s="134"/>
      <c r="T3187" s="218"/>
      <c r="V3187" s="224"/>
      <c r="X3187" s="221"/>
    </row>
    <row r="3188" spans="1:24" ht="9.75" customHeight="1">
      <c r="A3188" s="253"/>
      <c r="B3188" s="230"/>
      <c r="C3188" s="231"/>
      <c r="D3188" s="232"/>
      <c r="E3188" s="239"/>
      <c r="F3188" s="227"/>
      <c r="G3188" s="226"/>
      <c r="H3188" s="228"/>
      <c r="I3188" s="134"/>
      <c r="J3188" s="134"/>
      <c r="K3188" s="134"/>
      <c r="L3188" s="134"/>
      <c r="M3188" s="134"/>
      <c r="N3188" s="134"/>
      <c r="O3188" s="134"/>
      <c r="P3188" s="134"/>
      <c r="Q3188" s="134"/>
      <c r="R3188" s="134"/>
      <c r="T3188" s="218"/>
      <c r="V3188" s="224"/>
      <c r="X3188" s="221"/>
    </row>
    <row r="3189" spans="1:24" ht="9.75" customHeight="1">
      <c r="A3189" s="254"/>
      <c r="B3189" s="230"/>
      <c r="C3189" s="231"/>
      <c r="D3189" s="232"/>
      <c r="E3189" s="239"/>
      <c r="F3189" s="227"/>
      <c r="G3189" s="226"/>
      <c r="H3189" s="228"/>
      <c r="I3189" s="134"/>
      <c r="J3189" s="134"/>
      <c r="K3189" s="134"/>
      <c r="L3189" s="134"/>
      <c r="M3189" s="134"/>
      <c r="N3189" s="134"/>
      <c r="O3189" s="134"/>
      <c r="P3189" s="134"/>
      <c r="Q3189" s="134"/>
      <c r="R3189" s="134"/>
      <c r="T3189" s="219"/>
      <c r="V3189" s="225"/>
      <c r="X3189" s="222"/>
    </row>
    <row r="3190" spans="1:24" ht="23.25" customHeight="1">
      <c r="A3190" s="114"/>
      <c r="B3190" s="119"/>
      <c r="C3190" s="120" t="s">
        <v>143</v>
      </c>
      <c r="D3190" s="126">
        <v>3.6026249746387489</v>
      </c>
      <c r="E3190" s="121" t="s">
        <v>70</v>
      </c>
      <c r="F3190" s="122"/>
      <c r="G3190" s="123"/>
      <c r="H3190" s="124"/>
      <c r="I3190" s="135"/>
      <c r="J3190" s="135"/>
      <c r="K3190" s="135"/>
      <c r="L3190" s="135"/>
      <c r="M3190" s="135"/>
      <c r="N3190" s="135"/>
      <c r="O3190" s="135"/>
      <c r="P3190" s="135"/>
      <c r="Q3190" s="135"/>
      <c r="R3190" s="135"/>
      <c r="T3190" s="127">
        <f>SUM(T3160:T3189)</f>
        <v>0</v>
      </c>
      <c r="V3190" s="125"/>
      <c r="W3190" s="6"/>
      <c r="X3190" s="6"/>
    </row>
    <row r="3191" spans="1:24" ht="9.75" customHeight="1">
      <c r="A3191" s="229"/>
      <c r="B3191" s="230"/>
      <c r="C3191" s="251" t="s">
        <v>86</v>
      </c>
      <c r="D3191" s="232"/>
      <c r="E3191" s="239"/>
      <c r="F3191" s="227">
        <v>0</v>
      </c>
      <c r="G3191" s="226"/>
      <c r="H3191" s="228"/>
      <c r="I3191" s="134"/>
      <c r="J3191" s="134"/>
      <c r="K3191" s="134"/>
      <c r="L3191" s="134"/>
      <c r="M3191" s="134"/>
      <c r="N3191" s="134"/>
      <c r="O3191" s="134"/>
      <c r="P3191" s="134"/>
      <c r="Q3191" s="134"/>
      <c r="R3191" s="134"/>
      <c r="T3191" s="217">
        <f>+H3191</f>
        <v>0</v>
      </c>
      <c r="V3191" s="223">
        <f>+F3191</f>
        <v>0</v>
      </c>
      <c r="X3191" s="220" t="e">
        <f>V3191*$X$8</f>
        <v>#REF!</v>
      </c>
    </row>
    <row r="3192" spans="1:24" ht="9.75" customHeight="1">
      <c r="A3192" s="229"/>
      <c r="B3192" s="230"/>
      <c r="C3192" s="251"/>
      <c r="D3192" s="232"/>
      <c r="E3192" s="239"/>
      <c r="F3192" s="227"/>
      <c r="G3192" s="226"/>
      <c r="H3192" s="228"/>
      <c r="I3192" s="134"/>
      <c r="J3192" s="134"/>
      <c r="K3192" s="134"/>
      <c r="L3192" s="134"/>
      <c r="M3192" s="134"/>
      <c r="N3192" s="134"/>
      <c r="O3192" s="134"/>
      <c r="P3192" s="134"/>
      <c r="Q3192" s="134"/>
      <c r="R3192" s="134"/>
      <c r="T3192" s="218"/>
      <c r="V3192" s="224"/>
      <c r="X3192" s="221"/>
    </row>
    <row r="3193" spans="1:24" ht="9.75" customHeight="1">
      <c r="A3193" s="229"/>
      <c r="B3193" s="230"/>
      <c r="C3193" s="251"/>
      <c r="D3193" s="232"/>
      <c r="E3193" s="239"/>
      <c r="F3193" s="227"/>
      <c r="G3193" s="226"/>
      <c r="H3193" s="228"/>
      <c r="I3193" s="134"/>
      <c r="J3193" s="134"/>
      <c r="K3193" s="134"/>
      <c r="L3193" s="134"/>
      <c r="M3193" s="134"/>
      <c r="N3193" s="134"/>
      <c r="O3193" s="134"/>
      <c r="P3193" s="134"/>
      <c r="Q3193" s="134"/>
      <c r="R3193" s="134"/>
      <c r="T3193" s="218"/>
      <c r="V3193" s="224"/>
      <c r="X3193" s="221"/>
    </row>
    <row r="3194" spans="1:24" ht="9.75" customHeight="1">
      <c r="A3194" s="229"/>
      <c r="B3194" s="230"/>
      <c r="C3194" s="251"/>
      <c r="D3194" s="232"/>
      <c r="E3194" s="239"/>
      <c r="F3194" s="227"/>
      <c r="G3194" s="226"/>
      <c r="H3194" s="228"/>
      <c r="I3194" s="134"/>
      <c r="J3194" s="134"/>
      <c r="K3194" s="134"/>
      <c r="L3194" s="134"/>
      <c r="M3194" s="134"/>
      <c r="N3194" s="134"/>
      <c r="O3194" s="134"/>
      <c r="P3194" s="134"/>
      <c r="Q3194" s="134"/>
      <c r="R3194" s="134"/>
      <c r="T3194" s="218"/>
      <c r="V3194" s="224"/>
      <c r="X3194" s="221"/>
    </row>
    <row r="3195" spans="1:24" ht="7.5" customHeight="1">
      <c r="A3195" s="229"/>
      <c r="B3195" s="230"/>
      <c r="C3195" s="251"/>
      <c r="D3195" s="232"/>
      <c r="E3195" s="239"/>
      <c r="F3195" s="227"/>
      <c r="G3195" s="226"/>
      <c r="H3195" s="228"/>
      <c r="I3195" s="134"/>
      <c r="J3195" s="134"/>
      <c r="K3195" s="134"/>
      <c r="L3195" s="134"/>
      <c r="M3195" s="134"/>
      <c r="N3195" s="134"/>
      <c r="O3195" s="134"/>
      <c r="P3195" s="134"/>
      <c r="Q3195" s="134"/>
      <c r="R3195" s="134"/>
      <c r="T3195" s="219"/>
      <c r="V3195" s="225"/>
      <c r="X3195" s="222"/>
    </row>
    <row r="3196" spans="1:24" ht="9.75" customHeight="1">
      <c r="A3196" s="229">
        <v>528</v>
      </c>
      <c r="B3196" s="250" t="s">
        <v>87</v>
      </c>
      <c r="C3196" s="231" t="s">
        <v>88</v>
      </c>
      <c r="D3196" s="232" t="s">
        <v>85</v>
      </c>
      <c r="E3196" s="239">
        <v>8.1115999999999994E-2</v>
      </c>
      <c r="F3196" s="227">
        <v>74.129678924680007</v>
      </c>
      <c r="G3196" s="226"/>
      <c r="H3196" s="228"/>
      <c r="I3196" s="134"/>
      <c r="J3196" s="134"/>
      <c r="K3196" s="134"/>
      <c r="L3196" s="134"/>
      <c r="M3196" s="134"/>
      <c r="N3196" s="134"/>
      <c r="O3196" s="134"/>
      <c r="P3196" s="134"/>
      <c r="Q3196" s="134"/>
      <c r="R3196" s="134"/>
      <c r="T3196" s="217">
        <f>+H3196</f>
        <v>0</v>
      </c>
      <c r="V3196" s="223">
        <f>+F3196</f>
        <v>74.129678924680007</v>
      </c>
      <c r="X3196" s="220" t="e">
        <f>V3196*$X$8</f>
        <v>#REF!</v>
      </c>
    </row>
    <row r="3197" spans="1:24" ht="9.75" customHeight="1">
      <c r="A3197" s="229"/>
      <c r="B3197" s="231"/>
      <c r="C3197" s="231"/>
      <c r="D3197" s="232"/>
      <c r="E3197" s="239"/>
      <c r="F3197" s="227"/>
      <c r="G3197" s="226"/>
      <c r="H3197" s="228"/>
      <c r="I3197" s="134"/>
      <c r="J3197" s="134"/>
      <c r="K3197" s="134"/>
      <c r="L3197" s="134"/>
      <c r="M3197" s="134"/>
      <c r="N3197" s="134"/>
      <c r="O3197" s="134"/>
      <c r="P3197" s="134"/>
      <c r="Q3197" s="134"/>
      <c r="R3197" s="134"/>
      <c r="T3197" s="218"/>
      <c r="V3197" s="224"/>
      <c r="X3197" s="221"/>
    </row>
    <row r="3198" spans="1:24" ht="9.75" customHeight="1">
      <c r="A3198" s="229"/>
      <c r="B3198" s="231"/>
      <c r="C3198" s="231"/>
      <c r="D3198" s="232"/>
      <c r="E3198" s="239"/>
      <c r="F3198" s="227"/>
      <c r="G3198" s="226"/>
      <c r="H3198" s="228"/>
      <c r="I3198" s="134"/>
      <c r="J3198" s="134"/>
      <c r="K3198" s="134"/>
      <c r="L3198" s="134"/>
      <c r="M3198" s="134"/>
      <c r="N3198" s="134"/>
      <c r="O3198" s="134"/>
      <c r="P3198" s="134"/>
      <c r="Q3198" s="134"/>
      <c r="R3198" s="134"/>
      <c r="T3198" s="218"/>
      <c r="V3198" s="224"/>
      <c r="X3198" s="221"/>
    </row>
    <row r="3199" spans="1:24" ht="9.75" customHeight="1">
      <c r="A3199" s="229"/>
      <c r="B3199" s="231"/>
      <c r="C3199" s="231"/>
      <c r="D3199" s="232"/>
      <c r="E3199" s="239"/>
      <c r="F3199" s="227"/>
      <c r="G3199" s="226"/>
      <c r="H3199" s="228"/>
      <c r="I3199" s="134"/>
      <c r="J3199" s="134"/>
      <c r="K3199" s="134"/>
      <c r="L3199" s="134"/>
      <c r="M3199" s="134"/>
      <c r="N3199" s="134"/>
      <c r="O3199" s="134"/>
      <c r="P3199" s="134"/>
      <c r="Q3199" s="134"/>
      <c r="R3199" s="134"/>
      <c r="T3199" s="218"/>
      <c r="V3199" s="224"/>
      <c r="X3199" s="221"/>
    </row>
    <row r="3200" spans="1:24" ht="9.75" customHeight="1">
      <c r="A3200" s="229"/>
      <c r="B3200" s="231"/>
      <c r="C3200" s="231"/>
      <c r="D3200" s="232"/>
      <c r="E3200" s="239"/>
      <c r="F3200" s="227"/>
      <c r="G3200" s="226"/>
      <c r="H3200" s="228"/>
      <c r="I3200" s="134"/>
      <c r="J3200" s="134"/>
      <c r="K3200" s="134"/>
      <c r="L3200" s="134"/>
      <c r="M3200" s="134"/>
      <c r="N3200" s="134"/>
      <c r="O3200" s="134"/>
      <c r="P3200" s="134"/>
      <c r="Q3200" s="134"/>
      <c r="R3200" s="134"/>
      <c r="T3200" s="219"/>
      <c r="V3200" s="225"/>
      <c r="X3200" s="222"/>
    </row>
    <row r="3201" spans="1:24" ht="9.75" customHeight="1">
      <c r="A3201" s="229">
        <v>529</v>
      </c>
      <c r="B3201" s="230" t="s">
        <v>89</v>
      </c>
      <c r="C3201" s="231" t="s">
        <v>90</v>
      </c>
      <c r="D3201" s="232" t="s">
        <v>80</v>
      </c>
      <c r="E3201" s="248">
        <v>5.5</v>
      </c>
      <c r="F3201" s="227">
        <v>9.5302425204000016</v>
      </c>
      <c r="G3201" s="226"/>
      <c r="H3201" s="228"/>
      <c r="I3201" s="134"/>
      <c r="J3201" s="134"/>
      <c r="K3201" s="134"/>
      <c r="L3201" s="134"/>
      <c r="M3201" s="134"/>
      <c r="N3201" s="134"/>
      <c r="O3201" s="134"/>
      <c r="P3201" s="134"/>
      <c r="Q3201" s="134"/>
      <c r="R3201" s="134"/>
      <c r="T3201" s="217">
        <f>+H3201</f>
        <v>0</v>
      </c>
      <c r="V3201" s="223">
        <f>+F3201</f>
        <v>9.5302425204000016</v>
      </c>
      <c r="X3201" s="220" t="e">
        <f>V3201*$X$8</f>
        <v>#REF!</v>
      </c>
    </row>
    <row r="3202" spans="1:24" ht="9.75" customHeight="1">
      <c r="A3202" s="229"/>
      <c r="B3202" s="230"/>
      <c r="C3202" s="231"/>
      <c r="D3202" s="232"/>
      <c r="E3202" s="248"/>
      <c r="F3202" s="227"/>
      <c r="G3202" s="226"/>
      <c r="H3202" s="228"/>
      <c r="I3202" s="134"/>
      <c r="J3202" s="134"/>
      <c r="K3202" s="134"/>
      <c r="L3202" s="134"/>
      <c r="M3202" s="134"/>
      <c r="N3202" s="134"/>
      <c r="O3202" s="134"/>
      <c r="P3202" s="134"/>
      <c r="Q3202" s="134"/>
      <c r="R3202" s="134"/>
      <c r="T3202" s="218"/>
      <c r="V3202" s="224"/>
      <c r="X3202" s="221"/>
    </row>
    <row r="3203" spans="1:24" ht="9.75" customHeight="1">
      <c r="A3203" s="229"/>
      <c r="B3203" s="230"/>
      <c r="C3203" s="231"/>
      <c r="D3203" s="232"/>
      <c r="E3203" s="248"/>
      <c r="F3203" s="227"/>
      <c r="G3203" s="226"/>
      <c r="H3203" s="228"/>
      <c r="I3203" s="134"/>
      <c r="J3203" s="134"/>
      <c r="K3203" s="134"/>
      <c r="L3203" s="134"/>
      <c r="M3203" s="134"/>
      <c r="N3203" s="134"/>
      <c r="O3203" s="134"/>
      <c r="P3203" s="134"/>
      <c r="Q3203" s="134"/>
      <c r="R3203" s="134"/>
      <c r="T3203" s="218"/>
      <c r="V3203" s="224"/>
      <c r="X3203" s="221"/>
    </row>
    <row r="3204" spans="1:24" ht="9.75" customHeight="1">
      <c r="A3204" s="229"/>
      <c r="B3204" s="230"/>
      <c r="C3204" s="231"/>
      <c r="D3204" s="232"/>
      <c r="E3204" s="248"/>
      <c r="F3204" s="227"/>
      <c r="G3204" s="226"/>
      <c r="H3204" s="228"/>
      <c r="I3204" s="134"/>
      <c r="J3204" s="134"/>
      <c r="K3204" s="134"/>
      <c r="L3204" s="134"/>
      <c r="M3204" s="134"/>
      <c r="N3204" s="134"/>
      <c r="O3204" s="134"/>
      <c r="P3204" s="134"/>
      <c r="Q3204" s="134"/>
      <c r="R3204" s="134"/>
      <c r="T3204" s="218"/>
      <c r="V3204" s="224"/>
      <c r="X3204" s="221"/>
    </row>
    <row r="3205" spans="1:24" ht="9.75" customHeight="1">
      <c r="A3205" s="229"/>
      <c r="B3205" s="230"/>
      <c r="C3205" s="231"/>
      <c r="D3205" s="232"/>
      <c r="E3205" s="248"/>
      <c r="F3205" s="227"/>
      <c r="G3205" s="226"/>
      <c r="H3205" s="228"/>
      <c r="I3205" s="134"/>
      <c r="J3205" s="134"/>
      <c r="K3205" s="134"/>
      <c r="L3205" s="134"/>
      <c r="M3205" s="134"/>
      <c r="N3205" s="134"/>
      <c r="O3205" s="134"/>
      <c r="P3205" s="134"/>
      <c r="Q3205" s="134"/>
      <c r="R3205" s="134"/>
      <c r="T3205" s="219"/>
      <c r="V3205" s="225"/>
      <c r="X3205" s="222"/>
    </row>
    <row r="3206" spans="1:24" ht="9.75" customHeight="1">
      <c r="A3206" s="229">
        <v>530</v>
      </c>
      <c r="B3206" s="230" t="s">
        <v>89</v>
      </c>
      <c r="C3206" s="231" t="s">
        <v>91</v>
      </c>
      <c r="D3206" s="232" t="s">
        <v>80</v>
      </c>
      <c r="E3206" s="248">
        <v>0.8</v>
      </c>
      <c r="F3206" s="227">
        <v>2.3120773703999999</v>
      </c>
      <c r="G3206" s="226"/>
      <c r="H3206" s="228"/>
      <c r="I3206" s="134"/>
      <c r="J3206" s="134"/>
      <c r="K3206" s="134"/>
      <c r="L3206" s="134"/>
      <c r="M3206" s="134"/>
      <c r="N3206" s="134"/>
      <c r="O3206" s="134"/>
      <c r="P3206" s="134"/>
      <c r="Q3206" s="134"/>
      <c r="R3206" s="134"/>
      <c r="T3206" s="217">
        <f>+H3206</f>
        <v>0</v>
      </c>
      <c r="V3206" s="223">
        <f>+F3206</f>
        <v>2.3120773703999999</v>
      </c>
      <c r="X3206" s="220" t="e">
        <f>V3206*$X$8</f>
        <v>#REF!</v>
      </c>
    </row>
    <row r="3207" spans="1:24" ht="9.75" customHeight="1">
      <c r="A3207" s="229"/>
      <c r="B3207" s="230"/>
      <c r="C3207" s="231"/>
      <c r="D3207" s="232"/>
      <c r="E3207" s="248"/>
      <c r="F3207" s="227"/>
      <c r="G3207" s="226"/>
      <c r="H3207" s="228"/>
      <c r="I3207" s="134"/>
      <c r="J3207" s="134"/>
      <c r="K3207" s="134"/>
      <c r="L3207" s="134"/>
      <c r="M3207" s="134"/>
      <c r="N3207" s="134"/>
      <c r="O3207" s="134"/>
      <c r="P3207" s="134"/>
      <c r="Q3207" s="134"/>
      <c r="R3207" s="134"/>
      <c r="T3207" s="218"/>
      <c r="V3207" s="224"/>
      <c r="X3207" s="221"/>
    </row>
    <row r="3208" spans="1:24" ht="9.75" customHeight="1">
      <c r="A3208" s="229"/>
      <c r="B3208" s="230"/>
      <c r="C3208" s="231"/>
      <c r="D3208" s="232"/>
      <c r="E3208" s="248"/>
      <c r="F3208" s="227"/>
      <c r="G3208" s="226"/>
      <c r="H3208" s="228"/>
      <c r="I3208" s="134"/>
      <c r="J3208" s="134"/>
      <c r="K3208" s="134"/>
      <c r="L3208" s="134"/>
      <c r="M3208" s="134"/>
      <c r="N3208" s="134"/>
      <c r="O3208" s="134"/>
      <c r="P3208" s="134"/>
      <c r="Q3208" s="134"/>
      <c r="R3208" s="134"/>
      <c r="T3208" s="218"/>
      <c r="V3208" s="224"/>
      <c r="X3208" s="221"/>
    </row>
    <row r="3209" spans="1:24" ht="9.75" customHeight="1">
      <c r="A3209" s="229"/>
      <c r="B3209" s="230"/>
      <c r="C3209" s="231"/>
      <c r="D3209" s="232"/>
      <c r="E3209" s="248"/>
      <c r="F3209" s="227"/>
      <c r="G3209" s="226"/>
      <c r="H3209" s="228"/>
      <c r="I3209" s="134"/>
      <c r="J3209" s="134"/>
      <c r="K3209" s="134"/>
      <c r="L3209" s="134"/>
      <c r="M3209" s="134"/>
      <c r="N3209" s="134"/>
      <c r="O3209" s="134"/>
      <c r="P3209" s="134"/>
      <c r="Q3209" s="134"/>
      <c r="R3209" s="134"/>
      <c r="T3209" s="218"/>
      <c r="V3209" s="224"/>
      <c r="X3209" s="221"/>
    </row>
    <row r="3210" spans="1:24" ht="9.75" customHeight="1">
      <c r="A3210" s="229"/>
      <c r="B3210" s="230"/>
      <c r="C3210" s="231"/>
      <c r="D3210" s="232"/>
      <c r="E3210" s="248"/>
      <c r="F3210" s="227"/>
      <c r="G3210" s="226"/>
      <c r="H3210" s="228"/>
      <c r="I3210" s="134"/>
      <c r="J3210" s="134"/>
      <c r="K3210" s="134"/>
      <c r="L3210" s="134"/>
      <c r="M3210" s="134"/>
      <c r="N3210" s="134"/>
      <c r="O3210" s="134"/>
      <c r="P3210" s="134"/>
      <c r="Q3210" s="134"/>
      <c r="R3210" s="134"/>
      <c r="T3210" s="219"/>
      <c r="V3210" s="225"/>
      <c r="X3210" s="222"/>
    </row>
    <row r="3211" spans="1:24" ht="9.75" customHeight="1">
      <c r="A3211" s="229">
        <v>531</v>
      </c>
      <c r="B3211" s="234" t="s">
        <v>92</v>
      </c>
      <c r="C3211" s="231" t="s">
        <v>93</v>
      </c>
      <c r="D3211" s="172" t="s">
        <v>94</v>
      </c>
      <c r="E3211" s="247">
        <v>0.35</v>
      </c>
      <c r="F3211" s="227">
        <v>70.557876674597551</v>
      </c>
      <c r="G3211" s="226"/>
      <c r="H3211" s="228"/>
      <c r="I3211" s="134"/>
      <c r="J3211" s="134"/>
      <c r="K3211" s="134"/>
      <c r="L3211" s="134"/>
      <c r="M3211" s="134"/>
      <c r="N3211" s="134"/>
      <c r="O3211" s="134"/>
      <c r="P3211" s="134"/>
      <c r="Q3211" s="134"/>
      <c r="R3211" s="134"/>
      <c r="T3211" s="217">
        <f>+H3211</f>
        <v>0</v>
      </c>
      <c r="V3211" s="223">
        <f>+F3211</f>
        <v>70.557876674597551</v>
      </c>
      <c r="X3211" s="220" t="e">
        <f>V3211*$X$8</f>
        <v>#REF!</v>
      </c>
    </row>
    <row r="3212" spans="1:24" ht="9.75" customHeight="1">
      <c r="A3212" s="229"/>
      <c r="B3212" s="234"/>
      <c r="C3212" s="231"/>
      <c r="D3212" s="172"/>
      <c r="E3212" s="247"/>
      <c r="F3212" s="227"/>
      <c r="G3212" s="226"/>
      <c r="H3212" s="228"/>
      <c r="I3212" s="134"/>
      <c r="J3212" s="134"/>
      <c r="K3212" s="134"/>
      <c r="L3212" s="134"/>
      <c r="M3212" s="134"/>
      <c r="N3212" s="134"/>
      <c r="O3212" s="134"/>
      <c r="P3212" s="134"/>
      <c r="Q3212" s="134"/>
      <c r="R3212" s="134"/>
      <c r="T3212" s="218"/>
      <c r="V3212" s="224"/>
      <c r="X3212" s="221"/>
    </row>
    <row r="3213" spans="1:24" ht="9.75" customHeight="1">
      <c r="A3213" s="229"/>
      <c r="B3213" s="234"/>
      <c r="C3213" s="231"/>
      <c r="D3213" s="172"/>
      <c r="E3213" s="247"/>
      <c r="F3213" s="227"/>
      <c r="G3213" s="226"/>
      <c r="H3213" s="228"/>
      <c r="I3213" s="134"/>
      <c r="J3213" s="134"/>
      <c r="K3213" s="134"/>
      <c r="L3213" s="134"/>
      <c r="M3213" s="134"/>
      <c r="N3213" s="134"/>
      <c r="O3213" s="134"/>
      <c r="P3213" s="134"/>
      <c r="Q3213" s="134"/>
      <c r="R3213" s="134"/>
      <c r="T3213" s="218"/>
      <c r="V3213" s="224"/>
      <c r="X3213" s="221"/>
    </row>
    <row r="3214" spans="1:24" ht="9.75" customHeight="1">
      <c r="A3214" s="229"/>
      <c r="B3214" s="234"/>
      <c r="C3214" s="231"/>
      <c r="D3214" s="172"/>
      <c r="E3214" s="247"/>
      <c r="F3214" s="227"/>
      <c r="G3214" s="226"/>
      <c r="H3214" s="228"/>
      <c r="I3214" s="134"/>
      <c r="J3214" s="134"/>
      <c r="K3214" s="134"/>
      <c r="L3214" s="134"/>
      <c r="M3214" s="134"/>
      <c r="N3214" s="134"/>
      <c r="O3214" s="134"/>
      <c r="P3214" s="134"/>
      <c r="Q3214" s="134"/>
      <c r="R3214" s="134"/>
      <c r="T3214" s="218"/>
      <c r="V3214" s="224"/>
      <c r="X3214" s="221"/>
    </row>
    <row r="3215" spans="1:24" ht="9.75" customHeight="1">
      <c r="A3215" s="229"/>
      <c r="B3215" s="234"/>
      <c r="C3215" s="231"/>
      <c r="D3215" s="172"/>
      <c r="E3215" s="247"/>
      <c r="F3215" s="227"/>
      <c r="G3215" s="226"/>
      <c r="H3215" s="228"/>
      <c r="I3215" s="134"/>
      <c r="J3215" s="134"/>
      <c r="K3215" s="134"/>
      <c r="L3215" s="134"/>
      <c r="M3215" s="134"/>
      <c r="N3215" s="134"/>
      <c r="O3215" s="134"/>
      <c r="P3215" s="134"/>
      <c r="Q3215" s="134"/>
      <c r="R3215" s="134"/>
      <c r="T3215" s="219"/>
      <c r="V3215" s="225"/>
      <c r="X3215" s="222"/>
    </row>
    <row r="3216" spans="1:24" ht="9.75" customHeight="1">
      <c r="A3216" s="229">
        <v>532</v>
      </c>
      <c r="B3216" s="243" t="s">
        <v>89</v>
      </c>
      <c r="C3216" s="245" t="s">
        <v>96</v>
      </c>
      <c r="D3216" s="245" t="s">
        <v>85</v>
      </c>
      <c r="E3216" s="246">
        <v>4.7E-2</v>
      </c>
      <c r="F3216" s="227">
        <v>485.92914242039996</v>
      </c>
      <c r="G3216" s="226"/>
      <c r="H3216" s="228"/>
      <c r="I3216" s="134"/>
      <c r="J3216" s="134"/>
      <c r="K3216" s="134"/>
      <c r="L3216" s="134"/>
      <c r="M3216" s="134"/>
      <c r="N3216" s="134"/>
      <c r="O3216" s="134"/>
      <c r="P3216" s="134"/>
      <c r="Q3216" s="134"/>
      <c r="R3216" s="134"/>
      <c r="T3216" s="217">
        <f>+H3216</f>
        <v>0</v>
      </c>
      <c r="V3216" s="223">
        <f>+F3216</f>
        <v>485.92914242039996</v>
      </c>
      <c r="X3216" s="220" t="e">
        <f>V3216*$X$8</f>
        <v>#REF!</v>
      </c>
    </row>
    <row r="3217" spans="1:24" ht="9.75" customHeight="1">
      <c r="A3217" s="229"/>
      <c r="B3217" s="244"/>
      <c r="C3217" s="245"/>
      <c r="D3217" s="245"/>
      <c r="E3217" s="246"/>
      <c r="F3217" s="227"/>
      <c r="G3217" s="226"/>
      <c r="H3217" s="228"/>
      <c r="I3217" s="134"/>
      <c r="J3217" s="134"/>
      <c r="K3217" s="134"/>
      <c r="L3217" s="134"/>
      <c r="M3217" s="134"/>
      <c r="N3217" s="134"/>
      <c r="O3217" s="134"/>
      <c r="P3217" s="134"/>
      <c r="Q3217" s="134"/>
      <c r="R3217" s="134"/>
      <c r="T3217" s="218"/>
      <c r="V3217" s="224"/>
      <c r="X3217" s="221"/>
    </row>
    <row r="3218" spans="1:24" ht="9.75" customHeight="1">
      <c r="A3218" s="229"/>
      <c r="B3218" s="244"/>
      <c r="C3218" s="245"/>
      <c r="D3218" s="245"/>
      <c r="E3218" s="246"/>
      <c r="F3218" s="227"/>
      <c r="G3218" s="226"/>
      <c r="H3218" s="228"/>
      <c r="I3218" s="134"/>
      <c r="J3218" s="134"/>
      <c r="K3218" s="134"/>
      <c r="L3218" s="134"/>
      <c r="M3218" s="134"/>
      <c r="N3218" s="134"/>
      <c r="O3218" s="134"/>
      <c r="P3218" s="134"/>
      <c r="Q3218" s="134"/>
      <c r="R3218" s="134"/>
      <c r="T3218" s="218"/>
      <c r="V3218" s="224"/>
      <c r="X3218" s="221"/>
    </row>
    <row r="3219" spans="1:24" ht="9.75" customHeight="1">
      <c r="A3219" s="229"/>
      <c r="B3219" s="244"/>
      <c r="C3219" s="245"/>
      <c r="D3219" s="245"/>
      <c r="E3219" s="246"/>
      <c r="F3219" s="227"/>
      <c r="G3219" s="226"/>
      <c r="H3219" s="228"/>
      <c r="I3219" s="134"/>
      <c r="J3219" s="134"/>
      <c r="K3219" s="134"/>
      <c r="L3219" s="134"/>
      <c r="M3219" s="134"/>
      <c r="N3219" s="134"/>
      <c r="O3219" s="134"/>
      <c r="P3219" s="134"/>
      <c r="Q3219" s="134"/>
      <c r="R3219" s="134"/>
      <c r="T3219" s="218"/>
      <c r="V3219" s="224"/>
      <c r="X3219" s="221"/>
    </row>
    <row r="3220" spans="1:24" ht="9.75" customHeight="1">
      <c r="A3220" s="229"/>
      <c r="B3220" s="244"/>
      <c r="C3220" s="245"/>
      <c r="D3220" s="245"/>
      <c r="E3220" s="246"/>
      <c r="F3220" s="227"/>
      <c r="G3220" s="226"/>
      <c r="H3220" s="228"/>
      <c r="I3220" s="134"/>
      <c r="J3220" s="134"/>
      <c r="K3220" s="134"/>
      <c r="L3220" s="134"/>
      <c r="M3220" s="134"/>
      <c r="N3220" s="134"/>
      <c r="O3220" s="134"/>
      <c r="P3220" s="134"/>
      <c r="Q3220" s="134"/>
      <c r="R3220" s="134"/>
      <c r="T3220" s="219"/>
      <c r="V3220" s="225"/>
      <c r="X3220" s="222"/>
    </row>
    <row r="3221" spans="1:24" ht="9.75" customHeight="1">
      <c r="A3221" s="229">
        <v>533</v>
      </c>
      <c r="B3221" s="230" t="s">
        <v>97</v>
      </c>
      <c r="C3221" s="231" t="s">
        <v>98</v>
      </c>
      <c r="D3221" s="232" t="s">
        <v>99</v>
      </c>
      <c r="E3221" s="239">
        <v>4.8</v>
      </c>
      <c r="F3221" s="227">
        <v>5.1578348999999992</v>
      </c>
      <c r="G3221" s="226"/>
      <c r="H3221" s="228"/>
      <c r="I3221" s="134"/>
      <c r="J3221" s="134"/>
      <c r="K3221" s="134"/>
      <c r="L3221" s="134"/>
      <c r="M3221" s="134"/>
      <c r="N3221" s="134"/>
      <c r="O3221" s="134"/>
      <c r="P3221" s="134"/>
      <c r="Q3221" s="134"/>
      <c r="R3221" s="134"/>
      <c r="T3221" s="217">
        <f>+H3221</f>
        <v>0</v>
      </c>
      <c r="V3221" s="223">
        <f>+F3221</f>
        <v>5.1578348999999992</v>
      </c>
      <c r="X3221" s="220" t="e">
        <f>V3221*$X$8</f>
        <v>#REF!</v>
      </c>
    </row>
    <row r="3222" spans="1:24" ht="9.75" customHeight="1">
      <c r="A3222" s="229"/>
      <c r="B3222" s="230"/>
      <c r="C3222" s="231"/>
      <c r="D3222" s="232"/>
      <c r="E3222" s="239"/>
      <c r="F3222" s="227"/>
      <c r="G3222" s="226"/>
      <c r="H3222" s="228"/>
      <c r="I3222" s="134"/>
      <c r="J3222" s="134"/>
      <c r="K3222" s="134"/>
      <c r="L3222" s="134"/>
      <c r="M3222" s="134"/>
      <c r="N3222" s="134"/>
      <c r="O3222" s="134"/>
      <c r="P3222" s="134"/>
      <c r="Q3222" s="134"/>
      <c r="R3222" s="134"/>
      <c r="T3222" s="218"/>
      <c r="V3222" s="224"/>
      <c r="X3222" s="221"/>
    </row>
    <row r="3223" spans="1:24" ht="9.75" customHeight="1">
      <c r="A3223" s="229"/>
      <c r="B3223" s="230"/>
      <c r="C3223" s="231"/>
      <c r="D3223" s="232"/>
      <c r="E3223" s="239"/>
      <c r="F3223" s="227"/>
      <c r="G3223" s="226"/>
      <c r="H3223" s="228"/>
      <c r="I3223" s="134"/>
      <c r="J3223" s="134"/>
      <c r="K3223" s="134"/>
      <c r="L3223" s="134"/>
      <c r="M3223" s="134"/>
      <c r="N3223" s="134"/>
      <c r="O3223" s="134"/>
      <c r="P3223" s="134"/>
      <c r="Q3223" s="134"/>
      <c r="R3223" s="134"/>
      <c r="T3223" s="218"/>
      <c r="V3223" s="224"/>
      <c r="X3223" s="221"/>
    </row>
    <row r="3224" spans="1:24" ht="9.75" customHeight="1">
      <c r="A3224" s="229"/>
      <c r="B3224" s="230"/>
      <c r="C3224" s="231"/>
      <c r="D3224" s="232"/>
      <c r="E3224" s="239"/>
      <c r="F3224" s="227"/>
      <c r="G3224" s="226"/>
      <c r="H3224" s="228"/>
      <c r="I3224" s="134"/>
      <c r="J3224" s="134"/>
      <c r="K3224" s="134"/>
      <c r="L3224" s="134"/>
      <c r="M3224" s="134"/>
      <c r="N3224" s="134"/>
      <c r="O3224" s="134"/>
      <c r="P3224" s="134"/>
      <c r="Q3224" s="134"/>
      <c r="R3224" s="134"/>
      <c r="T3224" s="218"/>
      <c r="V3224" s="224"/>
      <c r="X3224" s="221"/>
    </row>
    <row r="3225" spans="1:24" ht="9.75" customHeight="1">
      <c r="A3225" s="229"/>
      <c r="B3225" s="230"/>
      <c r="C3225" s="231"/>
      <c r="D3225" s="232"/>
      <c r="E3225" s="239"/>
      <c r="F3225" s="227"/>
      <c r="G3225" s="226"/>
      <c r="H3225" s="228"/>
      <c r="I3225" s="134"/>
      <c r="J3225" s="134"/>
      <c r="K3225" s="134"/>
      <c r="L3225" s="134"/>
      <c r="M3225" s="134"/>
      <c r="N3225" s="134"/>
      <c r="O3225" s="134"/>
      <c r="P3225" s="134"/>
      <c r="Q3225" s="134"/>
      <c r="R3225" s="134"/>
      <c r="T3225" s="219"/>
      <c r="V3225" s="225"/>
      <c r="X3225" s="222"/>
    </row>
    <row r="3226" spans="1:24" ht="9.75" customHeight="1">
      <c r="A3226" s="229">
        <v>534</v>
      </c>
      <c r="B3226" s="230" t="s">
        <v>100</v>
      </c>
      <c r="C3226" s="231" t="s">
        <v>101</v>
      </c>
      <c r="D3226" s="232" t="s">
        <v>74</v>
      </c>
      <c r="E3226" s="239">
        <v>5.2</v>
      </c>
      <c r="F3226" s="227">
        <v>1.1165262456491998</v>
      </c>
      <c r="G3226" s="226"/>
      <c r="H3226" s="228"/>
      <c r="I3226" s="134"/>
      <c r="J3226" s="134"/>
      <c r="K3226" s="134"/>
      <c r="L3226" s="134"/>
      <c r="M3226" s="134"/>
      <c r="N3226" s="134"/>
      <c r="O3226" s="134"/>
      <c r="P3226" s="134"/>
      <c r="Q3226" s="134"/>
      <c r="R3226" s="134"/>
      <c r="T3226" s="217">
        <f>+H3226</f>
        <v>0</v>
      </c>
      <c r="V3226" s="223">
        <f>+F3226</f>
        <v>1.1165262456491998</v>
      </c>
      <c r="X3226" s="220" t="e">
        <f>V3226*$X$8</f>
        <v>#REF!</v>
      </c>
    </row>
    <row r="3227" spans="1:24" ht="9.75" customHeight="1">
      <c r="A3227" s="229"/>
      <c r="B3227" s="230"/>
      <c r="C3227" s="231"/>
      <c r="D3227" s="232"/>
      <c r="E3227" s="239"/>
      <c r="F3227" s="227"/>
      <c r="G3227" s="226"/>
      <c r="H3227" s="228"/>
      <c r="I3227" s="134"/>
      <c r="J3227" s="134"/>
      <c r="K3227" s="134"/>
      <c r="L3227" s="134"/>
      <c r="M3227" s="134"/>
      <c r="N3227" s="134"/>
      <c r="O3227" s="134"/>
      <c r="P3227" s="134"/>
      <c r="Q3227" s="134"/>
      <c r="R3227" s="134"/>
      <c r="T3227" s="218"/>
      <c r="V3227" s="224"/>
      <c r="X3227" s="221"/>
    </row>
    <row r="3228" spans="1:24" ht="9.75" customHeight="1">
      <c r="A3228" s="229"/>
      <c r="B3228" s="230"/>
      <c r="C3228" s="231"/>
      <c r="D3228" s="232"/>
      <c r="E3228" s="239"/>
      <c r="F3228" s="227"/>
      <c r="G3228" s="226"/>
      <c r="H3228" s="228"/>
      <c r="I3228" s="134"/>
      <c r="J3228" s="134"/>
      <c r="K3228" s="134"/>
      <c r="L3228" s="134"/>
      <c r="M3228" s="134"/>
      <c r="N3228" s="134"/>
      <c r="O3228" s="134"/>
      <c r="P3228" s="134"/>
      <c r="Q3228" s="134"/>
      <c r="R3228" s="134"/>
      <c r="T3228" s="218"/>
      <c r="V3228" s="224"/>
      <c r="X3228" s="221"/>
    </row>
    <row r="3229" spans="1:24" ht="9.75" customHeight="1">
      <c r="A3229" s="229"/>
      <c r="B3229" s="230"/>
      <c r="C3229" s="231"/>
      <c r="D3229" s="232"/>
      <c r="E3229" s="239"/>
      <c r="F3229" s="227"/>
      <c r="G3229" s="226"/>
      <c r="H3229" s="228"/>
      <c r="I3229" s="134"/>
      <c r="J3229" s="134"/>
      <c r="K3229" s="134"/>
      <c r="L3229" s="134"/>
      <c r="M3229" s="134"/>
      <c r="N3229" s="134"/>
      <c r="O3229" s="134"/>
      <c r="P3229" s="134"/>
      <c r="Q3229" s="134"/>
      <c r="R3229" s="134"/>
      <c r="T3229" s="218"/>
      <c r="V3229" s="224"/>
      <c r="X3229" s="221"/>
    </row>
    <row r="3230" spans="1:24" ht="9.75" customHeight="1">
      <c r="A3230" s="229"/>
      <c r="B3230" s="230"/>
      <c r="C3230" s="231"/>
      <c r="D3230" s="232"/>
      <c r="E3230" s="239"/>
      <c r="F3230" s="227"/>
      <c r="G3230" s="226"/>
      <c r="H3230" s="228"/>
      <c r="I3230" s="134"/>
      <c r="J3230" s="134"/>
      <c r="K3230" s="134"/>
      <c r="L3230" s="134"/>
      <c r="M3230" s="134"/>
      <c r="N3230" s="134"/>
      <c r="O3230" s="134"/>
      <c r="P3230" s="134"/>
      <c r="Q3230" s="134"/>
      <c r="R3230" s="134"/>
      <c r="T3230" s="219"/>
      <c r="V3230" s="225"/>
      <c r="X3230" s="222"/>
    </row>
    <row r="3231" spans="1:24" ht="9.75" customHeight="1">
      <c r="A3231" s="229">
        <v>535</v>
      </c>
      <c r="B3231" s="230" t="s">
        <v>102</v>
      </c>
      <c r="C3231" s="231" t="s">
        <v>103</v>
      </c>
      <c r="D3231" s="232" t="s">
        <v>104</v>
      </c>
      <c r="E3231" s="239">
        <v>2.8</v>
      </c>
      <c r="F3231" s="227">
        <v>1.1518307078079997</v>
      </c>
      <c r="G3231" s="226"/>
      <c r="H3231" s="228"/>
      <c r="I3231" s="134"/>
      <c r="J3231" s="134"/>
      <c r="K3231" s="134"/>
      <c r="L3231" s="134"/>
      <c r="M3231" s="134"/>
      <c r="N3231" s="134"/>
      <c r="O3231" s="134"/>
      <c r="P3231" s="134"/>
      <c r="Q3231" s="134"/>
      <c r="R3231" s="134"/>
      <c r="T3231" s="217">
        <f>+H3231</f>
        <v>0</v>
      </c>
      <c r="V3231" s="223">
        <f>+F3231</f>
        <v>1.1518307078079997</v>
      </c>
      <c r="X3231" s="220" t="e">
        <f>V3231*$X$8</f>
        <v>#REF!</v>
      </c>
    </row>
    <row r="3232" spans="1:24" ht="9.75" customHeight="1">
      <c r="A3232" s="229"/>
      <c r="B3232" s="230"/>
      <c r="C3232" s="231"/>
      <c r="D3232" s="232"/>
      <c r="E3232" s="239"/>
      <c r="F3232" s="227"/>
      <c r="G3232" s="226"/>
      <c r="H3232" s="228"/>
      <c r="I3232" s="134"/>
      <c r="J3232" s="134"/>
      <c r="K3232" s="134"/>
      <c r="L3232" s="134"/>
      <c r="M3232" s="134"/>
      <c r="N3232" s="134"/>
      <c r="O3232" s="134"/>
      <c r="P3232" s="134"/>
      <c r="Q3232" s="134"/>
      <c r="R3232" s="134"/>
      <c r="T3232" s="218"/>
      <c r="V3232" s="224"/>
      <c r="X3232" s="221"/>
    </row>
    <row r="3233" spans="1:24" ht="9.75" customHeight="1">
      <c r="A3233" s="229"/>
      <c r="B3233" s="230"/>
      <c r="C3233" s="231"/>
      <c r="D3233" s="232"/>
      <c r="E3233" s="239"/>
      <c r="F3233" s="227"/>
      <c r="G3233" s="226"/>
      <c r="H3233" s="228"/>
      <c r="I3233" s="134"/>
      <c r="J3233" s="134"/>
      <c r="K3233" s="134"/>
      <c r="L3233" s="134"/>
      <c r="M3233" s="134"/>
      <c r="N3233" s="134"/>
      <c r="O3233" s="134"/>
      <c r="P3233" s="134"/>
      <c r="Q3233" s="134"/>
      <c r="R3233" s="134"/>
      <c r="T3233" s="218"/>
      <c r="V3233" s="224"/>
      <c r="X3233" s="221"/>
    </row>
    <row r="3234" spans="1:24" ht="9.75" customHeight="1">
      <c r="A3234" s="229"/>
      <c r="B3234" s="230"/>
      <c r="C3234" s="231"/>
      <c r="D3234" s="232"/>
      <c r="E3234" s="239"/>
      <c r="F3234" s="227"/>
      <c r="G3234" s="226"/>
      <c r="H3234" s="228"/>
      <c r="I3234" s="134"/>
      <c r="J3234" s="134"/>
      <c r="K3234" s="134"/>
      <c r="L3234" s="134"/>
      <c r="M3234" s="134"/>
      <c r="N3234" s="134"/>
      <c r="O3234" s="134"/>
      <c r="P3234" s="134"/>
      <c r="Q3234" s="134"/>
      <c r="R3234" s="134"/>
      <c r="T3234" s="218"/>
      <c r="V3234" s="224"/>
      <c r="X3234" s="221"/>
    </row>
    <row r="3235" spans="1:24" ht="9.75" customHeight="1">
      <c r="A3235" s="229"/>
      <c r="B3235" s="230"/>
      <c r="C3235" s="231"/>
      <c r="D3235" s="232"/>
      <c r="E3235" s="239"/>
      <c r="F3235" s="227"/>
      <c r="G3235" s="226"/>
      <c r="H3235" s="228"/>
      <c r="I3235" s="134"/>
      <c r="J3235" s="134"/>
      <c r="K3235" s="134"/>
      <c r="L3235" s="134"/>
      <c r="M3235" s="134"/>
      <c r="N3235" s="134"/>
      <c r="O3235" s="134"/>
      <c r="P3235" s="134"/>
      <c r="Q3235" s="134"/>
      <c r="R3235" s="134"/>
      <c r="T3235" s="219"/>
      <c r="V3235" s="225"/>
      <c r="X3235" s="222"/>
    </row>
    <row r="3236" spans="1:24" ht="9.75" customHeight="1">
      <c r="A3236" s="229">
        <v>536</v>
      </c>
      <c r="B3236" s="230" t="s">
        <v>105</v>
      </c>
      <c r="C3236" s="231" t="s">
        <v>106</v>
      </c>
      <c r="D3236" s="232" t="s">
        <v>104</v>
      </c>
      <c r="E3236" s="239">
        <v>2.8</v>
      </c>
      <c r="F3236" s="227">
        <v>6.3129955599279999</v>
      </c>
      <c r="G3236" s="226"/>
      <c r="H3236" s="228"/>
      <c r="I3236" s="134"/>
      <c r="J3236" s="134"/>
      <c r="K3236" s="134"/>
      <c r="L3236" s="134"/>
      <c r="M3236" s="134"/>
      <c r="N3236" s="134"/>
      <c r="O3236" s="134"/>
      <c r="P3236" s="134"/>
      <c r="Q3236" s="134"/>
      <c r="R3236" s="134"/>
      <c r="T3236" s="217">
        <f>+H3236</f>
        <v>0</v>
      </c>
      <c r="V3236" s="223">
        <f>+F3236</f>
        <v>6.3129955599279999</v>
      </c>
      <c r="X3236" s="220" t="e">
        <f>V3236*$X$8</f>
        <v>#REF!</v>
      </c>
    </row>
    <row r="3237" spans="1:24" ht="9.75" customHeight="1">
      <c r="A3237" s="229"/>
      <c r="B3237" s="230"/>
      <c r="C3237" s="231"/>
      <c r="D3237" s="232"/>
      <c r="E3237" s="239"/>
      <c r="F3237" s="227"/>
      <c r="G3237" s="226"/>
      <c r="H3237" s="228"/>
      <c r="I3237" s="134"/>
      <c r="J3237" s="134"/>
      <c r="K3237" s="134"/>
      <c r="L3237" s="134"/>
      <c r="M3237" s="134"/>
      <c r="N3237" s="134"/>
      <c r="O3237" s="134"/>
      <c r="P3237" s="134"/>
      <c r="Q3237" s="134"/>
      <c r="R3237" s="134"/>
      <c r="T3237" s="218"/>
      <c r="V3237" s="224"/>
      <c r="X3237" s="221"/>
    </row>
    <row r="3238" spans="1:24" ht="9.75" customHeight="1">
      <c r="A3238" s="229"/>
      <c r="B3238" s="230"/>
      <c r="C3238" s="231"/>
      <c r="D3238" s="232"/>
      <c r="E3238" s="239"/>
      <c r="F3238" s="227"/>
      <c r="G3238" s="226"/>
      <c r="H3238" s="228"/>
      <c r="I3238" s="134"/>
      <c r="J3238" s="134"/>
      <c r="K3238" s="134"/>
      <c r="L3238" s="134"/>
      <c r="M3238" s="134"/>
      <c r="N3238" s="134"/>
      <c r="O3238" s="134"/>
      <c r="P3238" s="134"/>
      <c r="Q3238" s="134"/>
      <c r="R3238" s="134"/>
      <c r="T3238" s="218"/>
      <c r="V3238" s="224"/>
      <c r="X3238" s="221"/>
    </row>
    <row r="3239" spans="1:24" ht="9.75" customHeight="1">
      <c r="A3239" s="229"/>
      <c r="B3239" s="230"/>
      <c r="C3239" s="231"/>
      <c r="D3239" s="232"/>
      <c r="E3239" s="239"/>
      <c r="F3239" s="227"/>
      <c r="G3239" s="226"/>
      <c r="H3239" s="228"/>
      <c r="I3239" s="134"/>
      <c r="J3239" s="134"/>
      <c r="K3239" s="134"/>
      <c r="L3239" s="134"/>
      <c r="M3239" s="134"/>
      <c r="N3239" s="134"/>
      <c r="O3239" s="134"/>
      <c r="P3239" s="134"/>
      <c r="Q3239" s="134"/>
      <c r="R3239" s="134"/>
      <c r="T3239" s="218"/>
      <c r="V3239" s="224"/>
      <c r="X3239" s="221"/>
    </row>
    <row r="3240" spans="1:24" ht="9.75" customHeight="1">
      <c r="A3240" s="229"/>
      <c r="B3240" s="230"/>
      <c r="C3240" s="231"/>
      <c r="D3240" s="232"/>
      <c r="E3240" s="239"/>
      <c r="F3240" s="227"/>
      <c r="G3240" s="226"/>
      <c r="H3240" s="228"/>
      <c r="I3240" s="134"/>
      <c r="J3240" s="134"/>
      <c r="K3240" s="134"/>
      <c r="L3240" s="134"/>
      <c r="M3240" s="134"/>
      <c r="N3240" s="134"/>
      <c r="O3240" s="134"/>
      <c r="P3240" s="134"/>
      <c r="Q3240" s="134"/>
      <c r="R3240" s="134"/>
      <c r="T3240" s="219"/>
      <c r="V3240" s="225"/>
      <c r="X3240" s="222"/>
    </row>
    <row r="3241" spans="1:24" ht="9.75" customHeight="1">
      <c r="A3241" s="229">
        <v>537</v>
      </c>
      <c r="B3241" s="234" t="s">
        <v>107</v>
      </c>
      <c r="C3241" s="172" t="s">
        <v>108</v>
      </c>
      <c r="D3241" s="173" t="s">
        <v>95</v>
      </c>
      <c r="E3241" s="235">
        <v>3.55</v>
      </c>
      <c r="F3241" s="249">
        <v>2.1038914398399999</v>
      </c>
      <c r="G3241" s="226"/>
      <c r="H3241" s="228"/>
      <c r="I3241" s="134"/>
      <c r="J3241" s="134"/>
      <c r="K3241" s="134"/>
      <c r="L3241" s="134"/>
      <c r="M3241" s="134"/>
      <c r="N3241" s="134"/>
      <c r="O3241" s="134"/>
      <c r="P3241" s="134"/>
      <c r="Q3241" s="134"/>
      <c r="R3241" s="134"/>
      <c r="T3241" s="217">
        <f>+H3241</f>
        <v>0</v>
      </c>
      <c r="V3241" s="223">
        <f>+F3241</f>
        <v>2.1038914398399999</v>
      </c>
      <c r="X3241" s="220" t="e">
        <f>V3241*$X$8</f>
        <v>#REF!</v>
      </c>
    </row>
    <row r="3242" spans="1:24" ht="9.75" customHeight="1">
      <c r="A3242" s="229"/>
      <c r="B3242" s="234"/>
      <c r="C3242" s="172"/>
      <c r="D3242" s="173"/>
      <c r="E3242" s="235"/>
      <c r="F3242" s="249"/>
      <c r="G3242" s="226"/>
      <c r="H3242" s="228"/>
      <c r="I3242" s="134"/>
      <c r="J3242" s="134"/>
      <c r="K3242" s="134"/>
      <c r="L3242" s="134"/>
      <c r="M3242" s="134"/>
      <c r="N3242" s="134"/>
      <c r="O3242" s="134"/>
      <c r="P3242" s="134"/>
      <c r="Q3242" s="134"/>
      <c r="R3242" s="134"/>
      <c r="T3242" s="218"/>
      <c r="V3242" s="224"/>
      <c r="X3242" s="221"/>
    </row>
    <row r="3243" spans="1:24" ht="9.75" customHeight="1">
      <c r="A3243" s="229"/>
      <c r="B3243" s="234"/>
      <c r="C3243" s="172"/>
      <c r="D3243" s="173"/>
      <c r="E3243" s="235"/>
      <c r="F3243" s="249"/>
      <c r="G3243" s="226"/>
      <c r="H3243" s="228"/>
      <c r="I3243" s="134"/>
      <c r="J3243" s="134"/>
      <c r="K3243" s="134"/>
      <c r="L3243" s="134"/>
      <c r="M3243" s="134"/>
      <c r="N3243" s="134"/>
      <c r="O3243" s="134"/>
      <c r="P3243" s="134"/>
      <c r="Q3243" s="134"/>
      <c r="R3243" s="134"/>
      <c r="T3243" s="218"/>
      <c r="V3243" s="224"/>
      <c r="X3243" s="221"/>
    </row>
    <row r="3244" spans="1:24" ht="9.75" customHeight="1">
      <c r="A3244" s="229"/>
      <c r="B3244" s="234"/>
      <c r="C3244" s="172"/>
      <c r="D3244" s="173"/>
      <c r="E3244" s="235"/>
      <c r="F3244" s="249"/>
      <c r="G3244" s="226"/>
      <c r="H3244" s="228"/>
      <c r="I3244" s="134"/>
      <c r="J3244" s="134"/>
      <c r="K3244" s="134"/>
      <c r="L3244" s="134"/>
      <c r="M3244" s="134"/>
      <c r="N3244" s="134"/>
      <c r="O3244" s="134"/>
      <c r="P3244" s="134"/>
      <c r="Q3244" s="134"/>
      <c r="R3244" s="134"/>
      <c r="T3244" s="218"/>
      <c r="V3244" s="224"/>
      <c r="X3244" s="221"/>
    </row>
    <row r="3245" spans="1:24" ht="9.75" customHeight="1">
      <c r="A3245" s="229"/>
      <c r="B3245" s="234"/>
      <c r="C3245" s="172"/>
      <c r="D3245" s="173"/>
      <c r="E3245" s="235"/>
      <c r="F3245" s="249"/>
      <c r="G3245" s="226"/>
      <c r="H3245" s="228"/>
      <c r="I3245" s="134"/>
      <c r="J3245" s="134"/>
      <c r="K3245" s="134"/>
      <c r="L3245" s="134"/>
      <c r="M3245" s="134"/>
      <c r="N3245" s="134"/>
      <c r="O3245" s="134"/>
      <c r="P3245" s="134"/>
      <c r="Q3245" s="134"/>
      <c r="R3245" s="134"/>
      <c r="T3245" s="219"/>
      <c r="V3245" s="225"/>
      <c r="X3245" s="222"/>
    </row>
    <row r="3246" spans="1:24" ht="9.75" customHeight="1">
      <c r="A3246" s="229">
        <v>538</v>
      </c>
      <c r="B3246" s="240" t="s">
        <v>109</v>
      </c>
      <c r="C3246" s="241" t="s">
        <v>110</v>
      </c>
      <c r="D3246" s="241" t="s">
        <v>85</v>
      </c>
      <c r="E3246" s="242">
        <v>3.6999999999999998E-2</v>
      </c>
      <c r="F3246" s="227">
        <v>682.26287859999991</v>
      </c>
      <c r="G3246" s="226"/>
      <c r="H3246" s="228"/>
      <c r="I3246" s="134"/>
      <c r="J3246" s="134"/>
      <c r="K3246" s="134"/>
      <c r="L3246" s="134"/>
      <c r="M3246" s="134"/>
      <c r="N3246" s="134"/>
      <c r="O3246" s="134"/>
      <c r="P3246" s="134"/>
      <c r="Q3246" s="134"/>
      <c r="R3246" s="134"/>
      <c r="T3246" s="217">
        <f>+H3246</f>
        <v>0</v>
      </c>
      <c r="V3246" s="223">
        <f>+F3246</f>
        <v>682.26287859999991</v>
      </c>
      <c r="X3246" s="220" t="e">
        <f>V3246*$X$8</f>
        <v>#REF!</v>
      </c>
    </row>
    <row r="3247" spans="1:24" ht="9.75" customHeight="1">
      <c r="A3247" s="229"/>
      <c r="B3247" s="240"/>
      <c r="C3247" s="241"/>
      <c r="D3247" s="241"/>
      <c r="E3247" s="242"/>
      <c r="F3247" s="227"/>
      <c r="G3247" s="226"/>
      <c r="H3247" s="228"/>
      <c r="I3247" s="134"/>
      <c r="J3247" s="134"/>
      <c r="K3247" s="134"/>
      <c r="L3247" s="134"/>
      <c r="M3247" s="134"/>
      <c r="N3247" s="134"/>
      <c r="O3247" s="134"/>
      <c r="P3247" s="134"/>
      <c r="Q3247" s="134"/>
      <c r="R3247" s="134"/>
      <c r="T3247" s="218"/>
      <c r="V3247" s="224"/>
      <c r="X3247" s="221"/>
    </row>
    <row r="3248" spans="1:24" ht="9.75" customHeight="1">
      <c r="A3248" s="229"/>
      <c r="B3248" s="240"/>
      <c r="C3248" s="241"/>
      <c r="D3248" s="241"/>
      <c r="E3248" s="242"/>
      <c r="F3248" s="227"/>
      <c r="G3248" s="226"/>
      <c r="H3248" s="228"/>
      <c r="I3248" s="134"/>
      <c r="J3248" s="134"/>
      <c r="K3248" s="134"/>
      <c r="L3248" s="134"/>
      <c r="M3248" s="134"/>
      <c r="N3248" s="134"/>
      <c r="O3248" s="134"/>
      <c r="P3248" s="134"/>
      <c r="Q3248" s="134"/>
      <c r="R3248" s="134"/>
      <c r="T3248" s="218"/>
      <c r="V3248" s="224"/>
      <c r="X3248" s="221"/>
    </row>
    <row r="3249" spans="1:26" ht="9.75" customHeight="1">
      <c r="A3249" s="229"/>
      <c r="B3249" s="240"/>
      <c r="C3249" s="241"/>
      <c r="D3249" s="241"/>
      <c r="E3249" s="242"/>
      <c r="F3249" s="227"/>
      <c r="G3249" s="226"/>
      <c r="H3249" s="228"/>
      <c r="I3249" s="134"/>
      <c r="J3249" s="134"/>
      <c r="K3249" s="134"/>
      <c r="L3249" s="134"/>
      <c r="M3249" s="134"/>
      <c r="N3249" s="134"/>
      <c r="O3249" s="134"/>
      <c r="P3249" s="134"/>
      <c r="Q3249" s="134"/>
      <c r="R3249" s="134"/>
      <c r="T3249" s="218"/>
      <c r="V3249" s="224"/>
      <c r="X3249" s="221"/>
    </row>
    <row r="3250" spans="1:26" ht="9.75" customHeight="1">
      <c r="A3250" s="229"/>
      <c r="B3250" s="240"/>
      <c r="C3250" s="241"/>
      <c r="D3250" s="241"/>
      <c r="E3250" s="242"/>
      <c r="F3250" s="227"/>
      <c r="G3250" s="226"/>
      <c r="H3250" s="228"/>
      <c r="I3250" s="134"/>
      <c r="J3250" s="134"/>
      <c r="K3250" s="134"/>
      <c r="L3250" s="134"/>
      <c r="M3250" s="134"/>
      <c r="N3250" s="134"/>
      <c r="O3250" s="134"/>
      <c r="P3250" s="134"/>
      <c r="Q3250" s="134"/>
      <c r="R3250" s="134"/>
      <c r="T3250" s="219"/>
      <c r="V3250" s="225"/>
      <c r="X3250" s="222"/>
    </row>
    <row r="3251" spans="1:26" ht="9.75" customHeight="1">
      <c r="A3251" s="229">
        <v>539</v>
      </c>
      <c r="B3251" s="234" t="s">
        <v>111</v>
      </c>
      <c r="C3251" s="172" t="s">
        <v>112</v>
      </c>
      <c r="D3251" s="173" t="s">
        <v>95</v>
      </c>
      <c r="E3251" s="235">
        <v>3.55</v>
      </c>
      <c r="F3251" s="227">
        <v>0.78784034459600005</v>
      </c>
      <c r="G3251" s="226"/>
      <c r="H3251" s="228"/>
      <c r="I3251" s="134"/>
      <c r="J3251" s="134"/>
      <c r="K3251" s="134"/>
      <c r="L3251" s="134"/>
      <c r="M3251" s="134"/>
      <c r="N3251" s="134"/>
      <c r="O3251" s="134"/>
      <c r="P3251" s="134"/>
      <c r="Q3251" s="134"/>
      <c r="R3251" s="134"/>
      <c r="T3251" s="217">
        <f>+H3251</f>
        <v>0</v>
      </c>
      <c r="V3251" s="223">
        <f>+F3251</f>
        <v>0.78784034459600005</v>
      </c>
      <c r="X3251" s="220" t="e">
        <f>V3251*$X$8</f>
        <v>#REF!</v>
      </c>
    </row>
    <row r="3252" spans="1:26" ht="9.75" customHeight="1">
      <c r="A3252" s="229"/>
      <c r="B3252" s="234"/>
      <c r="C3252" s="172"/>
      <c r="D3252" s="173"/>
      <c r="E3252" s="235"/>
      <c r="F3252" s="227"/>
      <c r="G3252" s="226"/>
      <c r="H3252" s="228"/>
      <c r="I3252" s="134"/>
      <c r="J3252" s="134"/>
      <c r="K3252" s="134"/>
      <c r="L3252" s="134"/>
      <c r="M3252" s="134"/>
      <c r="N3252" s="134"/>
      <c r="O3252" s="134"/>
      <c r="P3252" s="134"/>
      <c r="Q3252" s="134"/>
      <c r="R3252" s="134"/>
      <c r="T3252" s="218"/>
      <c r="V3252" s="224"/>
      <c r="X3252" s="221"/>
    </row>
    <row r="3253" spans="1:26" ht="9.75" customHeight="1">
      <c r="A3253" s="229"/>
      <c r="B3253" s="234"/>
      <c r="C3253" s="172"/>
      <c r="D3253" s="173"/>
      <c r="E3253" s="235"/>
      <c r="F3253" s="227"/>
      <c r="G3253" s="226"/>
      <c r="H3253" s="228"/>
      <c r="I3253" s="134"/>
      <c r="J3253" s="134"/>
      <c r="K3253" s="134"/>
      <c r="L3253" s="134"/>
      <c r="M3253" s="134"/>
      <c r="N3253" s="134"/>
      <c r="O3253" s="134"/>
      <c r="P3253" s="134"/>
      <c r="Q3253" s="134"/>
      <c r="R3253" s="134"/>
      <c r="T3253" s="218"/>
      <c r="V3253" s="224"/>
      <c r="X3253" s="221"/>
    </row>
    <row r="3254" spans="1:26" ht="9.75" customHeight="1">
      <c r="A3254" s="229"/>
      <c r="B3254" s="234"/>
      <c r="C3254" s="172"/>
      <c r="D3254" s="173"/>
      <c r="E3254" s="235"/>
      <c r="F3254" s="227"/>
      <c r="G3254" s="226"/>
      <c r="H3254" s="228"/>
      <c r="I3254" s="134"/>
      <c r="J3254" s="134"/>
      <c r="K3254" s="134"/>
      <c r="L3254" s="134"/>
      <c r="M3254" s="134"/>
      <c r="N3254" s="134"/>
      <c r="O3254" s="134"/>
      <c r="P3254" s="134"/>
      <c r="Q3254" s="134"/>
      <c r="R3254" s="134"/>
      <c r="T3254" s="218"/>
      <c r="V3254" s="224"/>
      <c r="X3254" s="221"/>
    </row>
    <row r="3255" spans="1:26" ht="9.75" customHeight="1">
      <c r="A3255" s="229"/>
      <c r="B3255" s="234"/>
      <c r="C3255" s="172"/>
      <c r="D3255" s="173"/>
      <c r="E3255" s="235"/>
      <c r="F3255" s="227"/>
      <c r="G3255" s="226"/>
      <c r="H3255" s="228"/>
      <c r="I3255" s="134"/>
      <c r="J3255" s="134"/>
      <c r="K3255" s="134"/>
      <c r="L3255" s="134"/>
      <c r="M3255" s="134"/>
      <c r="N3255" s="134"/>
      <c r="O3255" s="134"/>
      <c r="P3255" s="134"/>
      <c r="Q3255" s="134"/>
      <c r="R3255" s="134"/>
      <c r="T3255" s="219"/>
      <c r="V3255" s="225"/>
      <c r="X3255" s="222"/>
    </row>
    <row r="3256" spans="1:26" ht="9.75" customHeight="1">
      <c r="A3256" s="229">
        <v>540</v>
      </c>
      <c r="B3256" s="230" t="s">
        <v>113</v>
      </c>
      <c r="C3256" s="231" t="s">
        <v>114</v>
      </c>
      <c r="D3256" s="232" t="s">
        <v>74</v>
      </c>
      <c r="E3256" s="233">
        <v>40</v>
      </c>
      <c r="F3256" s="227">
        <v>0.84138478180477594</v>
      </c>
      <c r="G3256" s="226"/>
      <c r="H3256" s="228"/>
      <c r="I3256" s="134"/>
      <c r="J3256" s="134"/>
      <c r="K3256" s="134"/>
      <c r="L3256" s="134"/>
      <c r="M3256" s="134"/>
      <c r="N3256" s="134"/>
      <c r="O3256" s="134"/>
      <c r="P3256" s="134"/>
      <c r="Q3256" s="134"/>
      <c r="R3256" s="134"/>
      <c r="T3256" s="217">
        <f>+H3256</f>
        <v>0</v>
      </c>
      <c r="V3256" s="223">
        <f>+F3256</f>
        <v>0.84138478180477594</v>
      </c>
      <c r="X3256" s="220" t="e">
        <f>V3256*$X$8</f>
        <v>#REF!</v>
      </c>
    </row>
    <row r="3257" spans="1:26" ht="9.75" customHeight="1">
      <c r="A3257" s="229"/>
      <c r="B3257" s="230"/>
      <c r="C3257" s="231"/>
      <c r="D3257" s="232"/>
      <c r="E3257" s="233"/>
      <c r="F3257" s="227"/>
      <c r="G3257" s="226"/>
      <c r="H3257" s="228"/>
      <c r="I3257" s="134"/>
      <c r="J3257" s="134"/>
      <c r="K3257" s="134"/>
      <c r="L3257" s="134"/>
      <c r="M3257" s="134"/>
      <c r="N3257" s="134"/>
      <c r="O3257" s="134"/>
      <c r="P3257" s="134"/>
      <c r="Q3257" s="134"/>
      <c r="R3257" s="134"/>
      <c r="T3257" s="218"/>
      <c r="V3257" s="224"/>
      <c r="X3257" s="221"/>
    </row>
    <row r="3258" spans="1:26" ht="9.75" customHeight="1">
      <c r="A3258" s="229"/>
      <c r="B3258" s="230"/>
      <c r="C3258" s="231"/>
      <c r="D3258" s="232"/>
      <c r="E3258" s="233"/>
      <c r="F3258" s="227"/>
      <c r="G3258" s="226"/>
      <c r="H3258" s="228"/>
      <c r="I3258" s="134"/>
      <c r="J3258" s="134"/>
      <c r="K3258" s="134"/>
      <c r="L3258" s="134"/>
      <c r="M3258" s="134"/>
      <c r="N3258" s="134"/>
      <c r="O3258" s="134"/>
      <c r="P3258" s="134"/>
      <c r="Q3258" s="134"/>
      <c r="R3258" s="134"/>
      <c r="T3258" s="218"/>
      <c r="V3258" s="224"/>
      <c r="X3258" s="221"/>
    </row>
    <row r="3259" spans="1:26" ht="9.75" customHeight="1">
      <c r="A3259" s="229"/>
      <c r="B3259" s="230"/>
      <c r="C3259" s="231"/>
      <c r="D3259" s="232"/>
      <c r="E3259" s="233"/>
      <c r="F3259" s="227"/>
      <c r="G3259" s="226"/>
      <c r="H3259" s="228"/>
      <c r="I3259" s="134"/>
      <c r="J3259" s="134"/>
      <c r="K3259" s="134"/>
      <c r="L3259" s="134"/>
      <c r="M3259" s="134"/>
      <c r="N3259" s="134"/>
      <c r="O3259" s="134"/>
      <c r="P3259" s="134"/>
      <c r="Q3259" s="134"/>
      <c r="R3259" s="134"/>
      <c r="T3259" s="218"/>
      <c r="V3259" s="224"/>
      <c r="X3259" s="221"/>
    </row>
    <row r="3260" spans="1:26" ht="9.75" customHeight="1">
      <c r="A3260" s="229"/>
      <c r="B3260" s="230"/>
      <c r="C3260" s="231"/>
      <c r="D3260" s="232"/>
      <c r="E3260" s="233"/>
      <c r="F3260" s="227"/>
      <c r="G3260" s="226"/>
      <c r="H3260" s="228"/>
      <c r="I3260" s="134"/>
      <c r="J3260" s="134"/>
      <c r="K3260" s="134"/>
      <c r="L3260" s="134"/>
      <c r="M3260" s="134"/>
      <c r="N3260" s="134"/>
      <c r="O3260" s="134"/>
      <c r="P3260" s="134"/>
      <c r="Q3260" s="134"/>
      <c r="R3260" s="134"/>
      <c r="T3260" s="219"/>
      <c r="V3260" s="225"/>
      <c r="X3260" s="222"/>
    </row>
    <row r="3261" spans="1:26" ht="23.25" customHeight="1">
      <c r="A3261" s="114"/>
      <c r="B3261" s="119"/>
      <c r="C3261" s="120" t="s">
        <v>143</v>
      </c>
      <c r="D3261" s="128">
        <v>96.397375025361242</v>
      </c>
      <c r="E3261" s="121" t="s">
        <v>70</v>
      </c>
      <c r="F3261" s="122"/>
      <c r="G3261" s="123"/>
      <c r="H3261" s="124"/>
      <c r="I3261" s="135"/>
      <c r="J3261" s="135"/>
      <c r="K3261" s="135"/>
      <c r="L3261" s="135"/>
      <c r="M3261" s="135"/>
      <c r="N3261" s="135"/>
      <c r="O3261" s="135"/>
      <c r="P3261" s="135"/>
      <c r="Q3261" s="135"/>
      <c r="R3261" s="135"/>
      <c r="T3261" s="127">
        <f>SUM(T3191:T3260)</f>
        <v>0</v>
      </c>
      <c r="V3261" s="125"/>
      <c r="W3261" s="6"/>
      <c r="X3261" s="6"/>
      <c r="Z3261" s="5"/>
    </row>
    <row r="3262" spans="1:26" ht="24.75" customHeight="1">
      <c r="A3262" s="114"/>
      <c r="B3262" s="119"/>
      <c r="C3262" s="120" t="s">
        <v>19</v>
      </c>
      <c r="D3262" s="128"/>
      <c r="E3262" s="121"/>
      <c r="F3262" s="122"/>
      <c r="G3262" s="123"/>
      <c r="H3262" s="124"/>
      <c r="I3262" s="135"/>
      <c r="J3262" s="135"/>
      <c r="K3262" s="135"/>
      <c r="L3262" s="135"/>
      <c r="M3262" s="135"/>
      <c r="N3262" s="135"/>
      <c r="O3262" s="135"/>
      <c r="P3262" s="135"/>
      <c r="Q3262" s="135"/>
      <c r="R3262" s="135"/>
      <c r="T3262" s="127">
        <f>+H3262</f>
        <v>0</v>
      </c>
      <c r="V3262" s="125"/>
      <c r="W3262" s="6"/>
      <c r="X3262" s="6"/>
    </row>
    <row r="3263" spans="1:26" ht="9.75" customHeight="1">
      <c r="A3263" s="232"/>
      <c r="B3263" s="230"/>
      <c r="C3263" s="236" t="s">
        <v>141</v>
      </c>
      <c r="D3263" s="232"/>
      <c r="E3263" s="239"/>
      <c r="F3263" s="227">
        <v>0</v>
      </c>
      <c r="G3263" s="226"/>
      <c r="H3263" s="228"/>
      <c r="I3263" s="134"/>
      <c r="J3263" s="134"/>
      <c r="K3263" s="134"/>
      <c r="L3263" s="134"/>
      <c r="M3263" s="134"/>
      <c r="N3263" s="134"/>
      <c r="O3263" s="134"/>
      <c r="P3263" s="134"/>
      <c r="Q3263" s="134"/>
      <c r="R3263" s="134"/>
      <c r="T3263" s="217">
        <f>+H3263</f>
        <v>0</v>
      </c>
      <c r="V3263" s="223">
        <f>+F3263</f>
        <v>0</v>
      </c>
      <c r="X3263" s="220" t="e">
        <f>V3263*$X$8</f>
        <v>#REF!</v>
      </c>
    </row>
    <row r="3264" spans="1:26" ht="9.75" customHeight="1">
      <c r="A3264" s="232"/>
      <c r="B3264" s="230"/>
      <c r="C3264" s="237"/>
      <c r="D3264" s="232"/>
      <c r="E3264" s="239"/>
      <c r="F3264" s="227"/>
      <c r="G3264" s="226"/>
      <c r="H3264" s="228"/>
      <c r="I3264" s="134"/>
      <c r="J3264" s="134"/>
      <c r="K3264" s="134"/>
      <c r="L3264" s="134"/>
      <c r="M3264" s="134"/>
      <c r="N3264" s="134"/>
      <c r="O3264" s="134"/>
      <c r="P3264" s="134"/>
      <c r="Q3264" s="134"/>
      <c r="R3264" s="134"/>
      <c r="T3264" s="218"/>
      <c r="V3264" s="224"/>
      <c r="X3264" s="221"/>
    </row>
    <row r="3265" spans="1:24" ht="9.75" customHeight="1">
      <c r="A3265" s="232"/>
      <c r="B3265" s="230"/>
      <c r="C3265" s="237"/>
      <c r="D3265" s="232"/>
      <c r="E3265" s="239"/>
      <c r="F3265" s="227"/>
      <c r="G3265" s="226"/>
      <c r="H3265" s="228"/>
      <c r="I3265" s="134"/>
      <c r="J3265" s="134"/>
      <c r="K3265" s="134"/>
      <c r="L3265" s="134"/>
      <c r="M3265" s="134"/>
      <c r="N3265" s="134"/>
      <c r="O3265" s="134"/>
      <c r="P3265" s="134"/>
      <c r="Q3265" s="134"/>
      <c r="R3265" s="134"/>
      <c r="T3265" s="218"/>
      <c r="V3265" s="224"/>
      <c r="X3265" s="221"/>
    </row>
    <row r="3266" spans="1:24" ht="9.75" customHeight="1">
      <c r="A3266" s="232"/>
      <c r="B3266" s="230"/>
      <c r="C3266" s="237"/>
      <c r="D3266" s="232"/>
      <c r="E3266" s="239"/>
      <c r="F3266" s="227"/>
      <c r="G3266" s="226"/>
      <c r="H3266" s="228"/>
      <c r="I3266" s="134"/>
      <c r="J3266" s="134"/>
      <c r="K3266" s="134"/>
      <c r="L3266" s="134"/>
      <c r="M3266" s="134"/>
      <c r="N3266" s="134"/>
      <c r="O3266" s="134"/>
      <c r="P3266" s="134"/>
      <c r="Q3266" s="134"/>
      <c r="R3266" s="134"/>
      <c r="T3266" s="218"/>
      <c r="V3266" s="224"/>
      <c r="X3266" s="221"/>
    </row>
    <row r="3267" spans="1:24" ht="9.75" customHeight="1">
      <c r="A3267" s="232"/>
      <c r="B3267" s="230"/>
      <c r="C3267" s="238"/>
      <c r="D3267" s="232"/>
      <c r="E3267" s="239"/>
      <c r="F3267" s="227"/>
      <c r="G3267" s="226"/>
      <c r="H3267" s="228"/>
      <c r="I3267" s="134"/>
      <c r="J3267" s="134"/>
      <c r="K3267" s="134"/>
      <c r="L3267" s="134"/>
      <c r="M3267" s="134"/>
      <c r="N3267" s="134"/>
      <c r="O3267" s="134"/>
      <c r="P3267" s="134"/>
      <c r="Q3267" s="134"/>
      <c r="R3267" s="134"/>
      <c r="T3267" s="219"/>
      <c r="V3267" s="225"/>
      <c r="X3267" s="222"/>
    </row>
    <row r="3268" spans="1:24" ht="9.75" customHeight="1">
      <c r="A3268" s="173"/>
      <c r="B3268" s="234"/>
      <c r="C3268" s="255" t="s">
        <v>12</v>
      </c>
      <c r="D3268" s="173"/>
      <c r="E3268" s="235"/>
      <c r="F3268" s="249">
        <v>0</v>
      </c>
      <c r="G3268" s="226"/>
      <c r="H3268" s="228"/>
      <c r="I3268" s="134"/>
      <c r="J3268" s="134"/>
      <c r="K3268" s="134"/>
      <c r="L3268" s="134"/>
      <c r="M3268" s="134"/>
      <c r="N3268" s="134"/>
      <c r="O3268" s="134"/>
      <c r="P3268" s="134"/>
      <c r="Q3268" s="134"/>
      <c r="R3268" s="134"/>
      <c r="T3268" s="217">
        <f>+H3268</f>
        <v>0</v>
      </c>
      <c r="V3268" s="223">
        <f>+F3268</f>
        <v>0</v>
      </c>
      <c r="X3268" s="220" t="e">
        <f>V3268*$X$8</f>
        <v>#REF!</v>
      </c>
    </row>
    <row r="3269" spans="1:24" ht="9.75" customHeight="1">
      <c r="A3269" s="173"/>
      <c r="B3269" s="234"/>
      <c r="C3269" s="255"/>
      <c r="D3269" s="173"/>
      <c r="E3269" s="235"/>
      <c r="F3269" s="249"/>
      <c r="G3269" s="226"/>
      <c r="H3269" s="228"/>
      <c r="I3269" s="134"/>
      <c r="J3269" s="134"/>
      <c r="K3269" s="134"/>
      <c r="L3269" s="134"/>
      <c r="M3269" s="134"/>
      <c r="N3269" s="134"/>
      <c r="O3269" s="134"/>
      <c r="P3269" s="134"/>
      <c r="Q3269" s="134"/>
      <c r="R3269" s="134"/>
      <c r="T3269" s="218"/>
      <c r="V3269" s="224"/>
      <c r="X3269" s="221"/>
    </row>
    <row r="3270" spans="1:24" ht="9.75" customHeight="1">
      <c r="A3270" s="173"/>
      <c r="B3270" s="234"/>
      <c r="C3270" s="255"/>
      <c r="D3270" s="173"/>
      <c r="E3270" s="235"/>
      <c r="F3270" s="249"/>
      <c r="G3270" s="226"/>
      <c r="H3270" s="228"/>
      <c r="I3270" s="134"/>
      <c r="J3270" s="134"/>
      <c r="K3270" s="134"/>
      <c r="L3270" s="134"/>
      <c r="M3270" s="134"/>
      <c r="N3270" s="134"/>
      <c r="O3270" s="134"/>
      <c r="P3270" s="134"/>
      <c r="Q3270" s="134"/>
      <c r="R3270" s="134"/>
      <c r="T3270" s="218"/>
      <c r="V3270" s="224"/>
      <c r="X3270" s="221"/>
    </row>
    <row r="3271" spans="1:24" ht="9.75" customHeight="1">
      <c r="A3271" s="173"/>
      <c r="B3271" s="234"/>
      <c r="C3271" s="255"/>
      <c r="D3271" s="173"/>
      <c r="E3271" s="235"/>
      <c r="F3271" s="249"/>
      <c r="G3271" s="226"/>
      <c r="H3271" s="228"/>
      <c r="I3271" s="134"/>
      <c r="J3271" s="134"/>
      <c r="K3271" s="134"/>
      <c r="L3271" s="134"/>
      <c r="M3271" s="134"/>
      <c r="N3271" s="134"/>
      <c r="O3271" s="134"/>
      <c r="P3271" s="134"/>
      <c r="Q3271" s="134"/>
      <c r="R3271" s="134"/>
      <c r="T3271" s="218"/>
      <c r="V3271" s="224"/>
      <c r="X3271" s="221"/>
    </row>
    <row r="3272" spans="1:24" ht="9.75" customHeight="1">
      <c r="A3272" s="173"/>
      <c r="B3272" s="234"/>
      <c r="C3272" s="255"/>
      <c r="D3272" s="173"/>
      <c r="E3272" s="235"/>
      <c r="F3272" s="249"/>
      <c r="G3272" s="226"/>
      <c r="H3272" s="228"/>
      <c r="I3272" s="134"/>
      <c r="J3272" s="134"/>
      <c r="K3272" s="134"/>
      <c r="L3272" s="134"/>
      <c r="M3272" s="134"/>
      <c r="N3272" s="134"/>
      <c r="O3272" s="134"/>
      <c r="P3272" s="134"/>
      <c r="Q3272" s="134"/>
      <c r="R3272" s="134"/>
      <c r="T3272" s="219"/>
      <c r="V3272" s="225"/>
      <c r="X3272" s="222"/>
    </row>
    <row r="3273" spans="1:24" ht="9.75" customHeight="1">
      <c r="A3273" s="229">
        <v>541</v>
      </c>
      <c r="B3273" s="230" t="s">
        <v>72</v>
      </c>
      <c r="C3273" s="231" t="s">
        <v>73</v>
      </c>
      <c r="D3273" s="232" t="s">
        <v>74</v>
      </c>
      <c r="E3273" s="248">
        <v>6.6</v>
      </c>
      <c r="F3273" s="227">
        <v>0.42240325999999995</v>
      </c>
      <c r="G3273" s="226"/>
      <c r="H3273" s="228"/>
      <c r="I3273" s="134"/>
      <c r="J3273" s="134"/>
      <c r="K3273" s="134"/>
      <c r="L3273" s="134"/>
      <c r="M3273" s="134"/>
      <c r="N3273" s="134"/>
      <c r="O3273" s="134"/>
      <c r="P3273" s="134"/>
      <c r="Q3273" s="134"/>
      <c r="R3273" s="134"/>
      <c r="T3273" s="217">
        <f>+H3273</f>
        <v>0</v>
      </c>
      <c r="V3273" s="223">
        <f>+F3273</f>
        <v>0.42240325999999995</v>
      </c>
      <c r="X3273" s="220" t="e">
        <f>V3273*$X$8</f>
        <v>#REF!</v>
      </c>
    </row>
    <row r="3274" spans="1:24" ht="9.75" customHeight="1">
      <c r="A3274" s="229"/>
      <c r="B3274" s="230"/>
      <c r="C3274" s="231"/>
      <c r="D3274" s="232"/>
      <c r="E3274" s="248"/>
      <c r="F3274" s="227"/>
      <c r="G3274" s="226"/>
      <c r="H3274" s="228"/>
      <c r="I3274" s="134"/>
      <c r="J3274" s="134"/>
      <c r="K3274" s="134"/>
      <c r="L3274" s="134"/>
      <c r="M3274" s="134"/>
      <c r="N3274" s="134"/>
      <c r="O3274" s="134"/>
      <c r="P3274" s="134"/>
      <c r="Q3274" s="134"/>
      <c r="R3274" s="134"/>
      <c r="T3274" s="218"/>
      <c r="V3274" s="224"/>
      <c r="X3274" s="221"/>
    </row>
    <row r="3275" spans="1:24" ht="9.75" customHeight="1">
      <c r="A3275" s="229"/>
      <c r="B3275" s="230"/>
      <c r="C3275" s="231"/>
      <c r="D3275" s="232"/>
      <c r="E3275" s="248"/>
      <c r="F3275" s="227"/>
      <c r="G3275" s="226"/>
      <c r="H3275" s="228"/>
      <c r="I3275" s="134"/>
      <c r="J3275" s="134"/>
      <c r="K3275" s="134"/>
      <c r="L3275" s="134"/>
      <c r="M3275" s="134"/>
      <c r="N3275" s="134"/>
      <c r="O3275" s="134"/>
      <c r="P3275" s="134"/>
      <c r="Q3275" s="134"/>
      <c r="R3275" s="134"/>
      <c r="T3275" s="218"/>
      <c r="V3275" s="224"/>
      <c r="X3275" s="221"/>
    </row>
    <row r="3276" spans="1:24" ht="9.75" customHeight="1">
      <c r="A3276" s="229"/>
      <c r="B3276" s="230"/>
      <c r="C3276" s="231"/>
      <c r="D3276" s="232"/>
      <c r="E3276" s="248"/>
      <c r="F3276" s="227"/>
      <c r="G3276" s="226"/>
      <c r="H3276" s="228"/>
      <c r="I3276" s="134"/>
      <c r="J3276" s="134"/>
      <c r="K3276" s="134"/>
      <c r="L3276" s="134"/>
      <c r="M3276" s="134"/>
      <c r="N3276" s="134"/>
      <c r="O3276" s="134"/>
      <c r="P3276" s="134"/>
      <c r="Q3276" s="134"/>
      <c r="R3276" s="134"/>
      <c r="T3276" s="218"/>
      <c r="V3276" s="224"/>
      <c r="X3276" s="221"/>
    </row>
    <row r="3277" spans="1:24" ht="9.75" customHeight="1">
      <c r="A3277" s="229"/>
      <c r="B3277" s="230"/>
      <c r="C3277" s="231"/>
      <c r="D3277" s="232"/>
      <c r="E3277" s="248"/>
      <c r="F3277" s="227"/>
      <c r="G3277" s="226"/>
      <c r="H3277" s="228"/>
      <c r="I3277" s="134"/>
      <c r="J3277" s="134"/>
      <c r="K3277" s="134"/>
      <c r="L3277" s="134"/>
      <c r="M3277" s="134"/>
      <c r="N3277" s="134"/>
      <c r="O3277" s="134"/>
      <c r="P3277" s="134"/>
      <c r="Q3277" s="134"/>
      <c r="R3277" s="134"/>
      <c r="T3277" s="219"/>
      <c r="V3277" s="225"/>
      <c r="X3277" s="222"/>
    </row>
    <row r="3278" spans="1:24" ht="9.75" customHeight="1">
      <c r="A3278" s="252">
        <v>542</v>
      </c>
      <c r="B3278" s="230" t="s">
        <v>75</v>
      </c>
      <c r="C3278" s="231" t="s">
        <v>76</v>
      </c>
      <c r="D3278" s="232" t="s">
        <v>77</v>
      </c>
      <c r="E3278" s="248">
        <v>0.33</v>
      </c>
      <c r="F3278" s="227">
        <v>15.792288999999998</v>
      </c>
      <c r="G3278" s="226"/>
      <c r="H3278" s="228"/>
      <c r="I3278" s="134"/>
      <c r="J3278" s="134"/>
      <c r="K3278" s="134"/>
      <c r="L3278" s="134"/>
      <c r="M3278" s="134"/>
      <c r="N3278" s="134"/>
      <c r="O3278" s="134"/>
      <c r="P3278" s="134"/>
      <c r="Q3278" s="134"/>
      <c r="R3278" s="134"/>
      <c r="T3278" s="217">
        <f>+H3278</f>
        <v>0</v>
      </c>
      <c r="V3278" s="223">
        <f>+F3278</f>
        <v>15.792288999999998</v>
      </c>
      <c r="X3278" s="220" t="e">
        <f>V3278*$X$8</f>
        <v>#REF!</v>
      </c>
    </row>
    <row r="3279" spans="1:24" ht="9.75" customHeight="1">
      <c r="A3279" s="253"/>
      <c r="B3279" s="230"/>
      <c r="C3279" s="231"/>
      <c r="D3279" s="232"/>
      <c r="E3279" s="248"/>
      <c r="F3279" s="227"/>
      <c r="G3279" s="226"/>
      <c r="H3279" s="228"/>
      <c r="I3279" s="134"/>
      <c r="J3279" s="134"/>
      <c r="K3279" s="134"/>
      <c r="L3279" s="134"/>
      <c r="M3279" s="134"/>
      <c r="N3279" s="134"/>
      <c r="O3279" s="134"/>
      <c r="P3279" s="134"/>
      <c r="Q3279" s="134"/>
      <c r="R3279" s="134"/>
      <c r="T3279" s="218"/>
      <c r="V3279" s="224"/>
      <c r="X3279" s="221"/>
    </row>
    <row r="3280" spans="1:24" ht="9.75" customHeight="1">
      <c r="A3280" s="253"/>
      <c r="B3280" s="230"/>
      <c r="C3280" s="231"/>
      <c r="D3280" s="232"/>
      <c r="E3280" s="248"/>
      <c r="F3280" s="227"/>
      <c r="G3280" s="226"/>
      <c r="H3280" s="228"/>
      <c r="I3280" s="134"/>
      <c r="J3280" s="134"/>
      <c r="K3280" s="134"/>
      <c r="L3280" s="134"/>
      <c r="M3280" s="134"/>
      <c r="N3280" s="134"/>
      <c r="O3280" s="134"/>
      <c r="P3280" s="134"/>
      <c r="Q3280" s="134"/>
      <c r="R3280" s="134"/>
      <c r="T3280" s="218"/>
      <c r="V3280" s="224"/>
      <c r="X3280" s="221"/>
    </row>
    <row r="3281" spans="1:24" ht="9.75" customHeight="1">
      <c r="A3281" s="253"/>
      <c r="B3281" s="230"/>
      <c r="C3281" s="231"/>
      <c r="D3281" s="232"/>
      <c r="E3281" s="248"/>
      <c r="F3281" s="227"/>
      <c r="G3281" s="226"/>
      <c r="H3281" s="228"/>
      <c r="I3281" s="134"/>
      <c r="J3281" s="134"/>
      <c r="K3281" s="134"/>
      <c r="L3281" s="134"/>
      <c r="M3281" s="134"/>
      <c r="N3281" s="134"/>
      <c r="O3281" s="134"/>
      <c r="P3281" s="134"/>
      <c r="Q3281" s="134"/>
      <c r="R3281" s="134"/>
      <c r="T3281" s="218"/>
      <c r="V3281" s="224"/>
      <c r="X3281" s="221"/>
    </row>
    <row r="3282" spans="1:24" ht="9.75" customHeight="1">
      <c r="A3282" s="254"/>
      <c r="B3282" s="230"/>
      <c r="C3282" s="231"/>
      <c r="D3282" s="232"/>
      <c r="E3282" s="248"/>
      <c r="F3282" s="227"/>
      <c r="G3282" s="226"/>
      <c r="H3282" s="228"/>
      <c r="I3282" s="134"/>
      <c r="J3282" s="134"/>
      <c r="K3282" s="134"/>
      <c r="L3282" s="134"/>
      <c r="M3282" s="134"/>
      <c r="N3282" s="134"/>
      <c r="O3282" s="134"/>
      <c r="P3282" s="134"/>
      <c r="Q3282" s="134"/>
      <c r="R3282" s="134"/>
      <c r="T3282" s="219"/>
      <c r="V3282" s="225"/>
      <c r="X3282" s="222"/>
    </row>
    <row r="3283" spans="1:24" ht="9.75" customHeight="1">
      <c r="A3283" s="252">
        <v>543</v>
      </c>
      <c r="B3283" s="230" t="s">
        <v>78</v>
      </c>
      <c r="C3283" s="231" t="s">
        <v>79</v>
      </c>
      <c r="D3283" s="232" t="s">
        <v>80</v>
      </c>
      <c r="E3283" s="248">
        <v>8.1999999999999993</v>
      </c>
      <c r="F3283" s="227">
        <v>0.45559117999999998</v>
      </c>
      <c r="G3283" s="226"/>
      <c r="H3283" s="228"/>
      <c r="I3283" s="134"/>
      <c r="J3283" s="134"/>
      <c r="K3283" s="134"/>
      <c r="L3283" s="134"/>
      <c r="M3283" s="134"/>
      <c r="N3283" s="134"/>
      <c r="O3283" s="134"/>
      <c r="P3283" s="134"/>
      <c r="Q3283" s="134"/>
      <c r="R3283" s="134"/>
      <c r="T3283" s="217">
        <f>+H3283</f>
        <v>0</v>
      </c>
      <c r="V3283" s="223">
        <f>+F3283</f>
        <v>0.45559117999999998</v>
      </c>
      <c r="X3283" s="220" t="e">
        <f>V3283*$X$8</f>
        <v>#REF!</v>
      </c>
    </row>
    <row r="3284" spans="1:24" ht="9.75" customHeight="1">
      <c r="A3284" s="253"/>
      <c r="B3284" s="230"/>
      <c r="C3284" s="231"/>
      <c r="D3284" s="232"/>
      <c r="E3284" s="248"/>
      <c r="F3284" s="227"/>
      <c r="G3284" s="226"/>
      <c r="H3284" s="228"/>
      <c r="I3284" s="134"/>
      <c r="J3284" s="134"/>
      <c r="K3284" s="134"/>
      <c r="L3284" s="134"/>
      <c r="M3284" s="134"/>
      <c r="N3284" s="134"/>
      <c r="O3284" s="134"/>
      <c r="P3284" s="134"/>
      <c r="Q3284" s="134"/>
      <c r="R3284" s="134"/>
      <c r="T3284" s="218"/>
      <c r="V3284" s="224"/>
      <c r="X3284" s="221"/>
    </row>
    <row r="3285" spans="1:24" ht="9.75" customHeight="1">
      <c r="A3285" s="253"/>
      <c r="B3285" s="230"/>
      <c r="C3285" s="231"/>
      <c r="D3285" s="232"/>
      <c r="E3285" s="248"/>
      <c r="F3285" s="227"/>
      <c r="G3285" s="226"/>
      <c r="H3285" s="228"/>
      <c r="I3285" s="134"/>
      <c r="J3285" s="134"/>
      <c r="K3285" s="134"/>
      <c r="L3285" s="134"/>
      <c r="M3285" s="134"/>
      <c r="N3285" s="134"/>
      <c r="O3285" s="134"/>
      <c r="P3285" s="134"/>
      <c r="Q3285" s="134"/>
      <c r="R3285" s="134"/>
      <c r="T3285" s="218"/>
      <c r="V3285" s="224"/>
      <c r="X3285" s="221"/>
    </row>
    <row r="3286" spans="1:24" ht="9.75" customHeight="1">
      <c r="A3286" s="253"/>
      <c r="B3286" s="230"/>
      <c r="C3286" s="231"/>
      <c r="D3286" s="232"/>
      <c r="E3286" s="248"/>
      <c r="F3286" s="227"/>
      <c r="G3286" s="226"/>
      <c r="H3286" s="228"/>
      <c r="I3286" s="134"/>
      <c r="J3286" s="134"/>
      <c r="K3286" s="134"/>
      <c r="L3286" s="134"/>
      <c r="M3286" s="134"/>
      <c r="N3286" s="134"/>
      <c r="O3286" s="134"/>
      <c r="P3286" s="134"/>
      <c r="Q3286" s="134"/>
      <c r="R3286" s="134"/>
      <c r="T3286" s="218"/>
      <c r="V3286" s="224"/>
      <c r="X3286" s="221"/>
    </row>
    <row r="3287" spans="1:24" ht="9.75" customHeight="1">
      <c r="A3287" s="254"/>
      <c r="B3287" s="230"/>
      <c r="C3287" s="231"/>
      <c r="D3287" s="232"/>
      <c r="E3287" s="248"/>
      <c r="F3287" s="227"/>
      <c r="G3287" s="226"/>
      <c r="H3287" s="228"/>
      <c r="I3287" s="134"/>
      <c r="J3287" s="134"/>
      <c r="K3287" s="134"/>
      <c r="L3287" s="134"/>
      <c r="M3287" s="134"/>
      <c r="N3287" s="134"/>
      <c r="O3287" s="134"/>
      <c r="P3287" s="134"/>
      <c r="Q3287" s="134"/>
      <c r="R3287" s="134"/>
      <c r="T3287" s="219"/>
      <c r="V3287" s="225"/>
      <c r="X3287" s="222"/>
    </row>
    <row r="3288" spans="1:24" ht="9.75" customHeight="1">
      <c r="A3288" s="252">
        <v>544</v>
      </c>
      <c r="B3288" s="230" t="s">
        <v>81</v>
      </c>
      <c r="C3288" s="231" t="s">
        <v>82</v>
      </c>
      <c r="D3288" s="232" t="s">
        <v>77</v>
      </c>
      <c r="E3288" s="248">
        <v>0.1</v>
      </c>
      <c r="F3288" s="227">
        <v>11.890155</v>
      </c>
      <c r="G3288" s="226"/>
      <c r="H3288" s="228"/>
      <c r="I3288" s="134"/>
      <c r="J3288" s="134"/>
      <c r="K3288" s="134"/>
      <c r="L3288" s="134"/>
      <c r="M3288" s="134"/>
      <c r="N3288" s="134"/>
      <c r="O3288" s="134"/>
      <c r="P3288" s="134"/>
      <c r="Q3288" s="134"/>
      <c r="R3288" s="134"/>
      <c r="T3288" s="217">
        <f>+H3288</f>
        <v>0</v>
      </c>
      <c r="V3288" s="223">
        <f>+F3288</f>
        <v>11.890155</v>
      </c>
      <c r="X3288" s="220" t="e">
        <f>V3288*$X$8</f>
        <v>#REF!</v>
      </c>
    </row>
    <row r="3289" spans="1:24" ht="9.75" customHeight="1">
      <c r="A3289" s="253"/>
      <c r="B3289" s="230"/>
      <c r="C3289" s="231"/>
      <c r="D3289" s="232"/>
      <c r="E3289" s="248"/>
      <c r="F3289" s="227"/>
      <c r="G3289" s="226"/>
      <c r="H3289" s="228"/>
      <c r="I3289" s="134"/>
      <c r="J3289" s="134"/>
      <c r="K3289" s="134"/>
      <c r="L3289" s="134"/>
      <c r="M3289" s="134"/>
      <c r="N3289" s="134"/>
      <c r="O3289" s="134"/>
      <c r="P3289" s="134"/>
      <c r="Q3289" s="134"/>
      <c r="R3289" s="134"/>
      <c r="T3289" s="218"/>
      <c r="V3289" s="224"/>
      <c r="X3289" s="221"/>
    </row>
    <row r="3290" spans="1:24" ht="9.75" customHeight="1">
      <c r="A3290" s="253"/>
      <c r="B3290" s="230"/>
      <c r="C3290" s="231"/>
      <c r="D3290" s="232"/>
      <c r="E3290" s="248"/>
      <c r="F3290" s="227"/>
      <c r="G3290" s="226"/>
      <c r="H3290" s="228"/>
      <c r="I3290" s="134"/>
      <c r="J3290" s="134"/>
      <c r="K3290" s="134"/>
      <c r="L3290" s="134"/>
      <c r="M3290" s="134"/>
      <c r="N3290" s="134"/>
      <c r="O3290" s="134"/>
      <c r="P3290" s="134"/>
      <c r="Q3290" s="134"/>
      <c r="R3290" s="134"/>
      <c r="T3290" s="218"/>
      <c r="V3290" s="224"/>
      <c r="X3290" s="221"/>
    </row>
    <row r="3291" spans="1:24" ht="9.75" customHeight="1">
      <c r="A3291" s="253"/>
      <c r="B3291" s="230"/>
      <c r="C3291" s="231"/>
      <c r="D3291" s="232"/>
      <c r="E3291" s="248"/>
      <c r="F3291" s="227"/>
      <c r="G3291" s="226"/>
      <c r="H3291" s="228"/>
      <c r="I3291" s="134"/>
      <c r="J3291" s="134"/>
      <c r="K3291" s="134"/>
      <c r="L3291" s="134"/>
      <c r="M3291" s="134"/>
      <c r="N3291" s="134"/>
      <c r="O3291" s="134"/>
      <c r="P3291" s="134"/>
      <c r="Q3291" s="134"/>
      <c r="R3291" s="134"/>
      <c r="T3291" s="218"/>
      <c r="V3291" s="224"/>
      <c r="X3291" s="221"/>
    </row>
    <row r="3292" spans="1:24" ht="9.75" customHeight="1">
      <c r="A3292" s="254"/>
      <c r="B3292" s="230"/>
      <c r="C3292" s="231"/>
      <c r="D3292" s="232"/>
      <c r="E3292" s="248"/>
      <c r="F3292" s="227"/>
      <c r="G3292" s="226"/>
      <c r="H3292" s="228"/>
      <c r="I3292" s="134"/>
      <c r="J3292" s="134"/>
      <c r="K3292" s="134"/>
      <c r="L3292" s="134"/>
      <c r="M3292" s="134"/>
      <c r="N3292" s="134"/>
      <c r="O3292" s="134"/>
      <c r="P3292" s="134"/>
      <c r="Q3292" s="134"/>
      <c r="R3292" s="134"/>
      <c r="T3292" s="219"/>
      <c r="V3292" s="225"/>
      <c r="X3292" s="222"/>
    </row>
    <row r="3293" spans="1:24" ht="9.75" customHeight="1">
      <c r="A3293" s="252">
        <v>545</v>
      </c>
      <c r="B3293" s="230" t="s">
        <v>83</v>
      </c>
      <c r="C3293" s="231" t="s">
        <v>84</v>
      </c>
      <c r="D3293" s="232" t="s">
        <v>85</v>
      </c>
      <c r="E3293" s="239">
        <v>0.9788</v>
      </c>
      <c r="F3293" s="227">
        <v>3.3333540000000004</v>
      </c>
      <c r="G3293" s="226"/>
      <c r="H3293" s="228"/>
      <c r="I3293" s="134"/>
      <c r="J3293" s="134"/>
      <c r="K3293" s="134"/>
      <c r="L3293" s="134"/>
      <c r="M3293" s="134"/>
      <c r="N3293" s="134"/>
      <c r="O3293" s="134"/>
      <c r="P3293" s="134"/>
      <c r="Q3293" s="134"/>
      <c r="R3293" s="134"/>
      <c r="T3293" s="217">
        <f>+H3293</f>
        <v>0</v>
      </c>
      <c r="V3293" s="223">
        <f>+F3293</f>
        <v>3.3333540000000004</v>
      </c>
      <c r="X3293" s="220" t="e">
        <f>V3293*$X$8</f>
        <v>#REF!</v>
      </c>
    </row>
    <row r="3294" spans="1:24" ht="9.75" customHeight="1">
      <c r="A3294" s="253"/>
      <c r="B3294" s="230"/>
      <c r="C3294" s="231"/>
      <c r="D3294" s="232"/>
      <c r="E3294" s="239"/>
      <c r="F3294" s="227"/>
      <c r="G3294" s="226"/>
      <c r="H3294" s="228"/>
      <c r="I3294" s="134"/>
      <c r="J3294" s="134"/>
      <c r="K3294" s="134"/>
      <c r="L3294" s="134"/>
      <c r="M3294" s="134"/>
      <c r="N3294" s="134"/>
      <c r="O3294" s="134"/>
      <c r="P3294" s="134"/>
      <c r="Q3294" s="134"/>
      <c r="R3294" s="134"/>
      <c r="T3294" s="218"/>
      <c r="V3294" s="224"/>
      <c r="X3294" s="221"/>
    </row>
    <row r="3295" spans="1:24" ht="9.75" customHeight="1">
      <c r="A3295" s="253"/>
      <c r="B3295" s="230"/>
      <c r="C3295" s="231"/>
      <c r="D3295" s="232"/>
      <c r="E3295" s="239"/>
      <c r="F3295" s="227"/>
      <c r="G3295" s="226"/>
      <c r="H3295" s="228"/>
      <c r="I3295" s="134"/>
      <c r="J3295" s="134"/>
      <c r="K3295" s="134"/>
      <c r="L3295" s="134"/>
      <c r="M3295" s="134"/>
      <c r="N3295" s="134"/>
      <c r="O3295" s="134"/>
      <c r="P3295" s="134"/>
      <c r="Q3295" s="134"/>
      <c r="R3295" s="134"/>
      <c r="T3295" s="218"/>
      <c r="V3295" s="224"/>
      <c r="X3295" s="221"/>
    </row>
    <row r="3296" spans="1:24" ht="9.75" customHeight="1">
      <c r="A3296" s="253"/>
      <c r="B3296" s="230"/>
      <c r="C3296" s="231"/>
      <c r="D3296" s="232"/>
      <c r="E3296" s="239"/>
      <c r="F3296" s="227"/>
      <c r="G3296" s="226"/>
      <c r="H3296" s="228"/>
      <c r="I3296" s="134"/>
      <c r="J3296" s="134"/>
      <c r="K3296" s="134"/>
      <c r="L3296" s="134"/>
      <c r="M3296" s="134"/>
      <c r="N3296" s="134"/>
      <c r="O3296" s="134"/>
      <c r="P3296" s="134"/>
      <c r="Q3296" s="134"/>
      <c r="R3296" s="134"/>
      <c r="T3296" s="218"/>
      <c r="V3296" s="224"/>
      <c r="X3296" s="221"/>
    </row>
    <row r="3297" spans="1:24" ht="9.75" customHeight="1">
      <c r="A3297" s="254"/>
      <c r="B3297" s="230"/>
      <c r="C3297" s="231"/>
      <c r="D3297" s="232"/>
      <c r="E3297" s="239"/>
      <c r="F3297" s="227"/>
      <c r="G3297" s="226"/>
      <c r="H3297" s="228"/>
      <c r="I3297" s="134"/>
      <c r="J3297" s="134"/>
      <c r="K3297" s="134"/>
      <c r="L3297" s="134"/>
      <c r="M3297" s="134"/>
      <c r="N3297" s="134"/>
      <c r="O3297" s="134"/>
      <c r="P3297" s="134"/>
      <c r="Q3297" s="134"/>
      <c r="R3297" s="134"/>
      <c r="T3297" s="219"/>
      <c r="V3297" s="225"/>
      <c r="X3297" s="222"/>
    </row>
    <row r="3298" spans="1:24" ht="23.25" customHeight="1">
      <c r="A3298" s="114"/>
      <c r="B3298" s="119"/>
      <c r="C3298" s="120" t="s">
        <v>143</v>
      </c>
      <c r="D3298" s="126">
        <v>3.6603379492469035</v>
      </c>
      <c r="E3298" s="121" t="s">
        <v>70</v>
      </c>
      <c r="F3298" s="122"/>
      <c r="G3298" s="123"/>
      <c r="H3298" s="124"/>
      <c r="I3298" s="135"/>
      <c r="J3298" s="135"/>
      <c r="K3298" s="135"/>
      <c r="L3298" s="135"/>
      <c r="M3298" s="135"/>
      <c r="N3298" s="135"/>
      <c r="O3298" s="135"/>
      <c r="P3298" s="135"/>
      <c r="Q3298" s="135"/>
      <c r="R3298" s="135"/>
      <c r="T3298" s="127">
        <f>SUM(T3268:T3297)</f>
        <v>0</v>
      </c>
      <c r="V3298" s="125"/>
      <c r="W3298" s="6"/>
      <c r="X3298" s="6"/>
    </row>
    <row r="3299" spans="1:24" ht="9.75" customHeight="1">
      <c r="A3299" s="229"/>
      <c r="B3299" s="230"/>
      <c r="C3299" s="251" t="s">
        <v>86</v>
      </c>
      <c r="D3299" s="232"/>
      <c r="E3299" s="239"/>
      <c r="F3299" s="227">
        <v>0</v>
      </c>
      <c r="G3299" s="226"/>
      <c r="H3299" s="228"/>
      <c r="I3299" s="134"/>
      <c r="J3299" s="134"/>
      <c r="K3299" s="134"/>
      <c r="L3299" s="134"/>
      <c r="M3299" s="134"/>
      <c r="N3299" s="134"/>
      <c r="O3299" s="134"/>
      <c r="P3299" s="134"/>
      <c r="Q3299" s="134"/>
      <c r="R3299" s="134"/>
      <c r="T3299" s="217">
        <f>+H3299</f>
        <v>0</v>
      </c>
      <c r="V3299" s="223">
        <f>+F3299</f>
        <v>0</v>
      </c>
      <c r="X3299" s="220" t="e">
        <f>V3299*$X$8</f>
        <v>#REF!</v>
      </c>
    </row>
    <row r="3300" spans="1:24" ht="9.75" customHeight="1">
      <c r="A3300" s="229"/>
      <c r="B3300" s="230"/>
      <c r="C3300" s="251"/>
      <c r="D3300" s="232"/>
      <c r="E3300" s="239"/>
      <c r="F3300" s="227"/>
      <c r="G3300" s="226"/>
      <c r="H3300" s="228"/>
      <c r="I3300" s="134"/>
      <c r="J3300" s="134"/>
      <c r="K3300" s="134"/>
      <c r="L3300" s="134"/>
      <c r="M3300" s="134"/>
      <c r="N3300" s="134"/>
      <c r="O3300" s="134"/>
      <c r="P3300" s="134"/>
      <c r="Q3300" s="134"/>
      <c r="R3300" s="134"/>
      <c r="T3300" s="218"/>
      <c r="V3300" s="224"/>
      <c r="X3300" s="221"/>
    </row>
    <row r="3301" spans="1:24" ht="9.75" customHeight="1">
      <c r="A3301" s="229"/>
      <c r="B3301" s="230"/>
      <c r="C3301" s="251"/>
      <c r="D3301" s="232"/>
      <c r="E3301" s="239"/>
      <c r="F3301" s="227"/>
      <c r="G3301" s="226"/>
      <c r="H3301" s="228"/>
      <c r="I3301" s="134"/>
      <c r="J3301" s="134"/>
      <c r="K3301" s="134"/>
      <c r="L3301" s="134"/>
      <c r="M3301" s="134"/>
      <c r="N3301" s="134"/>
      <c r="O3301" s="134"/>
      <c r="P3301" s="134"/>
      <c r="Q3301" s="134"/>
      <c r="R3301" s="134"/>
      <c r="T3301" s="218"/>
      <c r="V3301" s="224"/>
      <c r="X3301" s="221"/>
    </row>
    <row r="3302" spans="1:24" ht="9.75" customHeight="1">
      <c r="A3302" s="229"/>
      <c r="B3302" s="230"/>
      <c r="C3302" s="251"/>
      <c r="D3302" s="232"/>
      <c r="E3302" s="239"/>
      <c r="F3302" s="227"/>
      <c r="G3302" s="226"/>
      <c r="H3302" s="228"/>
      <c r="I3302" s="134"/>
      <c r="J3302" s="134"/>
      <c r="K3302" s="134"/>
      <c r="L3302" s="134"/>
      <c r="M3302" s="134"/>
      <c r="N3302" s="134"/>
      <c r="O3302" s="134"/>
      <c r="P3302" s="134"/>
      <c r="Q3302" s="134"/>
      <c r="R3302" s="134"/>
      <c r="T3302" s="218"/>
      <c r="V3302" s="224"/>
      <c r="X3302" s="221"/>
    </row>
    <row r="3303" spans="1:24" ht="9.75" customHeight="1">
      <c r="A3303" s="229"/>
      <c r="B3303" s="230"/>
      <c r="C3303" s="251"/>
      <c r="D3303" s="232"/>
      <c r="E3303" s="239"/>
      <c r="F3303" s="227"/>
      <c r="G3303" s="226"/>
      <c r="H3303" s="228"/>
      <c r="I3303" s="134"/>
      <c r="J3303" s="134"/>
      <c r="K3303" s="134"/>
      <c r="L3303" s="134"/>
      <c r="M3303" s="134"/>
      <c r="N3303" s="134"/>
      <c r="O3303" s="134"/>
      <c r="P3303" s="134"/>
      <c r="Q3303" s="134"/>
      <c r="R3303" s="134"/>
      <c r="T3303" s="219"/>
      <c r="V3303" s="225"/>
      <c r="X3303" s="222"/>
    </row>
    <row r="3304" spans="1:24" ht="9.75" customHeight="1">
      <c r="A3304" s="229">
        <v>546</v>
      </c>
      <c r="B3304" s="250" t="s">
        <v>87</v>
      </c>
      <c r="C3304" s="231" t="s">
        <v>88</v>
      </c>
      <c r="D3304" s="232" t="s">
        <v>85</v>
      </c>
      <c r="E3304" s="239">
        <v>0.17359200000000002</v>
      </c>
      <c r="F3304" s="227">
        <v>74.129678924680007</v>
      </c>
      <c r="G3304" s="226"/>
      <c r="H3304" s="228"/>
      <c r="I3304" s="134"/>
      <c r="J3304" s="134"/>
      <c r="K3304" s="134"/>
      <c r="L3304" s="134"/>
      <c r="M3304" s="134"/>
      <c r="N3304" s="134"/>
      <c r="O3304" s="134"/>
      <c r="P3304" s="134"/>
      <c r="Q3304" s="134"/>
      <c r="R3304" s="134"/>
      <c r="T3304" s="217">
        <f>+H3304</f>
        <v>0</v>
      </c>
      <c r="V3304" s="223">
        <f>+F3304</f>
        <v>74.129678924680007</v>
      </c>
      <c r="X3304" s="220" t="e">
        <f>V3304*$X$8</f>
        <v>#REF!</v>
      </c>
    </row>
    <row r="3305" spans="1:24" ht="9.75" customHeight="1">
      <c r="A3305" s="229"/>
      <c r="B3305" s="231"/>
      <c r="C3305" s="231"/>
      <c r="D3305" s="232"/>
      <c r="E3305" s="239"/>
      <c r="F3305" s="227"/>
      <c r="G3305" s="226"/>
      <c r="H3305" s="228"/>
      <c r="I3305" s="134"/>
      <c r="J3305" s="134"/>
      <c r="K3305" s="134"/>
      <c r="L3305" s="134"/>
      <c r="M3305" s="134"/>
      <c r="N3305" s="134"/>
      <c r="O3305" s="134"/>
      <c r="P3305" s="134"/>
      <c r="Q3305" s="134"/>
      <c r="R3305" s="134"/>
      <c r="T3305" s="218"/>
      <c r="V3305" s="224"/>
      <c r="X3305" s="221"/>
    </row>
    <row r="3306" spans="1:24" ht="9.75" customHeight="1">
      <c r="A3306" s="229"/>
      <c r="B3306" s="231"/>
      <c r="C3306" s="231"/>
      <c r="D3306" s="232"/>
      <c r="E3306" s="239"/>
      <c r="F3306" s="227"/>
      <c r="G3306" s="226"/>
      <c r="H3306" s="228"/>
      <c r="I3306" s="134"/>
      <c r="J3306" s="134"/>
      <c r="K3306" s="134"/>
      <c r="L3306" s="134"/>
      <c r="M3306" s="134"/>
      <c r="N3306" s="134"/>
      <c r="O3306" s="134"/>
      <c r="P3306" s="134"/>
      <c r="Q3306" s="134"/>
      <c r="R3306" s="134"/>
      <c r="T3306" s="218"/>
      <c r="V3306" s="224"/>
      <c r="X3306" s="221"/>
    </row>
    <row r="3307" spans="1:24" ht="9.75" customHeight="1">
      <c r="A3307" s="229"/>
      <c r="B3307" s="231"/>
      <c r="C3307" s="231"/>
      <c r="D3307" s="232"/>
      <c r="E3307" s="239"/>
      <c r="F3307" s="227"/>
      <c r="G3307" s="226"/>
      <c r="H3307" s="228"/>
      <c r="I3307" s="134"/>
      <c r="J3307" s="134"/>
      <c r="K3307" s="134"/>
      <c r="L3307" s="134"/>
      <c r="M3307" s="134"/>
      <c r="N3307" s="134"/>
      <c r="O3307" s="134"/>
      <c r="P3307" s="134"/>
      <c r="Q3307" s="134"/>
      <c r="R3307" s="134"/>
      <c r="T3307" s="218"/>
      <c r="V3307" s="224"/>
      <c r="X3307" s="221"/>
    </row>
    <row r="3308" spans="1:24" ht="9.75" customHeight="1">
      <c r="A3308" s="229"/>
      <c r="B3308" s="231"/>
      <c r="C3308" s="231"/>
      <c r="D3308" s="232"/>
      <c r="E3308" s="239"/>
      <c r="F3308" s="227"/>
      <c r="G3308" s="226"/>
      <c r="H3308" s="228"/>
      <c r="I3308" s="134"/>
      <c r="J3308" s="134"/>
      <c r="K3308" s="134"/>
      <c r="L3308" s="134"/>
      <c r="M3308" s="134"/>
      <c r="N3308" s="134"/>
      <c r="O3308" s="134"/>
      <c r="P3308" s="134"/>
      <c r="Q3308" s="134"/>
      <c r="R3308" s="134"/>
      <c r="T3308" s="219"/>
      <c r="V3308" s="225"/>
      <c r="X3308" s="222"/>
    </row>
    <row r="3309" spans="1:24" ht="9.75" customHeight="1">
      <c r="A3309" s="229">
        <v>547</v>
      </c>
      <c r="B3309" s="230" t="s">
        <v>89</v>
      </c>
      <c r="C3309" s="231" t="s">
        <v>90</v>
      </c>
      <c r="D3309" s="232" t="s">
        <v>80</v>
      </c>
      <c r="E3309" s="248">
        <v>11.8</v>
      </c>
      <c r="F3309" s="227">
        <v>9.5302425204000016</v>
      </c>
      <c r="G3309" s="226"/>
      <c r="H3309" s="228"/>
      <c r="I3309" s="134"/>
      <c r="J3309" s="134"/>
      <c r="K3309" s="134"/>
      <c r="L3309" s="134"/>
      <c r="M3309" s="134"/>
      <c r="N3309" s="134"/>
      <c r="O3309" s="134"/>
      <c r="P3309" s="134"/>
      <c r="Q3309" s="134"/>
      <c r="R3309" s="134"/>
      <c r="T3309" s="217">
        <f>+H3309</f>
        <v>0</v>
      </c>
      <c r="V3309" s="223">
        <f>+F3309</f>
        <v>9.5302425204000016</v>
      </c>
      <c r="X3309" s="220" t="e">
        <f>V3309*$X$8</f>
        <v>#REF!</v>
      </c>
    </row>
    <row r="3310" spans="1:24" ht="9.75" customHeight="1">
      <c r="A3310" s="229"/>
      <c r="B3310" s="230"/>
      <c r="C3310" s="231"/>
      <c r="D3310" s="232"/>
      <c r="E3310" s="248"/>
      <c r="F3310" s="227"/>
      <c r="G3310" s="226"/>
      <c r="H3310" s="228"/>
      <c r="I3310" s="134"/>
      <c r="J3310" s="134"/>
      <c r="K3310" s="134"/>
      <c r="L3310" s="134"/>
      <c r="M3310" s="134"/>
      <c r="N3310" s="134"/>
      <c r="O3310" s="134"/>
      <c r="P3310" s="134"/>
      <c r="Q3310" s="134"/>
      <c r="R3310" s="134"/>
      <c r="T3310" s="218"/>
      <c r="V3310" s="224"/>
      <c r="X3310" s="221"/>
    </row>
    <row r="3311" spans="1:24" ht="9.75" customHeight="1">
      <c r="A3311" s="229"/>
      <c r="B3311" s="230"/>
      <c r="C3311" s="231"/>
      <c r="D3311" s="232"/>
      <c r="E3311" s="248"/>
      <c r="F3311" s="227"/>
      <c r="G3311" s="226"/>
      <c r="H3311" s="228"/>
      <c r="I3311" s="134"/>
      <c r="J3311" s="134"/>
      <c r="K3311" s="134"/>
      <c r="L3311" s="134"/>
      <c r="M3311" s="134"/>
      <c r="N3311" s="134"/>
      <c r="O3311" s="134"/>
      <c r="P3311" s="134"/>
      <c r="Q3311" s="134"/>
      <c r="R3311" s="134"/>
      <c r="T3311" s="218"/>
      <c r="V3311" s="224"/>
      <c r="X3311" s="221"/>
    </row>
    <row r="3312" spans="1:24" ht="9.75" customHeight="1">
      <c r="A3312" s="229"/>
      <c r="B3312" s="230"/>
      <c r="C3312" s="231"/>
      <c r="D3312" s="232"/>
      <c r="E3312" s="248"/>
      <c r="F3312" s="227"/>
      <c r="G3312" s="226"/>
      <c r="H3312" s="228"/>
      <c r="I3312" s="134"/>
      <c r="J3312" s="134"/>
      <c r="K3312" s="134"/>
      <c r="L3312" s="134"/>
      <c r="M3312" s="134"/>
      <c r="N3312" s="134"/>
      <c r="O3312" s="134"/>
      <c r="P3312" s="134"/>
      <c r="Q3312" s="134"/>
      <c r="R3312" s="134"/>
      <c r="T3312" s="218"/>
      <c r="V3312" s="224"/>
      <c r="X3312" s="221"/>
    </row>
    <row r="3313" spans="1:24" ht="9.75" customHeight="1">
      <c r="A3313" s="229"/>
      <c r="B3313" s="230"/>
      <c r="C3313" s="231"/>
      <c r="D3313" s="232"/>
      <c r="E3313" s="248"/>
      <c r="F3313" s="227"/>
      <c r="G3313" s="226"/>
      <c r="H3313" s="228"/>
      <c r="I3313" s="134"/>
      <c r="J3313" s="134"/>
      <c r="K3313" s="134"/>
      <c r="L3313" s="134"/>
      <c r="M3313" s="134"/>
      <c r="N3313" s="134"/>
      <c r="O3313" s="134"/>
      <c r="P3313" s="134"/>
      <c r="Q3313" s="134"/>
      <c r="R3313" s="134"/>
      <c r="T3313" s="219"/>
      <c r="V3313" s="225"/>
      <c r="X3313" s="222"/>
    </row>
    <row r="3314" spans="1:24" ht="9.75" customHeight="1">
      <c r="A3314" s="229">
        <v>548</v>
      </c>
      <c r="B3314" s="230" t="s">
        <v>89</v>
      </c>
      <c r="C3314" s="231" t="s">
        <v>91</v>
      </c>
      <c r="D3314" s="232" t="s">
        <v>80</v>
      </c>
      <c r="E3314" s="248">
        <v>1.6</v>
      </c>
      <c r="F3314" s="227">
        <v>2.3120773703999999</v>
      </c>
      <c r="G3314" s="226"/>
      <c r="H3314" s="228"/>
      <c r="I3314" s="134"/>
      <c r="J3314" s="134"/>
      <c r="K3314" s="134"/>
      <c r="L3314" s="134"/>
      <c r="M3314" s="134"/>
      <c r="N3314" s="134"/>
      <c r="O3314" s="134"/>
      <c r="P3314" s="134"/>
      <c r="Q3314" s="134"/>
      <c r="R3314" s="134"/>
      <c r="T3314" s="217">
        <f>+H3314</f>
        <v>0</v>
      </c>
      <c r="V3314" s="223">
        <f>+F3314</f>
        <v>2.3120773703999999</v>
      </c>
      <c r="X3314" s="220" t="e">
        <f>V3314*$X$8</f>
        <v>#REF!</v>
      </c>
    </row>
    <row r="3315" spans="1:24" ht="9.75" customHeight="1">
      <c r="A3315" s="229"/>
      <c r="B3315" s="230"/>
      <c r="C3315" s="231"/>
      <c r="D3315" s="232"/>
      <c r="E3315" s="248"/>
      <c r="F3315" s="227"/>
      <c r="G3315" s="226"/>
      <c r="H3315" s="228"/>
      <c r="I3315" s="134"/>
      <c r="J3315" s="134"/>
      <c r="K3315" s="134"/>
      <c r="L3315" s="134"/>
      <c r="M3315" s="134"/>
      <c r="N3315" s="134"/>
      <c r="O3315" s="134"/>
      <c r="P3315" s="134"/>
      <c r="Q3315" s="134"/>
      <c r="R3315" s="134"/>
      <c r="T3315" s="218"/>
      <c r="V3315" s="224"/>
      <c r="X3315" s="221"/>
    </row>
    <row r="3316" spans="1:24" ht="9.75" customHeight="1">
      <c r="A3316" s="229"/>
      <c r="B3316" s="230"/>
      <c r="C3316" s="231"/>
      <c r="D3316" s="232"/>
      <c r="E3316" s="248"/>
      <c r="F3316" s="227"/>
      <c r="G3316" s="226"/>
      <c r="H3316" s="228"/>
      <c r="I3316" s="134"/>
      <c r="J3316" s="134"/>
      <c r="K3316" s="134"/>
      <c r="L3316" s="134"/>
      <c r="M3316" s="134"/>
      <c r="N3316" s="134"/>
      <c r="O3316" s="134"/>
      <c r="P3316" s="134"/>
      <c r="Q3316" s="134"/>
      <c r="R3316" s="134"/>
      <c r="T3316" s="218"/>
      <c r="V3316" s="224"/>
      <c r="X3316" s="221"/>
    </row>
    <row r="3317" spans="1:24" ht="9.75" customHeight="1">
      <c r="A3317" s="229"/>
      <c r="B3317" s="230"/>
      <c r="C3317" s="231"/>
      <c r="D3317" s="232"/>
      <c r="E3317" s="248"/>
      <c r="F3317" s="227"/>
      <c r="G3317" s="226"/>
      <c r="H3317" s="228"/>
      <c r="I3317" s="134"/>
      <c r="J3317" s="134"/>
      <c r="K3317" s="134"/>
      <c r="L3317" s="134"/>
      <c r="M3317" s="134"/>
      <c r="N3317" s="134"/>
      <c r="O3317" s="134"/>
      <c r="P3317" s="134"/>
      <c r="Q3317" s="134"/>
      <c r="R3317" s="134"/>
      <c r="T3317" s="218"/>
      <c r="V3317" s="224"/>
      <c r="X3317" s="221"/>
    </row>
    <row r="3318" spans="1:24" ht="9.75" customHeight="1">
      <c r="A3318" s="229"/>
      <c r="B3318" s="230"/>
      <c r="C3318" s="231"/>
      <c r="D3318" s="232"/>
      <c r="E3318" s="248"/>
      <c r="F3318" s="227"/>
      <c r="G3318" s="226"/>
      <c r="H3318" s="228"/>
      <c r="I3318" s="134"/>
      <c r="J3318" s="134"/>
      <c r="K3318" s="134"/>
      <c r="L3318" s="134"/>
      <c r="M3318" s="134"/>
      <c r="N3318" s="134"/>
      <c r="O3318" s="134"/>
      <c r="P3318" s="134"/>
      <c r="Q3318" s="134"/>
      <c r="R3318" s="134"/>
      <c r="T3318" s="219"/>
      <c r="V3318" s="225"/>
      <c r="X3318" s="222"/>
    </row>
    <row r="3319" spans="1:24" ht="9.75" customHeight="1">
      <c r="A3319" s="229">
        <v>549</v>
      </c>
      <c r="B3319" s="234" t="s">
        <v>92</v>
      </c>
      <c r="C3319" s="231" t="s">
        <v>93</v>
      </c>
      <c r="D3319" s="172" t="s">
        <v>94</v>
      </c>
      <c r="E3319" s="247">
        <v>0.97</v>
      </c>
      <c r="F3319" s="227">
        <v>70.557876674597551</v>
      </c>
      <c r="G3319" s="226"/>
      <c r="H3319" s="228"/>
      <c r="I3319" s="134"/>
      <c r="J3319" s="134"/>
      <c r="K3319" s="134"/>
      <c r="L3319" s="134"/>
      <c r="M3319" s="134"/>
      <c r="N3319" s="134"/>
      <c r="O3319" s="134"/>
      <c r="P3319" s="134"/>
      <c r="Q3319" s="134"/>
      <c r="R3319" s="134"/>
      <c r="T3319" s="217">
        <f>+H3319</f>
        <v>0</v>
      </c>
      <c r="V3319" s="223">
        <f>+F3319</f>
        <v>70.557876674597551</v>
      </c>
      <c r="X3319" s="220" t="e">
        <f>V3319*$X$8</f>
        <v>#REF!</v>
      </c>
    </row>
    <row r="3320" spans="1:24" ht="9.75" customHeight="1">
      <c r="A3320" s="229"/>
      <c r="B3320" s="234"/>
      <c r="C3320" s="231"/>
      <c r="D3320" s="172"/>
      <c r="E3320" s="247"/>
      <c r="F3320" s="227"/>
      <c r="G3320" s="226"/>
      <c r="H3320" s="228"/>
      <c r="I3320" s="134"/>
      <c r="J3320" s="134"/>
      <c r="K3320" s="134"/>
      <c r="L3320" s="134"/>
      <c r="M3320" s="134"/>
      <c r="N3320" s="134"/>
      <c r="O3320" s="134"/>
      <c r="P3320" s="134"/>
      <c r="Q3320" s="134"/>
      <c r="R3320" s="134"/>
      <c r="T3320" s="218"/>
      <c r="V3320" s="224"/>
      <c r="X3320" s="221"/>
    </row>
    <row r="3321" spans="1:24" ht="9.75" customHeight="1">
      <c r="A3321" s="229"/>
      <c r="B3321" s="234"/>
      <c r="C3321" s="231"/>
      <c r="D3321" s="172"/>
      <c r="E3321" s="247"/>
      <c r="F3321" s="227"/>
      <c r="G3321" s="226"/>
      <c r="H3321" s="228"/>
      <c r="I3321" s="134"/>
      <c r="J3321" s="134"/>
      <c r="K3321" s="134"/>
      <c r="L3321" s="134"/>
      <c r="M3321" s="134"/>
      <c r="N3321" s="134"/>
      <c r="O3321" s="134"/>
      <c r="P3321" s="134"/>
      <c r="Q3321" s="134"/>
      <c r="R3321" s="134"/>
      <c r="T3321" s="218"/>
      <c r="V3321" s="224"/>
      <c r="X3321" s="221"/>
    </row>
    <row r="3322" spans="1:24" ht="9.75" customHeight="1">
      <c r="A3322" s="229"/>
      <c r="B3322" s="234"/>
      <c r="C3322" s="231"/>
      <c r="D3322" s="172"/>
      <c r="E3322" s="247"/>
      <c r="F3322" s="227"/>
      <c r="G3322" s="226"/>
      <c r="H3322" s="228"/>
      <c r="I3322" s="134"/>
      <c r="J3322" s="134"/>
      <c r="K3322" s="134"/>
      <c r="L3322" s="134"/>
      <c r="M3322" s="134"/>
      <c r="N3322" s="134"/>
      <c r="O3322" s="134"/>
      <c r="P3322" s="134"/>
      <c r="Q3322" s="134"/>
      <c r="R3322" s="134"/>
      <c r="T3322" s="218"/>
      <c r="V3322" s="224"/>
      <c r="X3322" s="221"/>
    </row>
    <row r="3323" spans="1:24" ht="7.5" customHeight="1">
      <c r="A3323" s="229"/>
      <c r="B3323" s="234"/>
      <c r="C3323" s="231"/>
      <c r="D3323" s="172"/>
      <c r="E3323" s="247"/>
      <c r="F3323" s="227"/>
      <c r="G3323" s="226"/>
      <c r="H3323" s="228"/>
      <c r="I3323" s="134"/>
      <c r="J3323" s="134"/>
      <c r="K3323" s="134"/>
      <c r="L3323" s="134"/>
      <c r="M3323" s="134"/>
      <c r="N3323" s="134"/>
      <c r="O3323" s="134"/>
      <c r="P3323" s="134"/>
      <c r="Q3323" s="134"/>
      <c r="R3323" s="134"/>
      <c r="T3323" s="219"/>
      <c r="V3323" s="225"/>
      <c r="X3323" s="222"/>
    </row>
    <row r="3324" spans="1:24" ht="9.75" customHeight="1">
      <c r="A3324" s="229">
        <v>550</v>
      </c>
      <c r="B3324" s="243" t="s">
        <v>89</v>
      </c>
      <c r="C3324" s="245" t="s">
        <v>96</v>
      </c>
      <c r="D3324" s="245" t="s">
        <v>85</v>
      </c>
      <c r="E3324" s="246">
        <v>0.105</v>
      </c>
      <c r="F3324" s="227">
        <v>485.92914242039996</v>
      </c>
      <c r="G3324" s="226"/>
      <c r="H3324" s="228"/>
      <c r="I3324" s="134"/>
      <c r="J3324" s="134"/>
      <c r="K3324" s="134"/>
      <c r="L3324" s="134"/>
      <c r="M3324" s="134"/>
      <c r="N3324" s="134"/>
      <c r="O3324" s="134"/>
      <c r="P3324" s="134"/>
      <c r="Q3324" s="134"/>
      <c r="R3324" s="134"/>
      <c r="T3324" s="217">
        <f>+H3324</f>
        <v>0</v>
      </c>
      <c r="V3324" s="223">
        <f>+F3324</f>
        <v>485.92914242039996</v>
      </c>
      <c r="X3324" s="220" t="e">
        <f>V3324*$X$8</f>
        <v>#REF!</v>
      </c>
    </row>
    <row r="3325" spans="1:24" ht="9.75" customHeight="1">
      <c r="A3325" s="229"/>
      <c r="B3325" s="244"/>
      <c r="C3325" s="245"/>
      <c r="D3325" s="245"/>
      <c r="E3325" s="246"/>
      <c r="F3325" s="227"/>
      <c r="G3325" s="226"/>
      <c r="H3325" s="228"/>
      <c r="I3325" s="134"/>
      <c r="J3325" s="134"/>
      <c r="K3325" s="134"/>
      <c r="L3325" s="134"/>
      <c r="M3325" s="134"/>
      <c r="N3325" s="134"/>
      <c r="O3325" s="134"/>
      <c r="P3325" s="134"/>
      <c r="Q3325" s="134"/>
      <c r="R3325" s="134"/>
      <c r="T3325" s="218"/>
      <c r="V3325" s="224"/>
      <c r="X3325" s="221"/>
    </row>
    <row r="3326" spans="1:24" ht="9.75" customHeight="1">
      <c r="A3326" s="229"/>
      <c r="B3326" s="244"/>
      <c r="C3326" s="245"/>
      <c r="D3326" s="245"/>
      <c r="E3326" s="246"/>
      <c r="F3326" s="227"/>
      <c r="G3326" s="226"/>
      <c r="H3326" s="228"/>
      <c r="I3326" s="134"/>
      <c r="J3326" s="134"/>
      <c r="K3326" s="134"/>
      <c r="L3326" s="134"/>
      <c r="M3326" s="134"/>
      <c r="N3326" s="134"/>
      <c r="O3326" s="134"/>
      <c r="P3326" s="134"/>
      <c r="Q3326" s="134"/>
      <c r="R3326" s="134"/>
      <c r="T3326" s="218"/>
      <c r="V3326" s="224"/>
      <c r="X3326" s="221"/>
    </row>
    <row r="3327" spans="1:24" ht="9.75" customHeight="1">
      <c r="A3327" s="229"/>
      <c r="B3327" s="244"/>
      <c r="C3327" s="245"/>
      <c r="D3327" s="245"/>
      <c r="E3327" s="246"/>
      <c r="F3327" s="227"/>
      <c r="G3327" s="226"/>
      <c r="H3327" s="228"/>
      <c r="I3327" s="134"/>
      <c r="J3327" s="134"/>
      <c r="K3327" s="134"/>
      <c r="L3327" s="134"/>
      <c r="M3327" s="134"/>
      <c r="N3327" s="134"/>
      <c r="O3327" s="134"/>
      <c r="P3327" s="134"/>
      <c r="Q3327" s="134"/>
      <c r="R3327" s="134"/>
      <c r="T3327" s="218"/>
      <c r="V3327" s="224"/>
      <c r="X3327" s="221"/>
    </row>
    <row r="3328" spans="1:24" ht="9.75" customHeight="1">
      <c r="A3328" s="229"/>
      <c r="B3328" s="244"/>
      <c r="C3328" s="245"/>
      <c r="D3328" s="245"/>
      <c r="E3328" s="246"/>
      <c r="F3328" s="227"/>
      <c r="G3328" s="226"/>
      <c r="H3328" s="228"/>
      <c r="I3328" s="134"/>
      <c r="J3328" s="134"/>
      <c r="K3328" s="134"/>
      <c r="L3328" s="134"/>
      <c r="M3328" s="134"/>
      <c r="N3328" s="134"/>
      <c r="O3328" s="134"/>
      <c r="P3328" s="134"/>
      <c r="Q3328" s="134"/>
      <c r="R3328" s="134"/>
      <c r="T3328" s="219"/>
      <c r="V3328" s="225"/>
      <c r="X3328" s="222"/>
    </row>
    <row r="3329" spans="1:24" ht="9.75" customHeight="1">
      <c r="A3329" s="229">
        <v>551</v>
      </c>
      <c r="B3329" s="230" t="s">
        <v>97</v>
      </c>
      <c r="C3329" s="231" t="s">
        <v>98</v>
      </c>
      <c r="D3329" s="232" t="s">
        <v>99</v>
      </c>
      <c r="E3329" s="239">
        <v>8.1999999999999993</v>
      </c>
      <c r="F3329" s="227">
        <v>5.1578348999999992</v>
      </c>
      <c r="G3329" s="226"/>
      <c r="H3329" s="228"/>
      <c r="I3329" s="134"/>
      <c r="J3329" s="134"/>
      <c r="K3329" s="134"/>
      <c r="L3329" s="134"/>
      <c r="M3329" s="134"/>
      <c r="N3329" s="134"/>
      <c r="O3329" s="134"/>
      <c r="P3329" s="134"/>
      <c r="Q3329" s="134"/>
      <c r="R3329" s="134"/>
      <c r="T3329" s="217">
        <f>+H3329</f>
        <v>0</v>
      </c>
      <c r="V3329" s="223">
        <f>+F3329</f>
        <v>5.1578348999999992</v>
      </c>
      <c r="X3329" s="220" t="e">
        <f>V3329*$X$8</f>
        <v>#REF!</v>
      </c>
    </row>
    <row r="3330" spans="1:24" ht="9.75" customHeight="1">
      <c r="A3330" s="229"/>
      <c r="B3330" s="230"/>
      <c r="C3330" s="231"/>
      <c r="D3330" s="232"/>
      <c r="E3330" s="239"/>
      <c r="F3330" s="227"/>
      <c r="G3330" s="226"/>
      <c r="H3330" s="228"/>
      <c r="I3330" s="134"/>
      <c r="J3330" s="134"/>
      <c r="K3330" s="134"/>
      <c r="L3330" s="134"/>
      <c r="M3330" s="134"/>
      <c r="N3330" s="134"/>
      <c r="O3330" s="134"/>
      <c r="P3330" s="134"/>
      <c r="Q3330" s="134"/>
      <c r="R3330" s="134"/>
      <c r="T3330" s="218"/>
      <c r="V3330" s="224"/>
      <c r="X3330" s="221"/>
    </row>
    <row r="3331" spans="1:24" ht="9.75" customHeight="1">
      <c r="A3331" s="229"/>
      <c r="B3331" s="230"/>
      <c r="C3331" s="231"/>
      <c r="D3331" s="232"/>
      <c r="E3331" s="239"/>
      <c r="F3331" s="227"/>
      <c r="G3331" s="226"/>
      <c r="H3331" s="228"/>
      <c r="I3331" s="134"/>
      <c r="J3331" s="134"/>
      <c r="K3331" s="134"/>
      <c r="L3331" s="134"/>
      <c r="M3331" s="134"/>
      <c r="N3331" s="134"/>
      <c r="O3331" s="134"/>
      <c r="P3331" s="134"/>
      <c r="Q3331" s="134"/>
      <c r="R3331" s="134"/>
      <c r="T3331" s="218"/>
      <c r="V3331" s="224"/>
      <c r="X3331" s="221"/>
    </row>
    <row r="3332" spans="1:24" ht="9.75" customHeight="1">
      <c r="A3332" s="229"/>
      <c r="B3332" s="230"/>
      <c r="C3332" s="231"/>
      <c r="D3332" s="232"/>
      <c r="E3332" s="239"/>
      <c r="F3332" s="227"/>
      <c r="G3332" s="226"/>
      <c r="H3332" s="228"/>
      <c r="I3332" s="134"/>
      <c r="J3332" s="134"/>
      <c r="K3332" s="134"/>
      <c r="L3332" s="134"/>
      <c r="M3332" s="134"/>
      <c r="N3332" s="134"/>
      <c r="O3332" s="134"/>
      <c r="P3332" s="134"/>
      <c r="Q3332" s="134"/>
      <c r="R3332" s="134"/>
      <c r="T3332" s="218"/>
      <c r="V3332" s="224"/>
      <c r="X3332" s="221"/>
    </row>
    <row r="3333" spans="1:24" ht="9.75" customHeight="1">
      <c r="A3333" s="229"/>
      <c r="B3333" s="230"/>
      <c r="C3333" s="231"/>
      <c r="D3333" s="232"/>
      <c r="E3333" s="239"/>
      <c r="F3333" s="227"/>
      <c r="G3333" s="226"/>
      <c r="H3333" s="228"/>
      <c r="I3333" s="134"/>
      <c r="J3333" s="134"/>
      <c r="K3333" s="134"/>
      <c r="L3333" s="134"/>
      <c r="M3333" s="134"/>
      <c r="N3333" s="134"/>
      <c r="O3333" s="134"/>
      <c r="P3333" s="134"/>
      <c r="Q3333" s="134"/>
      <c r="R3333" s="134"/>
      <c r="T3333" s="219"/>
      <c r="V3333" s="225"/>
      <c r="X3333" s="222"/>
    </row>
    <row r="3334" spans="1:24" ht="9.75" customHeight="1">
      <c r="A3334" s="229">
        <v>552</v>
      </c>
      <c r="B3334" s="230" t="s">
        <v>100</v>
      </c>
      <c r="C3334" s="231" t="s">
        <v>101</v>
      </c>
      <c r="D3334" s="232" t="s">
        <v>74</v>
      </c>
      <c r="E3334" s="239">
        <v>7.3</v>
      </c>
      <c r="F3334" s="227">
        <v>1.1165262456491998</v>
      </c>
      <c r="G3334" s="226"/>
      <c r="H3334" s="228"/>
      <c r="I3334" s="134"/>
      <c r="J3334" s="134"/>
      <c r="K3334" s="134"/>
      <c r="L3334" s="134"/>
      <c r="M3334" s="134"/>
      <c r="N3334" s="134"/>
      <c r="O3334" s="134"/>
      <c r="P3334" s="134"/>
      <c r="Q3334" s="134"/>
      <c r="R3334" s="134"/>
      <c r="T3334" s="217">
        <f>+H3334</f>
        <v>0</v>
      </c>
      <c r="V3334" s="223">
        <f>+F3334</f>
        <v>1.1165262456491998</v>
      </c>
      <c r="X3334" s="220" t="e">
        <f>V3334*$X$8</f>
        <v>#REF!</v>
      </c>
    </row>
    <row r="3335" spans="1:24" ht="9.75" customHeight="1">
      <c r="A3335" s="229"/>
      <c r="B3335" s="230"/>
      <c r="C3335" s="231"/>
      <c r="D3335" s="232"/>
      <c r="E3335" s="239"/>
      <c r="F3335" s="227"/>
      <c r="G3335" s="226"/>
      <c r="H3335" s="228"/>
      <c r="I3335" s="134"/>
      <c r="J3335" s="134"/>
      <c r="K3335" s="134"/>
      <c r="L3335" s="134"/>
      <c r="M3335" s="134"/>
      <c r="N3335" s="134"/>
      <c r="O3335" s="134"/>
      <c r="P3335" s="134"/>
      <c r="Q3335" s="134"/>
      <c r="R3335" s="134"/>
      <c r="T3335" s="218"/>
      <c r="V3335" s="224"/>
      <c r="X3335" s="221"/>
    </row>
    <row r="3336" spans="1:24" ht="9.75" customHeight="1">
      <c r="A3336" s="229"/>
      <c r="B3336" s="230"/>
      <c r="C3336" s="231"/>
      <c r="D3336" s="232"/>
      <c r="E3336" s="239"/>
      <c r="F3336" s="227"/>
      <c r="G3336" s="226"/>
      <c r="H3336" s="228"/>
      <c r="I3336" s="134"/>
      <c r="J3336" s="134"/>
      <c r="K3336" s="134"/>
      <c r="L3336" s="134"/>
      <c r="M3336" s="134"/>
      <c r="N3336" s="134"/>
      <c r="O3336" s="134"/>
      <c r="P3336" s="134"/>
      <c r="Q3336" s="134"/>
      <c r="R3336" s="134"/>
      <c r="T3336" s="218"/>
      <c r="V3336" s="224"/>
      <c r="X3336" s="221"/>
    </row>
    <row r="3337" spans="1:24" ht="9.75" customHeight="1">
      <c r="A3337" s="229"/>
      <c r="B3337" s="230"/>
      <c r="C3337" s="231"/>
      <c r="D3337" s="232"/>
      <c r="E3337" s="239"/>
      <c r="F3337" s="227"/>
      <c r="G3337" s="226"/>
      <c r="H3337" s="228"/>
      <c r="I3337" s="134"/>
      <c r="J3337" s="134"/>
      <c r="K3337" s="134"/>
      <c r="L3337" s="134"/>
      <c r="M3337" s="134"/>
      <c r="N3337" s="134"/>
      <c r="O3337" s="134"/>
      <c r="P3337" s="134"/>
      <c r="Q3337" s="134"/>
      <c r="R3337" s="134"/>
      <c r="T3337" s="218"/>
      <c r="V3337" s="224"/>
      <c r="X3337" s="221"/>
    </row>
    <row r="3338" spans="1:24" ht="9.75" customHeight="1">
      <c r="A3338" s="229"/>
      <c r="B3338" s="230"/>
      <c r="C3338" s="231"/>
      <c r="D3338" s="232"/>
      <c r="E3338" s="239"/>
      <c r="F3338" s="227"/>
      <c r="G3338" s="226"/>
      <c r="H3338" s="228"/>
      <c r="I3338" s="134"/>
      <c r="J3338" s="134"/>
      <c r="K3338" s="134"/>
      <c r="L3338" s="134"/>
      <c r="M3338" s="134"/>
      <c r="N3338" s="134"/>
      <c r="O3338" s="134"/>
      <c r="P3338" s="134"/>
      <c r="Q3338" s="134"/>
      <c r="R3338" s="134"/>
      <c r="T3338" s="219"/>
      <c r="V3338" s="225"/>
      <c r="X3338" s="222"/>
    </row>
    <row r="3339" spans="1:24" ht="9.75" customHeight="1">
      <c r="A3339" s="229">
        <v>553</v>
      </c>
      <c r="B3339" s="230" t="s">
        <v>102</v>
      </c>
      <c r="C3339" s="231" t="s">
        <v>103</v>
      </c>
      <c r="D3339" s="232" t="s">
        <v>104</v>
      </c>
      <c r="E3339" s="239">
        <v>6.6</v>
      </c>
      <c r="F3339" s="227">
        <v>1.1518307078079997</v>
      </c>
      <c r="G3339" s="226"/>
      <c r="H3339" s="228"/>
      <c r="I3339" s="134"/>
      <c r="J3339" s="134"/>
      <c r="K3339" s="134"/>
      <c r="L3339" s="134"/>
      <c r="M3339" s="134"/>
      <c r="N3339" s="134"/>
      <c r="O3339" s="134"/>
      <c r="P3339" s="134"/>
      <c r="Q3339" s="134"/>
      <c r="R3339" s="134"/>
      <c r="T3339" s="217">
        <f>+H3339</f>
        <v>0</v>
      </c>
      <c r="V3339" s="223">
        <f>+F3339</f>
        <v>1.1518307078079997</v>
      </c>
      <c r="X3339" s="220" t="e">
        <f>V3339*$X$8</f>
        <v>#REF!</v>
      </c>
    </row>
    <row r="3340" spans="1:24" ht="9.75" customHeight="1">
      <c r="A3340" s="229"/>
      <c r="B3340" s="230"/>
      <c r="C3340" s="231"/>
      <c r="D3340" s="232"/>
      <c r="E3340" s="239"/>
      <c r="F3340" s="227"/>
      <c r="G3340" s="226"/>
      <c r="H3340" s="228"/>
      <c r="I3340" s="134"/>
      <c r="J3340" s="134"/>
      <c r="K3340" s="134"/>
      <c r="L3340" s="134"/>
      <c r="M3340" s="134"/>
      <c r="N3340" s="134"/>
      <c r="O3340" s="134"/>
      <c r="P3340" s="134"/>
      <c r="Q3340" s="134"/>
      <c r="R3340" s="134"/>
      <c r="T3340" s="218"/>
      <c r="V3340" s="224"/>
      <c r="X3340" s="221"/>
    </row>
    <row r="3341" spans="1:24" ht="9.75" customHeight="1">
      <c r="A3341" s="229"/>
      <c r="B3341" s="230"/>
      <c r="C3341" s="231"/>
      <c r="D3341" s="232"/>
      <c r="E3341" s="239"/>
      <c r="F3341" s="227"/>
      <c r="G3341" s="226"/>
      <c r="H3341" s="228"/>
      <c r="I3341" s="134"/>
      <c r="J3341" s="134"/>
      <c r="K3341" s="134"/>
      <c r="L3341" s="134"/>
      <c r="M3341" s="134"/>
      <c r="N3341" s="134"/>
      <c r="O3341" s="134"/>
      <c r="P3341" s="134"/>
      <c r="Q3341" s="134"/>
      <c r="R3341" s="134"/>
      <c r="T3341" s="218"/>
      <c r="V3341" s="224"/>
      <c r="X3341" s="221"/>
    </row>
    <row r="3342" spans="1:24" ht="9.75" customHeight="1">
      <c r="A3342" s="229"/>
      <c r="B3342" s="230"/>
      <c r="C3342" s="231"/>
      <c r="D3342" s="232"/>
      <c r="E3342" s="239"/>
      <c r="F3342" s="227"/>
      <c r="G3342" s="226"/>
      <c r="H3342" s="228"/>
      <c r="I3342" s="134"/>
      <c r="J3342" s="134"/>
      <c r="K3342" s="134"/>
      <c r="L3342" s="134"/>
      <c r="M3342" s="134"/>
      <c r="N3342" s="134"/>
      <c r="O3342" s="134"/>
      <c r="P3342" s="134"/>
      <c r="Q3342" s="134"/>
      <c r="R3342" s="134"/>
      <c r="T3342" s="218"/>
      <c r="V3342" s="224"/>
      <c r="X3342" s="221"/>
    </row>
    <row r="3343" spans="1:24" ht="9.75" customHeight="1">
      <c r="A3343" s="229"/>
      <c r="B3343" s="230"/>
      <c r="C3343" s="231"/>
      <c r="D3343" s="232"/>
      <c r="E3343" s="239"/>
      <c r="F3343" s="227"/>
      <c r="G3343" s="226"/>
      <c r="H3343" s="228"/>
      <c r="I3343" s="134"/>
      <c r="J3343" s="134"/>
      <c r="K3343" s="134"/>
      <c r="L3343" s="134"/>
      <c r="M3343" s="134"/>
      <c r="N3343" s="134"/>
      <c r="O3343" s="134"/>
      <c r="P3343" s="134"/>
      <c r="Q3343" s="134"/>
      <c r="R3343" s="134"/>
      <c r="T3343" s="219"/>
      <c r="V3343" s="225"/>
      <c r="X3343" s="222"/>
    </row>
    <row r="3344" spans="1:24" ht="9.75" customHeight="1">
      <c r="A3344" s="229">
        <v>554</v>
      </c>
      <c r="B3344" s="230" t="s">
        <v>105</v>
      </c>
      <c r="C3344" s="231" t="s">
        <v>106</v>
      </c>
      <c r="D3344" s="232" t="s">
        <v>104</v>
      </c>
      <c r="E3344" s="239">
        <v>6.6</v>
      </c>
      <c r="F3344" s="227">
        <v>6.3129955599279999</v>
      </c>
      <c r="G3344" s="226"/>
      <c r="H3344" s="228"/>
      <c r="I3344" s="134"/>
      <c r="J3344" s="134"/>
      <c r="K3344" s="134"/>
      <c r="L3344" s="134"/>
      <c r="M3344" s="134"/>
      <c r="N3344" s="134"/>
      <c r="O3344" s="134"/>
      <c r="P3344" s="134"/>
      <c r="Q3344" s="134"/>
      <c r="R3344" s="134"/>
      <c r="T3344" s="217">
        <f>+H3344</f>
        <v>0</v>
      </c>
      <c r="V3344" s="223">
        <f>+F3344</f>
        <v>6.3129955599279999</v>
      </c>
      <c r="X3344" s="220" t="e">
        <f>V3344*$X$8</f>
        <v>#REF!</v>
      </c>
    </row>
    <row r="3345" spans="1:24" ht="9.75" customHeight="1">
      <c r="A3345" s="229"/>
      <c r="B3345" s="230"/>
      <c r="C3345" s="231"/>
      <c r="D3345" s="232"/>
      <c r="E3345" s="239"/>
      <c r="F3345" s="227"/>
      <c r="G3345" s="226"/>
      <c r="H3345" s="228"/>
      <c r="I3345" s="134"/>
      <c r="J3345" s="134"/>
      <c r="K3345" s="134"/>
      <c r="L3345" s="134"/>
      <c r="M3345" s="134"/>
      <c r="N3345" s="134"/>
      <c r="O3345" s="134"/>
      <c r="P3345" s="134"/>
      <c r="Q3345" s="134"/>
      <c r="R3345" s="134"/>
      <c r="T3345" s="218"/>
      <c r="V3345" s="224"/>
      <c r="X3345" s="221"/>
    </row>
    <row r="3346" spans="1:24" ht="9.75" customHeight="1">
      <c r="A3346" s="229"/>
      <c r="B3346" s="230"/>
      <c r="C3346" s="231"/>
      <c r="D3346" s="232"/>
      <c r="E3346" s="239"/>
      <c r="F3346" s="227"/>
      <c r="G3346" s="226"/>
      <c r="H3346" s="228"/>
      <c r="I3346" s="134"/>
      <c r="J3346" s="134"/>
      <c r="K3346" s="134"/>
      <c r="L3346" s="134"/>
      <c r="M3346" s="134"/>
      <c r="N3346" s="134"/>
      <c r="O3346" s="134"/>
      <c r="P3346" s="134"/>
      <c r="Q3346" s="134"/>
      <c r="R3346" s="134"/>
      <c r="T3346" s="218"/>
      <c r="V3346" s="224"/>
      <c r="X3346" s="221"/>
    </row>
    <row r="3347" spans="1:24" ht="9.75" customHeight="1">
      <c r="A3347" s="229"/>
      <c r="B3347" s="230"/>
      <c r="C3347" s="231"/>
      <c r="D3347" s="232"/>
      <c r="E3347" s="239"/>
      <c r="F3347" s="227"/>
      <c r="G3347" s="226"/>
      <c r="H3347" s="228"/>
      <c r="I3347" s="134"/>
      <c r="J3347" s="134"/>
      <c r="K3347" s="134"/>
      <c r="L3347" s="134"/>
      <c r="M3347" s="134"/>
      <c r="N3347" s="134"/>
      <c r="O3347" s="134"/>
      <c r="P3347" s="134"/>
      <c r="Q3347" s="134"/>
      <c r="R3347" s="134"/>
      <c r="T3347" s="218"/>
      <c r="V3347" s="224"/>
      <c r="X3347" s="221"/>
    </row>
    <row r="3348" spans="1:24" ht="9.75" customHeight="1">
      <c r="A3348" s="229"/>
      <c r="B3348" s="230"/>
      <c r="C3348" s="231"/>
      <c r="D3348" s="232"/>
      <c r="E3348" s="239"/>
      <c r="F3348" s="227"/>
      <c r="G3348" s="226"/>
      <c r="H3348" s="228"/>
      <c r="I3348" s="134"/>
      <c r="J3348" s="134"/>
      <c r="K3348" s="134"/>
      <c r="L3348" s="134"/>
      <c r="M3348" s="134"/>
      <c r="N3348" s="134"/>
      <c r="O3348" s="134"/>
      <c r="P3348" s="134"/>
      <c r="Q3348" s="134"/>
      <c r="R3348" s="134"/>
      <c r="T3348" s="219"/>
      <c r="V3348" s="225"/>
      <c r="X3348" s="222"/>
    </row>
    <row r="3349" spans="1:24" ht="9.75" customHeight="1">
      <c r="A3349" s="229">
        <v>555</v>
      </c>
      <c r="B3349" s="234" t="s">
        <v>107</v>
      </c>
      <c r="C3349" s="172" t="s">
        <v>108</v>
      </c>
      <c r="D3349" s="173" t="s">
        <v>95</v>
      </c>
      <c r="E3349" s="235">
        <v>8.1999999999999993</v>
      </c>
      <c r="F3349" s="227">
        <v>2.1038914398399999</v>
      </c>
      <c r="G3349" s="226"/>
      <c r="H3349" s="228"/>
      <c r="I3349" s="134"/>
      <c r="J3349" s="134"/>
      <c r="K3349" s="134"/>
      <c r="L3349" s="134"/>
      <c r="M3349" s="134"/>
      <c r="N3349" s="134"/>
      <c r="O3349" s="134"/>
      <c r="P3349" s="134"/>
      <c r="Q3349" s="134"/>
      <c r="R3349" s="134"/>
      <c r="T3349" s="217">
        <f>+H3349</f>
        <v>0</v>
      </c>
      <c r="V3349" s="223">
        <f>+F3349</f>
        <v>2.1038914398399999</v>
      </c>
      <c r="X3349" s="220" t="e">
        <f>V3349*$X$8</f>
        <v>#REF!</v>
      </c>
    </row>
    <row r="3350" spans="1:24" ht="9.75" customHeight="1">
      <c r="A3350" s="229"/>
      <c r="B3350" s="234"/>
      <c r="C3350" s="172"/>
      <c r="D3350" s="173"/>
      <c r="E3350" s="235"/>
      <c r="F3350" s="227"/>
      <c r="G3350" s="226"/>
      <c r="H3350" s="228"/>
      <c r="I3350" s="134"/>
      <c r="J3350" s="134"/>
      <c r="K3350" s="134"/>
      <c r="L3350" s="134"/>
      <c r="M3350" s="134"/>
      <c r="N3350" s="134"/>
      <c r="O3350" s="134"/>
      <c r="P3350" s="134"/>
      <c r="Q3350" s="134"/>
      <c r="R3350" s="134"/>
      <c r="T3350" s="218"/>
      <c r="V3350" s="224"/>
      <c r="X3350" s="221"/>
    </row>
    <row r="3351" spans="1:24" ht="9.75" customHeight="1">
      <c r="A3351" s="229"/>
      <c r="B3351" s="234"/>
      <c r="C3351" s="172"/>
      <c r="D3351" s="173"/>
      <c r="E3351" s="235"/>
      <c r="F3351" s="227"/>
      <c r="G3351" s="226"/>
      <c r="H3351" s="228"/>
      <c r="I3351" s="134"/>
      <c r="J3351" s="134"/>
      <c r="K3351" s="134"/>
      <c r="L3351" s="134"/>
      <c r="M3351" s="134"/>
      <c r="N3351" s="134"/>
      <c r="O3351" s="134"/>
      <c r="P3351" s="134"/>
      <c r="Q3351" s="134"/>
      <c r="R3351" s="134"/>
      <c r="T3351" s="218"/>
      <c r="V3351" s="224"/>
      <c r="X3351" s="221"/>
    </row>
    <row r="3352" spans="1:24" ht="9.75" customHeight="1">
      <c r="A3352" s="229"/>
      <c r="B3352" s="234"/>
      <c r="C3352" s="172"/>
      <c r="D3352" s="173"/>
      <c r="E3352" s="235"/>
      <c r="F3352" s="227"/>
      <c r="G3352" s="226"/>
      <c r="H3352" s="228"/>
      <c r="I3352" s="134"/>
      <c r="J3352" s="134"/>
      <c r="K3352" s="134"/>
      <c r="L3352" s="134"/>
      <c r="M3352" s="134"/>
      <c r="N3352" s="134"/>
      <c r="O3352" s="134"/>
      <c r="P3352" s="134"/>
      <c r="Q3352" s="134"/>
      <c r="R3352" s="134"/>
      <c r="T3352" s="218"/>
      <c r="V3352" s="224"/>
      <c r="X3352" s="221"/>
    </row>
    <row r="3353" spans="1:24" ht="9.75" customHeight="1">
      <c r="A3353" s="229"/>
      <c r="B3353" s="234"/>
      <c r="C3353" s="172"/>
      <c r="D3353" s="173"/>
      <c r="E3353" s="235"/>
      <c r="F3353" s="227"/>
      <c r="G3353" s="226"/>
      <c r="H3353" s="228"/>
      <c r="I3353" s="134"/>
      <c r="J3353" s="134"/>
      <c r="K3353" s="134"/>
      <c r="L3353" s="134"/>
      <c r="M3353" s="134"/>
      <c r="N3353" s="134"/>
      <c r="O3353" s="134"/>
      <c r="P3353" s="134"/>
      <c r="Q3353" s="134"/>
      <c r="R3353" s="134"/>
      <c r="T3353" s="219"/>
      <c r="V3353" s="225"/>
      <c r="X3353" s="222"/>
    </row>
    <row r="3354" spans="1:24" ht="9.75" customHeight="1">
      <c r="A3354" s="229">
        <v>556</v>
      </c>
      <c r="B3354" s="240" t="s">
        <v>109</v>
      </c>
      <c r="C3354" s="241" t="s">
        <v>110</v>
      </c>
      <c r="D3354" s="241" t="s">
        <v>85</v>
      </c>
      <c r="E3354" s="242">
        <v>0.03</v>
      </c>
      <c r="F3354" s="227">
        <v>682.26287859999991</v>
      </c>
      <c r="G3354" s="226"/>
      <c r="H3354" s="228"/>
      <c r="I3354" s="134"/>
      <c r="J3354" s="134"/>
      <c r="K3354" s="134"/>
      <c r="L3354" s="134"/>
      <c r="M3354" s="134"/>
      <c r="N3354" s="134"/>
      <c r="O3354" s="134"/>
      <c r="P3354" s="134"/>
      <c r="Q3354" s="134"/>
      <c r="R3354" s="134"/>
      <c r="T3354" s="217">
        <f>+H3354</f>
        <v>0</v>
      </c>
      <c r="V3354" s="223">
        <f>+F3354</f>
        <v>682.26287859999991</v>
      </c>
      <c r="X3354" s="220" t="e">
        <f>V3354*$X$8</f>
        <v>#REF!</v>
      </c>
    </row>
    <row r="3355" spans="1:24" ht="9.75" customHeight="1">
      <c r="A3355" s="229"/>
      <c r="B3355" s="240"/>
      <c r="C3355" s="241"/>
      <c r="D3355" s="241"/>
      <c r="E3355" s="242"/>
      <c r="F3355" s="227"/>
      <c r="G3355" s="226"/>
      <c r="H3355" s="228"/>
      <c r="I3355" s="134"/>
      <c r="J3355" s="134"/>
      <c r="K3355" s="134"/>
      <c r="L3355" s="134"/>
      <c r="M3355" s="134"/>
      <c r="N3355" s="134"/>
      <c r="O3355" s="134"/>
      <c r="P3355" s="134"/>
      <c r="Q3355" s="134"/>
      <c r="R3355" s="134"/>
      <c r="T3355" s="218"/>
      <c r="V3355" s="224"/>
      <c r="X3355" s="221"/>
    </row>
    <row r="3356" spans="1:24" ht="9.75" customHeight="1">
      <c r="A3356" s="229"/>
      <c r="B3356" s="240"/>
      <c r="C3356" s="241"/>
      <c r="D3356" s="241"/>
      <c r="E3356" s="242"/>
      <c r="F3356" s="227"/>
      <c r="G3356" s="226"/>
      <c r="H3356" s="228"/>
      <c r="I3356" s="134"/>
      <c r="J3356" s="134"/>
      <c r="K3356" s="134"/>
      <c r="L3356" s="134"/>
      <c r="M3356" s="134"/>
      <c r="N3356" s="134"/>
      <c r="O3356" s="134"/>
      <c r="P3356" s="134"/>
      <c r="Q3356" s="134"/>
      <c r="R3356" s="134"/>
      <c r="T3356" s="218"/>
      <c r="V3356" s="224"/>
      <c r="X3356" s="221"/>
    </row>
    <row r="3357" spans="1:24" ht="9.75" customHeight="1">
      <c r="A3357" s="229"/>
      <c r="B3357" s="240"/>
      <c r="C3357" s="241"/>
      <c r="D3357" s="241"/>
      <c r="E3357" s="242"/>
      <c r="F3357" s="227"/>
      <c r="G3357" s="226"/>
      <c r="H3357" s="228"/>
      <c r="I3357" s="134"/>
      <c r="J3357" s="134"/>
      <c r="K3357" s="134"/>
      <c r="L3357" s="134"/>
      <c r="M3357" s="134"/>
      <c r="N3357" s="134"/>
      <c r="O3357" s="134"/>
      <c r="P3357" s="134"/>
      <c r="Q3357" s="134"/>
      <c r="R3357" s="134"/>
      <c r="T3357" s="218"/>
      <c r="V3357" s="224"/>
      <c r="X3357" s="221"/>
    </row>
    <row r="3358" spans="1:24" ht="9.75" customHeight="1">
      <c r="A3358" s="229"/>
      <c r="B3358" s="240"/>
      <c r="C3358" s="241"/>
      <c r="D3358" s="241"/>
      <c r="E3358" s="242"/>
      <c r="F3358" s="227"/>
      <c r="G3358" s="226"/>
      <c r="H3358" s="228"/>
      <c r="I3358" s="134"/>
      <c r="J3358" s="134"/>
      <c r="K3358" s="134"/>
      <c r="L3358" s="134"/>
      <c r="M3358" s="134"/>
      <c r="N3358" s="134"/>
      <c r="O3358" s="134"/>
      <c r="P3358" s="134"/>
      <c r="Q3358" s="134"/>
      <c r="R3358" s="134"/>
      <c r="T3358" s="219"/>
      <c r="V3358" s="225"/>
      <c r="X3358" s="222"/>
    </row>
    <row r="3359" spans="1:24" ht="9.75" customHeight="1">
      <c r="A3359" s="229">
        <v>557</v>
      </c>
      <c r="B3359" s="234" t="s">
        <v>111</v>
      </c>
      <c r="C3359" s="172" t="s">
        <v>112</v>
      </c>
      <c r="D3359" s="173" t="s">
        <v>95</v>
      </c>
      <c r="E3359" s="235">
        <v>8.1999999999999993</v>
      </c>
      <c r="F3359" s="227">
        <v>0.78784034459600005</v>
      </c>
      <c r="G3359" s="226"/>
      <c r="H3359" s="228"/>
      <c r="I3359" s="134"/>
      <c r="J3359" s="134"/>
      <c r="K3359" s="134"/>
      <c r="L3359" s="134"/>
      <c r="M3359" s="134"/>
      <c r="N3359" s="134"/>
      <c r="O3359" s="134"/>
      <c r="P3359" s="134"/>
      <c r="Q3359" s="134"/>
      <c r="R3359" s="134"/>
      <c r="T3359" s="217">
        <f>+H3359</f>
        <v>0</v>
      </c>
      <c r="V3359" s="223">
        <f>+F3359</f>
        <v>0.78784034459600005</v>
      </c>
      <c r="X3359" s="220" t="e">
        <f>V3359*$X$8</f>
        <v>#REF!</v>
      </c>
    </row>
    <row r="3360" spans="1:24" ht="9.75" customHeight="1">
      <c r="A3360" s="229"/>
      <c r="B3360" s="234"/>
      <c r="C3360" s="172"/>
      <c r="D3360" s="173"/>
      <c r="E3360" s="235"/>
      <c r="F3360" s="227"/>
      <c r="G3360" s="226"/>
      <c r="H3360" s="228"/>
      <c r="I3360" s="134"/>
      <c r="J3360" s="134"/>
      <c r="K3360" s="134"/>
      <c r="L3360" s="134"/>
      <c r="M3360" s="134"/>
      <c r="N3360" s="134"/>
      <c r="O3360" s="134"/>
      <c r="P3360" s="134"/>
      <c r="Q3360" s="134"/>
      <c r="R3360" s="134"/>
      <c r="T3360" s="218"/>
      <c r="V3360" s="224"/>
      <c r="X3360" s="221"/>
    </row>
    <row r="3361" spans="1:26" ht="9.75" customHeight="1">
      <c r="A3361" s="229"/>
      <c r="B3361" s="234"/>
      <c r="C3361" s="172"/>
      <c r="D3361" s="173"/>
      <c r="E3361" s="235"/>
      <c r="F3361" s="227"/>
      <c r="G3361" s="226"/>
      <c r="H3361" s="228"/>
      <c r="I3361" s="134"/>
      <c r="J3361" s="134"/>
      <c r="K3361" s="134"/>
      <c r="L3361" s="134"/>
      <c r="M3361" s="134"/>
      <c r="N3361" s="134"/>
      <c r="O3361" s="134"/>
      <c r="P3361" s="134"/>
      <c r="Q3361" s="134"/>
      <c r="R3361" s="134"/>
      <c r="T3361" s="218"/>
      <c r="V3361" s="224"/>
      <c r="X3361" s="221"/>
    </row>
    <row r="3362" spans="1:26" ht="9.75" customHeight="1">
      <c r="A3362" s="229"/>
      <c r="B3362" s="234"/>
      <c r="C3362" s="172"/>
      <c r="D3362" s="173"/>
      <c r="E3362" s="235"/>
      <c r="F3362" s="227"/>
      <c r="G3362" s="226"/>
      <c r="H3362" s="228"/>
      <c r="I3362" s="134"/>
      <c r="J3362" s="134"/>
      <c r="K3362" s="134"/>
      <c r="L3362" s="134"/>
      <c r="M3362" s="134"/>
      <c r="N3362" s="134"/>
      <c r="O3362" s="134"/>
      <c r="P3362" s="134"/>
      <c r="Q3362" s="134"/>
      <c r="R3362" s="134"/>
      <c r="T3362" s="218"/>
      <c r="V3362" s="224"/>
      <c r="X3362" s="221"/>
    </row>
    <row r="3363" spans="1:26" ht="9.75" customHeight="1">
      <c r="A3363" s="229"/>
      <c r="B3363" s="234"/>
      <c r="C3363" s="172"/>
      <c r="D3363" s="173"/>
      <c r="E3363" s="235"/>
      <c r="F3363" s="227"/>
      <c r="G3363" s="226"/>
      <c r="H3363" s="228"/>
      <c r="I3363" s="134"/>
      <c r="J3363" s="134"/>
      <c r="K3363" s="134"/>
      <c r="L3363" s="134"/>
      <c r="M3363" s="134"/>
      <c r="N3363" s="134"/>
      <c r="O3363" s="134"/>
      <c r="P3363" s="134"/>
      <c r="Q3363" s="134"/>
      <c r="R3363" s="134"/>
      <c r="T3363" s="219"/>
      <c r="V3363" s="225"/>
      <c r="X3363" s="222"/>
    </row>
    <row r="3364" spans="1:26" ht="9.75" customHeight="1">
      <c r="A3364" s="229">
        <v>558</v>
      </c>
      <c r="B3364" s="230" t="s">
        <v>113</v>
      </c>
      <c r="C3364" s="231" t="s">
        <v>114</v>
      </c>
      <c r="D3364" s="232" t="s">
        <v>74</v>
      </c>
      <c r="E3364" s="233">
        <v>40</v>
      </c>
      <c r="F3364" s="227">
        <v>0.84138478180477594</v>
      </c>
      <c r="G3364" s="226"/>
      <c r="H3364" s="228"/>
      <c r="I3364" s="134"/>
      <c r="J3364" s="134"/>
      <c r="K3364" s="134"/>
      <c r="L3364" s="134"/>
      <c r="M3364" s="134"/>
      <c r="N3364" s="134"/>
      <c r="O3364" s="134"/>
      <c r="P3364" s="134"/>
      <c r="Q3364" s="134"/>
      <c r="R3364" s="134"/>
      <c r="T3364" s="217">
        <f>+H3364</f>
        <v>0</v>
      </c>
      <c r="V3364" s="223">
        <f>+F3364</f>
        <v>0.84138478180477594</v>
      </c>
      <c r="X3364" s="220" t="e">
        <f>V3364*$X$8</f>
        <v>#REF!</v>
      </c>
    </row>
    <row r="3365" spans="1:26" ht="9.75" customHeight="1">
      <c r="A3365" s="229"/>
      <c r="B3365" s="230"/>
      <c r="C3365" s="231"/>
      <c r="D3365" s="232"/>
      <c r="E3365" s="233"/>
      <c r="F3365" s="227"/>
      <c r="G3365" s="226"/>
      <c r="H3365" s="228"/>
      <c r="I3365" s="134"/>
      <c r="J3365" s="134"/>
      <c r="K3365" s="134"/>
      <c r="L3365" s="134"/>
      <c r="M3365" s="134"/>
      <c r="N3365" s="134"/>
      <c r="O3365" s="134"/>
      <c r="P3365" s="134"/>
      <c r="Q3365" s="134"/>
      <c r="R3365" s="134"/>
      <c r="T3365" s="218"/>
      <c r="V3365" s="224"/>
      <c r="X3365" s="221"/>
    </row>
    <row r="3366" spans="1:26" ht="9.75" customHeight="1">
      <c r="A3366" s="229"/>
      <c r="B3366" s="230"/>
      <c r="C3366" s="231"/>
      <c r="D3366" s="232"/>
      <c r="E3366" s="233"/>
      <c r="F3366" s="227"/>
      <c r="G3366" s="226"/>
      <c r="H3366" s="228"/>
      <c r="I3366" s="134"/>
      <c r="J3366" s="134"/>
      <c r="K3366" s="134"/>
      <c r="L3366" s="134"/>
      <c r="M3366" s="134"/>
      <c r="N3366" s="134"/>
      <c r="O3366" s="134"/>
      <c r="P3366" s="134"/>
      <c r="Q3366" s="134"/>
      <c r="R3366" s="134"/>
      <c r="T3366" s="218"/>
      <c r="V3366" s="224"/>
      <c r="X3366" s="221"/>
    </row>
    <row r="3367" spans="1:26" ht="9.75" customHeight="1">
      <c r="A3367" s="229"/>
      <c r="B3367" s="230"/>
      <c r="C3367" s="231"/>
      <c r="D3367" s="232"/>
      <c r="E3367" s="233"/>
      <c r="F3367" s="227"/>
      <c r="G3367" s="226"/>
      <c r="H3367" s="228"/>
      <c r="I3367" s="134"/>
      <c r="J3367" s="134"/>
      <c r="K3367" s="134"/>
      <c r="L3367" s="134"/>
      <c r="M3367" s="134"/>
      <c r="N3367" s="134"/>
      <c r="O3367" s="134"/>
      <c r="P3367" s="134"/>
      <c r="Q3367" s="134"/>
      <c r="R3367" s="134"/>
      <c r="T3367" s="218"/>
      <c r="V3367" s="224"/>
      <c r="X3367" s="221"/>
    </row>
    <row r="3368" spans="1:26" ht="9.75" customHeight="1">
      <c r="A3368" s="229"/>
      <c r="B3368" s="230"/>
      <c r="C3368" s="231"/>
      <c r="D3368" s="232"/>
      <c r="E3368" s="233"/>
      <c r="F3368" s="227"/>
      <c r="G3368" s="226"/>
      <c r="H3368" s="228"/>
      <c r="I3368" s="134"/>
      <c r="J3368" s="134"/>
      <c r="K3368" s="134"/>
      <c r="L3368" s="134"/>
      <c r="M3368" s="134"/>
      <c r="N3368" s="134"/>
      <c r="O3368" s="134"/>
      <c r="P3368" s="134"/>
      <c r="Q3368" s="134"/>
      <c r="R3368" s="134"/>
      <c r="T3368" s="219"/>
      <c r="V3368" s="225"/>
      <c r="X3368" s="222"/>
    </row>
    <row r="3369" spans="1:26" ht="23.25" customHeight="1">
      <c r="A3369" s="114"/>
      <c r="B3369" s="119"/>
      <c r="C3369" s="120" t="s">
        <v>143</v>
      </c>
      <c r="D3369" s="128">
        <v>96.339662050753091</v>
      </c>
      <c r="E3369" s="121" t="s">
        <v>70</v>
      </c>
      <c r="F3369" s="122"/>
      <c r="G3369" s="123"/>
      <c r="H3369" s="124"/>
      <c r="I3369" s="135"/>
      <c r="J3369" s="135"/>
      <c r="K3369" s="135"/>
      <c r="L3369" s="135"/>
      <c r="M3369" s="135"/>
      <c r="N3369" s="135"/>
      <c r="O3369" s="135"/>
      <c r="P3369" s="135"/>
      <c r="Q3369" s="135"/>
      <c r="R3369" s="135"/>
      <c r="T3369" s="127">
        <f>SUM(T3299:T3368)</f>
        <v>0</v>
      </c>
      <c r="V3369" s="125"/>
      <c r="W3369" s="6"/>
      <c r="X3369" s="6"/>
      <c r="Z3369" s="5"/>
    </row>
    <row r="3370" spans="1:26" ht="24.75" customHeight="1">
      <c r="A3370" s="114"/>
      <c r="B3370" s="119"/>
      <c r="C3370" s="120" t="s">
        <v>19</v>
      </c>
      <c r="D3370" s="128"/>
      <c r="E3370" s="121"/>
      <c r="F3370" s="122"/>
      <c r="G3370" s="123"/>
      <c r="H3370" s="124"/>
      <c r="I3370" s="135"/>
      <c r="J3370" s="135"/>
      <c r="K3370" s="135"/>
      <c r="L3370" s="135"/>
      <c r="M3370" s="135"/>
      <c r="N3370" s="135"/>
      <c r="O3370" s="135"/>
      <c r="P3370" s="135"/>
      <c r="Q3370" s="135"/>
      <c r="R3370" s="135"/>
      <c r="T3370" s="127">
        <f>+H3370</f>
        <v>0</v>
      </c>
      <c r="V3370" s="125"/>
      <c r="W3370" s="6"/>
      <c r="X3370" s="6"/>
    </row>
    <row r="3371" spans="1:26" ht="9.75" customHeight="1">
      <c r="A3371" s="232"/>
      <c r="B3371" s="230"/>
      <c r="C3371" s="236" t="s">
        <v>142</v>
      </c>
      <c r="D3371" s="232"/>
      <c r="E3371" s="239"/>
      <c r="F3371" s="227">
        <v>0</v>
      </c>
      <c r="G3371" s="226"/>
      <c r="H3371" s="228"/>
      <c r="I3371" s="134"/>
      <c r="J3371" s="134"/>
      <c r="K3371" s="134"/>
      <c r="L3371" s="134"/>
      <c r="M3371" s="134"/>
      <c r="N3371" s="134"/>
      <c r="O3371" s="134"/>
      <c r="P3371" s="134"/>
      <c r="Q3371" s="134"/>
      <c r="R3371" s="134"/>
      <c r="T3371" s="217">
        <f>+H3371</f>
        <v>0</v>
      </c>
      <c r="V3371" s="223">
        <f>+F3371</f>
        <v>0</v>
      </c>
      <c r="X3371" s="220" t="e">
        <f>V3371*$X$8</f>
        <v>#REF!</v>
      </c>
    </row>
    <row r="3372" spans="1:26" ht="9.75" customHeight="1">
      <c r="A3372" s="232"/>
      <c r="B3372" s="230"/>
      <c r="C3372" s="237"/>
      <c r="D3372" s="232"/>
      <c r="E3372" s="239"/>
      <c r="F3372" s="227"/>
      <c r="G3372" s="226"/>
      <c r="H3372" s="228"/>
      <c r="I3372" s="134"/>
      <c r="J3372" s="134"/>
      <c r="K3372" s="134"/>
      <c r="L3372" s="134"/>
      <c r="M3372" s="134"/>
      <c r="N3372" s="134"/>
      <c r="O3372" s="134"/>
      <c r="P3372" s="134"/>
      <c r="Q3372" s="134"/>
      <c r="R3372" s="134"/>
      <c r="T3372" s="218"/>
      <c r="V3372" s="224"/>
      <c r="X3372" s="221"/>
    </row>
    <row r="3373" spans="1:26" ht="9.75" customHeight="1">
      <c r="A3373" s="232"/>
      <c r="B3373" s="230"/>
      <c r="C3373" s="237"/>
      <c r="D3373" s="232"/>
      <c r="E3373" s="239"/>
      <c r="F3373" s="227"/>
      <c r="G3373" s="226"/>
      <c r="H3373" s="228"/>
      <c r="I3373" s="134"/>
      <c r="J3373" s="134"/>
      <c r="K3373" s="134"/>
      <c r="L3373" s="134"/>
      <c r="M3373" s="134"/>
      <c r="N3373" s="134"/>
      <c r="O3373" s="134"/>
      <c r="P3373" s="134"/>
      <c r="Q3373" s="134"/>
      <c r="R3373" s="134"/>
      <c r="T3373" s="218"/>
      <c r="V3373" s="224"/>
      <c r="X3373" s="221"/>
    </row>
    <row r="3374" spans="1:26" ht="9.75" customHeight="1">
      <c r="A3374" s="232"/>
      <c r="B3374" s="230"/>
      <c r="C3374" s="237"/>
      <c r="D3374" s="232"/>
      <c r="E3374" s="239"/>
      <c r="F3374" s="227"/>
      <c r="G3374" s="226"/>
      <c r="H3374" s="228"/>
      <c r="I3374" s="134"/>
      <c r="J3374" s="134"/>
      <c r="K3374" s="134"/>
      <c r="L3374" s="134"/>
      <c r="M3374" s="134"/>
      <c r="N3374" s="134"/>
      <c r="O3374" s="134"/>
      <c r="P3374" s="134"/>
      <c r="Q3374" s="134"/>
      <c r="R3374" s="134"/>
      <c r="T3374" s="218"/>
      <c r="V3374" s="224"/>
      <c r="X3374" s="221"/>
    </row>
    <row r="3375" spans="1:26" ht="9.75" customHeight="1">
      <c r="A3375" s="232"/>
      <c r="B3375" s="230"/>
      <c r="C3375" s="238"/>
      <c r="D3375" s="232"/>
      <c r="E3375" s="239"/>
      <c r="F3375" s="227"/>
      <c r="G3375" s="226"/>
      <c r="H3375" s="228"/>
      <c r="I3375" s="134"/>
      <c r="J3375" s="134"/>
      <c r="K3375" s="134"/>
      <c r="L3375" s="134"/>
      <c r="M3375" s="134"/>
      <c r="N3375" s="134"/>
      <c r="O3375" s="134"/>
      <c r="P3375" s="134"/>
      <c r="Q3375" s="134"/>
      <c r="R3375" s="134"/>
      <c r="T3375" s="219"/>
      <c r="V3375" s="225"/>
      <c r="X3375" s="222"/>
    </row>
    <row r="3376" spans="1:26" ht="9.75" customHeight="1">
      <c r="A3376" s="173"/>
      <c r="B3376" s="234"/>
      <c r="C3376" s="255" t="s">
        <v>12</v>
      </c>
      <c r="D3376" s="173"/>
      <c r="E3376" s="235"/>
      <c r="F3376" s="227">
        <v>0</v>
      </c>
      <c r="G3376" s="226"/>
      <c r="H3376" s="228"/>
      <c r="I3376" s="134"/>
      <c r="J3376" s="134"/>
      <c r="K3376" s="134"/>
      <c r="L3376" s="134"/>
      <c r="M3376" s="134"/>
      <c r="N3376" s="134"/>
      <c r="O3376" s="134"/>
      <c r="P3376" s="134"/>
      <c r="Q3376" s="134"/>
      <c r="R3376" s="134"/>
      <c r="T3376" s="217">
        <f>+H3376</f>
        <v>0</v>
      </c>
      <c r="V3376" s="223">
        <f>+F3376</f>
        <v>0</v>
      </c>
      <c r="X3376" s="220" t="e">
        <f>V3376*$X$8</f>
        <v>#REF!</v>
      </c>
    </row>
    <row r="3377" spans="1:24" ht="9.75" customHeight="1">
      <c r="A3377" s="173"/>
      <c r="B3377" s="234"/>
      <c r="C3377" s="255"/>
      <c r="D3377" s="173"/>
      <c r="E3377" s="235"/>
      <c r="F3377" s="227"/>
      <c r="G3377" s="226"/>
      <c r="H3377" s="228"/>
      <c r="I3377" s="134"/>
      <c r="J3377" s="134"/>
      <c r="K3377" s="134"/>
      <c r="L3377" s="134"/>
      <c r="M3377" s="134"/>
      <c r="N3377" s="134"/>
      <c r="O3377" s="134"/>
      <c r="P3377" s="134"/>
      <c r="Q3377" s="134"/>
      <c r="R3377" s="134"/>
      <c r="T3377" s="218"/>
      <c r="V3377" s="224"/>
      <c r="X3377" s="221"/>
    </row>
    <row r="3378" spans="1:24" ht="9.75" customHeight="1">
      <c r="A3378" s="173"/>
      <c r="B3378" s="234"/>
      <c r="C3378" s="255"/>
      <c r="D3378" s="173"/>
      <c r="E3378" s="235"/>
      <c r="F3378" s="227"/>
      <c r="G3378" s="226"/>
      <c r="H3378" s="228"/>
      <c r="I3378" s="134"/>
      <c r="J3378" s="134"/>
      <c r="K3378" s="134"/>
      <c r="L3378" s="134"/>
      <c r="M3378" s="134"/>
      <c r="N3378" s="134"/>
      <c r="O3378" s="134"/>
      <c r="P3378" s="134"/>
      <c r="Q3378" s="134"/>
      <c r="R3378" s="134"/>
      <c r="T3378" s="218"/>
      <c r="V3378" s="224"/>
      <c r="X3378" s="221"/>
    </row>
    <row r="3379" spans="1:24" ht="9.75" customHeight="1">
      <c r="A3379" s="173"/>
      <c r="B3379" s="234"/>
      <c r="C3379" s="255"/>
      <c r="D3379" s="173"/>
      <c r="E3379" s="235"/>
      <c r="F3379" s="227"/>
      <c r="G3379" s="226"/>
      <c r="H3379" s="228"/>
      <c r="I3379" s="134"/>
      <c r="J3379" s="134"/>
      <c r="K3379" s="134"/>
      <c r="L3379" s="134"/>
      <c r="M3379" s="134"/>
      <c r="N3379" s="134"/>
      <c r="O3379" s="134"/>
      <c r="P3379" s="134"/>
      <c r="Q3379" s="134"/>
      <c r="R3379" s="134"/>
      <c r="T3379" s="218"/>
      <c r="V3379" s="224"/>
      <c r="X3379" s="221"/>
    </row>
    <row r="3380" spans="1:24" ht="9.75" customHeight="1">
      <c r="A3380" s="173"/>
      <c r="B3380" s="234"/>
      <c r="C3380" s="255"/>
      <c r="D3380" s="173"/>
      <c r="E3380" s="235"/>
      <c r="F3380" s="227"/>
      <c r="G3380" s="226"/>
      <c r="H3380" s="228"/>
      <c r="I3380" s="134"/>
      <c r="J3380" s="134"/>
      <c r="K3380" s="134"/>
      <c r="L3380" s="134"/>
      <c r="M3380" s="134"/>
      <c r="N3380" s="134"/>
      <c r="O3380" s="134"/>
      <c r="P3380" s="134"/>
      <c r="Q3380" s="134"/>
      <c r="R3380" s="134"/>
      <c r="T3380" s="219"/>
      <c r="V3380" s="225"/>
      <c r="X3380" s="222"/>
    </row>
    <row r="3381" spans="1:24" ht="9.75" customHeight="1">
      <c r="A3381" s="229">
        <v>559</v>
      </c>
      <c r="B3381" s="230" t="s">
        <v>72</v>
      </c>
      <c r="C3381" s="231" t="s">
        <v>73</v>
      </c>
      <c r="D3381" s="232" t="s">
        <v>74</v>
      </c>
      <c r="E3381" s="248">
        <v>6.6</v>
      </c>
      <c r="F3381" s="227">
        <v>0.42240325999999995</v>
      </c>
      <c r="G3381" s="226"/>
      <c r="H3381" s="228"/>
      <c r="I3381" s="134"/>
      <c r="J3381" s="134"/>
      <c r="K3381" s="134"/>
      <c r="L3381" s="134"/>
      <c r="M3381" s="134"/>
      <c r="N3381" s="134"/>
      <c r="O3381" s="134"/>
      <c r="P3381" s="134"/>
      <c r="Q3381" s="134"/>
      <c r="R3381" s="134"/>
      <c r="T3381" s="217">
        <f>+H3381</f>
        <v>0</v>
      </c>
      <c r="V3381" s="223">
        <f>+F3381</f>
        <v>0.42240325999999995</v>
      </c>
      <c r="X3381" s="220" t="e">
        <f>V3381*$X$8</f>
        <v>#REF!</v>
      </c>
    </row>
    <row r="3382" spans="1:24" ht="9.75" customHeight="1">
      <c r="A3382" s="229"/>
      <c r="B3382" s="230"/>
      <c r="C3382" s="231"/>
      <c r="D3382" s="232"/>
      <c r="E3382" s="248"/>
      <c r="F3382" s="227"/>
      <c r="G3382" s="226"/>
      <c r="H3382" s="228"/>
      <c r="I3382" s="134"/>
      <c r="J3382" s="134"/>
      <c r="K3382" s="134"/>
      <c r="L3382" s="134"/>
      <c r="M3382" s="134"/>
      <c r="N3382" s="134"/>
      <c r="O3382" s="134"/>
      <c r="P3382" s="134"/>
      <c r="Q3382" s="134"/>
      <c r="R3382" s="134"/>
      <c r="T3382" s="218"/>
      <c r="V3382" s="224"/>
      <c r="X3382" s="221"/>
    </row>
    <row r="3383" spans="1:24" ht="9.75" customHeight="1">
      <c r="A3383" s="229"/>
      <c r="B3383" s="230"/>
      <c r="C3383" s="231"/>
      <c r="D3383" s="232"/>
      <c r="E3383" s="248"/>
      <c r="F3383" s="227"/>
      <c r="G3383" s="226"/>
      <c r="H3383" s="228"/>
      <c r="I3383" s="134"/>
      <c r="J3383" s="134"/>
      <c r="K3383" s="134"/>
      <c r="L3383" s="134"/>
      <c r="M3383" s="134"/>
      <c r="N3383" s="134"/>
      <c r="O3383" s="134"/>
      <c r="P3383" s="134"/>
      <c r="Q3383" s="134"/>
      <c r="R3383" s="134"/>
      <c r="T3383" s="218"/>
      <c r="V3383" s="224"/>
      <c r="X3383" s="221"/>
    </row>
    <row r="3384" spans="1:24" ht="9.75" customHeight="1">
      <c r="A3384" s="229"/>
      <c r="B3384" s="230"/>
      <c r="C3384" s="231"/>
      <c r="D3384" s="232"/>
      <c r="E3384" s="248"/>
      <c r="F3384" s="227"/>
      <c r="G3384" s="226"/>
      <c r="H3384" s="228"/>
      <c r="I3384" s="134"/>
      <c r="J3384" s="134"/>
      <c r="K3384" s="134"/>
      <c r="L3384" s="134"/>
      <c r="M3384" s="134"/>
      <c r="N3384" s="134"/>
      <c r="O3384" s="134"/>
      <c r="P3384" s="134"/>
      <c r="Q3384" s="134"/>
      <c r="R3384" s="134"/>
      <c r="T3384" s="218"/>
      <c r="V3384" s="224"/>
      <c r="X3384" s="221"/>
    </row>
    <row r="3385" spans="1:24" ht="9.75" customHeight="1">
      <c r="A3385" s="229"/>
      <c r="B3385" s="230"/>
      <c r="C3385" s="231"/>
      <c r="D3385" s="232"/>
      <c r="E3385" s="248"/>
      <c r="F3385" s="227"/>
      <c r="G3385" s="226"/>
      <c r="H3385" s="228"/>
      <c r="I3385" s="134"/>
      <c r="J3385" s="134"/>
      <c r="K3385" s="134"/>
      <c r="L3385" s="134"/>
      <c r="M3385" s="134"/>
      <c r="N3385" s="134"/>
      <c r="O3385" s="134"/>
      <c r="P3385" s="134"/>
      <c r="Q3385" s="134"/>
      <c r="R3385" s="134"/>
      <c r="T3385" s="219"/>
      <c r="V3385" s="225"/>
      <c r="X3385" s="222"/>
    </row>
    <row r="3386" spans="1:24" ht="9.75" customHeight="1">
      <c r="A3386" s="252">
        <v>560</v>
      </c>
      <c r="B3386" s="230" t="s">
        <v>75</v>
      </c>
      <c r="C3386" s="231" t="s">
        <v>76</v>
      </c>
      <c r="D3386" s="232" t="s">
        <v>77</v>
      </c>
      <c r="E3386" s="248">
        <v>0.33</v>
      </c>
      <c r="F3386" s="227">
        <v>15.792288999999998</v>
      </c>
      <c r="G3386" s="226"/>
      <c r="H3386" s="228"/>
      <c r="I3386" s="134"/>
      <c r="J3386" s="134"/>
      <c r="K3386" s="134"/>
      <c r="L3386" s="134"/>
      <c r="M3386" s="134"/>
      <c r="N3386" s="134"/>
      <c r="O3386" s="134"/>
      <c r="P3386" s="134"/>
      <c r="Q3386" s="134"/>
      <c r="R3386" s="134"/>
      <c r="T3386" s="217">
        <f>+H3386</f>
        <v>0</v>
      </c>
      <c r="V3386" s="223">
        <f>+F3386</f>
        <v>15.792288999999998</v>
      </c>
      <c r="X3386" s="220" t="e">
        <f>V3386*$X$8</f>
        <v>#REF!</v>
      </c>
    </row>
    <row r="3387" spans="1:24" ht="9.75" customHeight="1">
      <c r="A3387" s="253"/>
      <c r="B3387" s="230"/>
      <c r="C3387" s="231"/>
      <c r="D3387" s="232"/>
      <c r="E3387" s="248"/>
      <c r="F3387" s="227"/>
      <c r="G3387" s="226"/>
      <c r="H3387" s="228"/>
      <c r="I3387" s="134"/>
      <c r="J3387" s="134"/>
      <c r="K3387" s="134"/>
      <c r="L3387" s="134"/>
      <c r="M3387" s="134"/>
      <c r="N3387" s="134"/>
      <c r="O3387" s="134"/>
      <c r="P3387" s="134"/>
      <c r="Q3387" s="134"/>
      <c r="R3387" s="134"/>
      <c r="T3387" s="218"/>
      <c r="V3387" s="224"/>
      <c r="X3387" s="221"/>
    </row>
    <row r="3388" spans="1:24" ht="9.75" customHeight="1">
      <c r="A3388" s="253"/>
      <c r="B3388" s="230"/>
      <c r="C3388" s="231"/>
      <c r="D3388" s="232"/>
      <c r="E3388" s="248"/>
      <c r="F3388" s="227"/>
      <c r="G3388" s="226"/>
      <c r="H3388" s="228"/>
      <c r="I3388" s="134"/>
      <c r="J3388" s="134"/>
      <c r="K3388" s="134"/>
      <c r="L3388" s="134"/>
      <c r="M3388" s="134"/>
      <c r="N3388" s="134"/>
      <c r="O3388" s="134"/>
      <c r="P3388" s="134"/>
      <c r="Q3388" s="134"/>
      <c r="R3388" s="134"/>
      <c r="T3388" s="218"/>
      <c r="V3388" s="224"/>
      <c r="X3388" s="221"/>
    </row>
    <row r="3389" spans="1:24" ht="9.75" customHeight="1">
      <c r="A3389" s="253"/>
      <c r="B3389" s="230"/>
      <c r="C3389" s="231"/>
      <c r="D3389" s="232"/>
      <c r="E3389" s="248"/>
      <c r="F3389" s="227"/>
      <c r="G3389" s="226"/>
      <c r="H3389" s="228"/>
      <c r="I3389" s="134"/>
      <c r="J3389" s="134"/>
      <c r="K3389" s="134"/>
      <c r="L3389" s="134"/>
      <c r="M3389" s="134"/>
      <c r="N3389" s="134"/>
      <c r="O3389" s="134"/>
      <c r="P3389" s="134"/>
      <c r="Q3389" s="134"/>
      <c r="R3389" s="134"/>
      <c r="T3389" s="218"/>
      <c r="V3389" s="224"/>
      <c r="X3389" s="221"/>
    </row>
    <row r="3390" spans="1:24" ht="9.75" customHeight="1">
      <c r="A3390" s="254"/>
      <c r="B3390" s="230"/>
      <c r="C3390" s="231"/>
      <c r="D3390" s="232"/>
      <c r="E3390" s="248"/>
      <c r="F3390" s="227"/>
      <c r="G3390" s="226"/>
      <c r="H3390" s="228"/>
      <c r="I3390" s="134"/>
      <c r="J3390" s="134"/>
      <c r="K3390" s="134"/>
      <c r="L3390" s="134"/>
      <c r="M3390" s="134"/>
      <c r="N3390" s="134"/>
      <c r="O3390" s="134"/>
      <c r="P3390" s="134"/>
      <c r="Q3390" s="134"/>
      <c r="R3390" s="134"/>
      <c r="T3390" s="219"/>
      <c r="V3390" s="225"/>
      <c r="X3390" s="222"/>
    </row>
    <row r="3391" spans="1:24" ht="9.75" customHeight="1">
      <c r="A3391" s="252">
        <v>561</v>
      </c>
      <c r="B3391" s="230" t="s">
        <v>78</v>
      </c>
      <c r="C3391" s="231" t="s">
        <v>79</v>
      </c>
      <c r="D3391" s="232" t="s">
        <v>80</v>
      </c>
      <c r="E3391" s="248">
        <v>8.1999999999999993</v>
      </c>
      <c r="F3391" s="227">
        <v>0.45559117999999998</v>
      </c>
      <c r="G3391" s="226"/>
      <c r="H3391" s="228"/>
      <c r="I3391" s="134"/>
      <c r="J3391" s="134"/>
      <c r="K3391" s="134"/>
      <c r="L3391" s="134"/>
      <c r="M3391" s="134"/>
      <c r="N3391" s="134"/>
      <c r="O3391" s="134"/>
      <c r="P3391" s="134"/>
      <c r="Q3391" s="134"/>
      <c r="R3391" s="134"/>
      <c r="T3391" s="217">
        <f>+H3391</f>
        <v>0</v>
      </c>
      <c r="V3391" s="223">
        <f>+F3391</f>
        <v>0.45559117999999998</v>
      </c>
      <c r="X3391" s="220" t="e">
        <f>V3391*$X$8</f>
        <v>#REF!</v>
      </c>
    </row>
    <row r="3392" spans="1:24" ht="9.75" customHeight="1">
      <c r="A3392" s="253"/>
      <c r="B3392" s="230"/>
      <c r="C3392" s="231"/>
      <c r="D3392" s="232"/>
      <c r="E3392" s="248"/>
      <c r="F3392" s="227"/>
      <c r="G3392" s="226"/>
      <c r="H3392" s="228"/>
      <c r="I3392" s="134"/>
      <c r="J3392" s="134"/>
      <c r="K3392" s="134"/>
      <c r="L3392" s="134"/>
      <c r="M3392" s="134"/>
      <c r="N3392" s="134"/>
      <c r="O3392" s="134"/>
      <c r="P3392" s="134"/>
      <c r="Q3392" s="134"/>
      <c r="R3392" s="134"/>
      <c r="T3392" s="218"/>
      <c r="V3392" s="224"/>
      <c r="X3392" s="221"/>
    </row>
    <row r="3393" spans="1:24" ht="9.75" customHeight="1">
      <c r="A3393" s="253"/>
      <c r="B3393" s="230"/>
      <c r="C3393" s="231"/>
      <c r="D3393" s="232"/>
      <c r="E3393" s="248"/>
      <c r="F3393" s="227"/>
      <c r="G3393" s="226"/>
      <c r="H3393" s="228"/>
      <c r="I3393" s="134"/>
      <c r="J3393" s="134"/>
      <c r="K3393" s="134"/>
      <c r="L3393" s="134"/>
      <c r="M3393" s="134"/>
      <c r="N3393" s="134"/>
      <c r="O3393" s="134"/>
      <c r="P3393" s="134"/>
      <c r="Q3393" s="134"/>
      <c r="R3393" s="134"/>
      <c r="T3393" s="218"/>
      <c r="V3393" s="224"/>
      <c r="X3393" s="221"/>
    </row>
    <row r="3394" spans="1:24" ht="9.75" customHeight="1">
      <c r="A3394" s="253"/>
      <c r="B3394" s="230"/>
      <c r="C3394" s="231"/>
      <c r="D3394" s="232"/>
      <c r="E3394" s="248"/>
      <c r="F3394" s="227"/>
      <c r="G3394" s="226"/>
      <c r="H3394" s="228"/>
      <c r="I3394" s="134"/>
      <c r="J3394" s="134"/>
      <c r="K3394" s="134"/>
      <c r="L3394" s="134"/>
      <c r="M3394" s="134"/>
      <c r="N3394" s="134"/>
      <c r="O3394" s="134"/>
      <c r="P3394" s="134"/>
      <c r="Q3394" s="134"/>
      <c r="R3394" s="134"/>
      <c r="T3394" s="218"/>
      <c r="V3394" s="224"/>
      <c r="X3394" s="221"/>
    </row>
    <row r="3395" spans="1:24" ht="9.75" customHeight="1">
      <c r="A3395" s="254"/>
      <c r="B3395" s="230"/>
      <c r="C3395" s="231"/>
      <c r="D3395" s="232"/>
      <c r="E3395" s="248"/>
      <c r="F3395" s="227"/>
      <c r="G3395" s="226"/>
      <c r="H3395" s="228"/>
      <c r="I3395" s="134"/>
      <c r="J3395" s="134"/>
      <c r="K3395" s="134"/>
      <c r="L3395" s="134"/>
      <c r="M3395" s="134"/>
      <c r="N3395" s="134"/>
      <c r="O3395" s="134"/>
      <c r="P3395" s="134"/>
      <c r="Q3395" s="134"/>
      <c r="R3395" s="134"/>
      <c r="T3395" s="219"/>
      <c r="V3395" s="225"/>
      <c r="X3395" s="222"/>
    </row>
    <row r="3396" spans="1:24" ht="9.75" customHeight="1">
      <c r="A3396" s="252">
        <v>562</v>
      </c>
      <c r="B3396" s="230" t="s">
        <v>81</v>
      </c>
      <c r="C3396" s="231" t="s">
        <v>82</v>
      </c>
      <c r="D3396" s="232" t="s">
        <v>77</v>
      </c>
      <c r="E3396" s="248">
        <v>0.1</v>
      </c>
      <c r="F3396" s="227">
        <v>11.890155</v>
      </c>
      <c r="G3396" s="226"/>
      <c r="H3396" s="228"/>
      <c r="I3396" s="134"/>
      <c r="J3396" s="134"/>
      <c r="K3396" s="134"/>
      <c r="L3396" s="134"/>
      <c r="M3396" s="134"/>
      <c r="N3396" s="134"/>
      <c r="O3396" s="134"/>
      <c r="P3396" s="134"/>
      <c r="Q3396" s="134"/>
      <c r="R3396" s="134"/>
      <c r="T3396" s="217">
        <f>+H3396</f>
        <v>0</v>
      </c>
      <c r="V3396" s="223">
        <f>+F3396</f>
        <v>11.890155</v>
      </c>
      <c r="X3396" s="220" t="e">
        <f>V3396*$X$8</f>
        <v>#REF!</v>
      </c>
    </row>
    <row r="3397" spans="1:24" ht="9.75" customHeight="1">
      <c r="A3397" s="253"/>
      <c r="B3397" s="230"/>
      <c r="C3397" s="231"/>
      <c r="D3397" s="232"/>
      <c r="E3397" s="248"/>
      <c r="F3397" s="227"/>
      <c r="G3397" s="226"/>
      <c r="H3397" s="228"/>
      <c r="I3397" s="134"/>
      <c r="J3397" s="134"/>
      <c r="K3397" s="134"/>
      <c r="L3397" s="134"/>
      <c r="M3397" s="134"/>
      <c r="N3397" s="134"/>
      <c r="O3397" s="134"/>
      <c r="P3397" s="134"/>
      <c r="Q3397" s="134"/>
      <c r="R3397" s="134"/>
      <c r="T3397" s="218"/>
      <c r="V3397" s="224"/>
      <c r="X3397" s="221"/>
    </row>
    <row r="3398" spans="1:24" ht="9.75" customHeight="1">
      <c r="A3398" s="253"/>
      <c r="B3398" s="230"/>
      <c r="C3398" s="231"/>
      <c r="D3398" s="232"/>
      <c r="E3398" s="248"/>
      <c r="F3398" s="227"/>
      <c r="G3398" s="226"/>
      <c r="H3398" s="228"/>
      <c r="I3398" s="134"/>
      <c r="J3398" s="134"/>
      <c r="K3398" s="134"/>
      <c r="L3398" s="134"/>
      <c r="M3398" s="134"/>
      <c r="N3398" s="134"/>
      <c r="O3398" s="134"/>
      <c r="P3398" s="134"/>
      <c r="Q3398" s="134"/>
      <c r="R3398" s="134"/>
      <c r="T3398" s="218"/>
      <c r="V3398" s="224"/>
      <c r="X3398" s="221"/>
    </row>
    <row r="3399" spans="1:24" ht="9.75" customHeight="1">
      <c r="A3399" s="253"/>
      <c r="B3399" s="230"/>
      <c r="C3399" s="231"/>
      <c r="D3399" s="232"/>
      <c r="E3399" s="248"/>
      <c r="F3399" s="227"/>
      <c r="G3399" s="226"/>
      <c r="H3399" s="228"/>
      <c r="I3399" s="134"/>
      <c r="J3399" s="134"/>
      <c r="K3399" s="134"/>
      <c r="L3399" s="134"/>
      <c r="M3399" s="134"/>
      <c r="N3399" s="134"/>
      <c r="O3399" s="134"/>
      <c r="P3399" s="134"/>
      <c r="Q3399" s="134"/>
      <c r="R3399" s="134"/>
      <c r="T3399" s="218"/>
      <c r="V3399" s="224"/>
      <c r="X3399" s="221"/>
    </row>
    <row r="3400" spans="1:24" ht="9.75" customHeight="1">
      <c r="A3400" s="254"/>
      <c r="B3400" s="230"/>
      <c r="C3400" s="231"/>
      <c r="D3400" s="232"/>
      <c r="E3400" s="248"/>
      <c r="F3400" s="227"/>
      <c r="G3400" s="226"/>
      <c r="H3400" s="228"/>
      <c r="I3400" s="134"/>
      <c r="J3400" s="134"/>
      <c r="K3400" s="134"/>
      <c r="L3400" s="134"/>
      <c r="M3400" s="134"/>
      <c r="N3400" s="134"/>
      <c r="O3400" s="134"/>
      <c r="P3400" s="134"/>
      <c r="Q3400" s="134"/>
      <c r="R3400" s="134"/>
      <c r="T3400" s="219"/>
      <c r="V3400" s="225"/>
      <c r="X3400" s="222"/>
    </row>
    <row r="3401" spans="1:24" ht="9.75" customHeight="1">
      <c r="A3401" s="252">
        <v>563</v>
      </c>
      <c r="B3401" s="230" t="s">
        <v>83</v>
      </c>
      <c r="C3401" s="231" t="s">
        <v>84</v>
      </c>
      <c r="D3401" s="232" t="s">
        <v>85</v>
      </c>
      <c r="E3401" s="239">
        <v>0.9788</v>
      </c>
      <c r="F3401" s="227">
        <v>3.3333540000000004</v>
      </c>
      <c r="G3401" s="226"/>
      <c r="H3401" s="228"/>
      <c r="I3401" s="134"/>
      <c r="J3401" s="134"/>
      <c r="K3401" s="134"/>
      <c r="L3401" s="134"/>
      <c r="M3401" s="134"/>
      <c r="N3401" s="134"/>
      <c r="O3401" s="134"/>
      <c r="P3401" s="134"/>
      <c r="Q3401" s="134"/>
      <c r="R3401" s="134"/>
      <c r="T3401" s="217">
        <f>+H3401</f>
        <v>0</v>
      </c>
      <c r="V3401" s="223">
        <f>+F3401</f>
        <v>3.3333540000000004</v>
      </c>
      <c r="X3401" s="220" t="e">
        <f>V3401*$X$8</f>
        <v>#REF!</v>
      </c>
    </row>
    <row r="3402" spans="1:24" ht="9.75" customHeight="1">
      <c r="A3402" s="253"/>
      <c r="B3402" s="230"/>
      <c r="C3402" s="231"/>
      <c r="D3402" s="232"/>
      <c r="E3402" s="239"/>
      <c r="F3402" s="227"/>
      <c r="G3402" s="226"/>
      <c r="H3402" s="228"/>
      <c r="I3402" s="134"/>
      <c r="J3402" s="134"/>
      <c r="K3402" s="134"/>
      <c r="L3402" s="134"/>
      <c r="M3402" s="134"/>
      <c r="N3402" s="134"/>
      <c r="O3402" s="134"/>
      <c r="P3402" s="134"/>
      <c r="Q3402" s="134"/>
      <c r="R3402" s="134"/>
      <c r="T3402" s="218"/>
      <c r="V3402" s="224"/>
      <c r="X3402" s="221"/>
    </row>
    <row r="3403" spans="1:24" ht="9.75" customHeight="1">
      <c r="A3403" s="253"/>
      <c r="B3403" s="230"/>
      <c r="C3403" s="231"/>
      <c r="D3403" s="232"/>
      <c r="E3403" s="239"/>
      <c r="F3403" s="227"/>
      <c r="G3403" s="226"/>
      <c r="H3403" s="228"/>
      <c r="I3403" s="134"/>
      <c r="J3403" s="134"/>
      <c r="K3403" s="134"/>
      <c r="L3403" s="134"/>
      <c r="M3403" s="134"/>
      <c r="N3403" s="134"/>
      <c r="O3403" s="134"/>
      <c r="P3403" s="134"/>
      <c r="Q3403" s="134"/>
      <c r="R3403" s="134"/>
      <c r="T3403" s="218"/>
      <c r="V3403" s="224"/>
      <c r="X3403" s="221"/>
    </row>
    <row r="3404" spans="1:24" ht="9.75" customHeight="1">
      <c r="A3404" s="253"/>
      <c r="B3404" s="230"/>
      <c r="C3404" s="231"/>
      <c r="D3404" s="232"/>
      <c r="E3404" s="239"/>
      <c r="F3404" s="227"/>
      <c r="G3404" s="226"/>
      <c r="H3404" s="228"/>
      <c r="I3404" s="134"/>
      <c r="J3404" s="134"/>
      <c r="K3404" s="134"/>
      <c r="L3404" s="134"/>
      <c r="M3404" s="134"/>
      <c r="N3404" s="134"/>
      <c r="O3404" s="134"/>
      <c r="P3404" s="134"/>
      <c r="Q3404" s="134"/>
      <c r="R3404" s="134"/>
      <c r="T3404" s="218"/>
      <c r="V3404" s="224"/>
      <c r="X3404" s="221"/>
    </row>
    <row r="3405" spans="1:24" ht="8.25" customHeight="1">
      <c r="A3405" s="254"/>
      <c r="B3405" s="230"/>
      <c r="C3405" s="231"/>
      <c r="D3405" s="232"/>
      <c r="E3405" s="239"/>
      <c r="F3405" s="227"/>
      <c r="G3405" s="226"/>
      <c r="H3405" s="228"/>
      <c r="I3405" s="134"/>
      <c r="J3405" s="134"/>
      <c r="K3405" s="134"/>
      <c r="L3405" s="134"/>
      <c r="M3405" s="134"/>
      <c r="N3405" s="134"/>
      <c r="O3405" s="134"/>
      <c r="P3405" s="134"/>
      <c r="Q3405" s="134"/>
      <c r="R3405" s="134"/>
      <c r="T3405" s="219"/>
      <c r="V3405" s="225"/>
      <c r="X3405" s="222"/>
    </row>
    <row r="3406" spans="1:24" ht="23.25" customHeight="1">
      <c r="A3406" s="114"/>
      <c r="B3406" s="119"/>
      <c r="C3406" s="120" t="s">
        <v>143</v>
      </c>
      <c r="D3406" s="126">
        <v>3.6603379492469035</v>
      </c>
      <c r="E3406" s="121" t="s">
        <v>70</v>
      </c>
      <c r="F3406" s="122"/>
      <c r="G3406" s="123"/>
      <c r="H3406" s="124"/>
      <c r="I3406" s="135"/>
      <c r="J3406" s="135"/>
      <c r="K3406" s="135"/>
      <c r="L3406" s="135"/>
      <c r="M3406" s="135"/>
      <c r="N3406" s="135"/>
      <c r="O3406" s="135"/>
      <c r="P3406" s="135"/>
      <c r="Q3406" s="135"/>
      <c r="R3406" s="135"/>
      <c r="T3406" s="127">
        <f>SUM(T3376:T3405)</f>
        <v>0</v>
      </c>
      <c r="V3406" s="125"/>
      <c r="W3406" s="6"/>
      <c r="X3406" s="6"/>
    </row>
    <row r="3407" spans="1:24" ht="9.75" customHeight="1">
      <c r="A3407" s="229"/>
      <c r="B3407" s="230"/>
      <c r="C3407" s="251" t="s">
        <v>86</v>
      </c>
      <c r="D3407" s="232"/>
      <c r="E3407" s="239"/>
      <c r="F3407" s="227">
        <v>0</v>
      </c>
      <c r="G3407" s="226"/>
      <c r="H3407" s="228"/>
      <c r="I3407" s="134"/>
      <c r="J3407" s="134"/>
      <c r="K3407" s="134"/>
      <c r="L3407" s="134"/>
      <c r="M3407" s="134"/>
      <c r="N3407" s="134"/>
      <c r="O3407" s="134"/>
      <c r="P3407" s="134"/>
      <c r="Q3407" s="134"/>
      <c r="R3407" s="134"/>
      <c r="T3407" s="217">
        <f>+H3407</f>
        <v>0</v>
      </c>
      <c r="V3407" s="223">
        <f>+F3407</f>
        <v>0</v>
      </c>
      <c r="X3407" s="220" t="e">
        <f>V3407*$X$8</f>
        <v>#REF!</v>
      </c>
    </row>
    <row r="3408" spans="1:24" ht="9.75" customHeight="1">
      <c r="A3408" s="229"/>
      <c r="B3408" s="230"/>
      <c r="C3408" s="251"/>
      <c r="D3408" s="232"/>
      <c r="E3408" s="239"/>
      <c r="F3408" s="227"/>
      <c r="G3408" s="226"/>
      <c r="H3408" s="228"/>
      <c r="I3408" s="134"/>
      <c r="J3408" s="134"/>
      <c r="K3408" s="134"/>
      <c r="L3408" s="134"/>
      <c r="M3408" s="134"/>
      <c r="N3408" s="134"/>
      <c r="O3408" s="134"/>
      <c r="P3408" s="134"/>
      <c r="Q3408" s="134"/>
      <c r="R3408" s="134"/>
      <c r="T3408" s="218"/>
      <c r="V3408" s="224"/>
      <c r="X3408" s="221"/>
    </row>
    <row r="3409" spans="1:24" ht="9.75" customHeight="1">
      <c r="A3409" s="229"/>
      <c r="B3409" s="230"/>
      <c r="C3409" s="251"/>
      <c r="D3409" s="232"/>
      <c r="E3409" s="239"/>
      <c r="F3409" s="227"/>
      <c r="G3409" s="226"/>
      <c r="H3409" s="228"/>
      <c r="I3409" s="134"/>
      <c r="J3409" s="134"/>
      <c r="K3409" s="134"/>
      <c r="L3409" s="134"/>
      <c r="M3409" s="134"/>
      <c r="N3409" s="134"/>
      <c r="O3409" s="134"/>
      <c r="P3409" s="134"/>
      <c r="Q3409" s="134"/>
      <c r="R3409" s="134"/>
      <c r="T3409" s="218"/>
      <c r="V3409" s="224"/>
      <c r="X3409" s="221"/>
    </row>
    <row r="3410" spans="1:24" ht="9.75" customHeight="1">
      <c r="A3410" s="229"/>
      <c r="B3410" s="230"/>
      <c r="C3410" s="251"/>
      <c r="D3410" s="232"/>
      <c r="E3410" s="239"/>
      <c r="F3410" s="227"/>
      <c r="G3410" s="226"/>
      <c r="H3410" s="228"/>
      <c r="I3410" s="134"/>
      <c r="J3410" s="134"/>
      <c r="K3410" s="134"/>
      <c r="L3410" s="134"/>
      <c r="M3410" s="134"/>
      <c r="N3410" s="134"/>
      <c r="O3410" s="134"/>
      <c r="P3410" s="134"/>
      <c r="Q3410" s="134"/>
      <c r="R3410" s="134"/>
      <c r="T3410" s="218"/>
      <c r="V3410" s="224"/>
      <c r="X3410" s="221"/>
    </row>
    <row r="3411" spans="1:24" ht="9.75" customHeight="1">
      <c r="A3411" s="229"/>
      <c r="B3411" s="230"/>
      <c r="C3411" s="251"/>
      <c r="D3411" s="232"/>
      <c r="E3411" s="239"/>
      <c r="F3411" s="227"/>
      <c r="G3411" s="226"/>
      <c r="H3411" s="228"/>
      <c r="I3411" s="134"/>
      <c r="J3411" s="134"/>
      <c r="K3411" s="134"/>
      <c r="L3411" s="134"/>
      <c r="M3411" s="134"/>
      <c r="N3411" s="134"/>
      <c r="O3411" s="134"/>
      <c r="P3411" s="134"/>
      <c r="Q3411" s="134"/>
      <c r="R3411" s="134"/>
      <c r="T3411" s="219"/>
      <c r="V3411" s="225"/>
      <c r="X3411" s="222"/>
    </row>
    <row r="3412" spans="1:24" ht="9.75" customHeight="1">
      <c r="A3412" s="229">
        <v>564</v>
      </c>
      <c r="B3412" s="250" t="s">
        <v>87</v>
      </c>
      <c r="C3412" s="231" t="s">
        <v>88</v>
      </c>
      <c r="D3412" s="232" t="s">
        <v>85</v>
      </c>
      <c r="E3412" s="239">
        <v>0.17359200000000002</v>
      </c>
      <c r="F3412" s="227">
        <v>74.129678924680007</v>
      </c>
      <c r="G3412" s="226"/>
      <c r="H3412" s="228"/>
      <c r="I3412" s="134"/>
      <c r="J3412" s="134"/>
      <c r="K3412" s="134"/>
      <c r="L3412" s="134"/>
      <c r="M3412" s="134"/>
      <c r="N3412" s="134"/>
      <c r="O3412" s="134"/>
      <c r="P3412" s="134"/>
      <c r="Q3412" s="134"/>
      <c r="R3412" s="134"/>
      <c r="T3412" s="217">
        <f>+H3412</f>
        <v>0</v>
      </c>
      <c r="V3412" s="223">
        <f>+F3412</f>
        <v>74.129678924680007</v>
      </c>
      <c r="X3412" s="220" t="e">
        <f>V3412*$X$8</f>
        <v>#REF!</v>
      </c>
    </row>
    <row r="3413" spans="1:24" ht="9.75" customHeight="1">
      <c r="A3413" s="229"/>
      <c r="B3413" s="231"/>
      <c r="C3413" s="231"/>
      <c r="D3413" s="232"/>
      <c r="E3413" s="239"/>
      <c r="F3413" s="227"/>
      <c r="G3413" s="226"/>
      <c r="H3413" s="228"/>
      <c r="I3413" s="134"/>
      <c r="J3413" s="134"/>
      <c r="K3413" s="134"/>
      <c r="L3413" s="134"/>
      <c r="M3413" s="134"/>
      <c r="N3413" s="134"/>
      <c r="O3413" s="134"/>
      <c r="P3413" s="134"/>
      <c r="Q3413" s="134"/>
      <c r="R3413" s="134"/>
      <c r="T3413" s="218"/>
      <c r="V3413" s="224"/>
      <c r="X3413" s="221"/>
    </row>
    <row r="3414" spans="1:24" ht="9.75" customHeight="1">
      <c r="A3414" s="229"/>
      <c r="B3414" s="231"/>
      <c r="C3414" s="231"/>
      <c r="D3414" s="232"/>
      <c r="E3414" s="239"/>
      <c r="F3414" s="227"/>
      <c r="G3414" s="226"/>
      <c r="H3414" s="228"/>
      <c r="I3414" s="134"/>
      <c r="J3414" s="134"/>
      <c r="K3414" s="134"/>
      <c r="L3414" s="134"/>
      <c r="M3414" s="134"/>
      <c r="N3414" s="134"/>
      <c r="O3414" s="134"/>
      <c r="P3414" s="134"/>
      <c r="Q3414" s="134"/>
      <c r="R3414" s="134"/>
      <c r="T3414" s="218"/>
      <c r="V3414" s="224"/>
      <c r="X3414" s="221"/>
    </row>
    <row r="3415" spans="1:24" ht="9.75" customHeight="1">
      <c r="A3415" s="229"/>
      <c r="B3415" s="231"/>
      <c r="C3415" s="231"/>
      <c r="D3415" s="232"/>
      <c r="E3415" s="239"/>
      <c r="F3415" s="227"/>
      <c r="G3415" s="226"/>
      <c r="H3415" s="228"/>
      <c r="I3415" s="134"/>
      <c r="J3415" s="134"/>
      <c r="K3415" s="134"/>
      <c r="L3415" s="134"/>
      <c r="M3415" s="134"/>
      <c r="N3415" s="134"/>
      <c r="O3415" s="134"/>
      <c r="P3415" s="134"/>
      <c r="Q3415" s="134"/>
      <c r="R3415" s="134"/>
      <c r="T3415" s="218"/>
      <c r="V3415" s="224"/>
      <c r="X3415" s="221"/>
    </row>
    <row r="3416" spans="1:24" ht="9.75" customHeight="1">
      <c r="A3416" s="229"/>
      <c r="B3416" s="231"/>
      <c r="C3416" s="231"/>
      <c r="D3416" s="232"/>
      <c r="E3416" s="239"/>
      <c r="F3416" s="227"/>
      <c r="G3416" s="226"/>
      <c r="H3416" s="228"/>
      <c r="I3416" s="134"/>
      <c r="J3416" s="134"/>
      <c r="K3416" s="134"/>
      <c r="L3416" s="134"/>
      <c r="M3416" s="134"/>
      <c r="N3416" s="134"/>
      <c r="O3416" s="134"/>
      <c r="P3416" s="134"/>
      <c r="Q3416" s="134"/>
      <c r="R3416" s="134"/>
      <c r="T3416" s="219"/>
      <c r="V3416" s="225"/>
      <c r="X3416" s="222"/>
    </row>
    <row r="3417" spans="1:24" ht="9.75" customHeight="1">
      <c r="A3417" s="229">
        <v>565</v>
      </c>
      <c r="B3417" s="230" t="s">
        <v>89</v>
      </c>
      <c r="C3417" s="231" t="s">
        <v>90</v>
      </c>
      <c r="D3417" s="232" t="s">
        <v>80</v>
      </c>
      <c r="E3417" s="248">
        <v>11.8</v>
      </c>
      <c r="F3417" s="227">
        <v>9.5302425204000016</v>
      </c>
      <c r="G3417" s="226"/>
      <c r="H3417" s="228"/>
      <c r="I3417" s="134"/>
      <c r="J3417" s="134"/>
      <c r="K3417" s="134"/>
      <c r="L3417" s="134"/>
      <c r="M3417" s="134"/>
      <c r="N3417" s="134"/>
      <c r="O3417" s="134"/>
      <c r="P3417" s="134"/>
      <c r="Q3417" s="134"/>
      <c r="R3417" s="134"/>
      <c r="T3417" s="217">
        <f>+H3417</f>
        <v>0</v>
      </c>
      <c r="V3417" s="223">
        <f>+F3417</f>
        <v>9.5302425204000016</v>
      </c>
      <c r="X3417" s="220" t="e">
        <f>V3417*$X$8</f>
        <v>#REF!</v>
      </c>
    </row>
    <row r="3418" spans="1:24" ht="9.75" customHeight="1">
      <c r="A3418" s="229"/>
      <c r="B3418" s="230"/>
      <c r="C3418" s="231"/>
      <c r="D3418" s="232"/>
      <c r="E3418" s="248"/>
      <c r="F3418" s="227"/>
      <c r="G3418" s="226"/>
      <c r="H3418" s="228"/>
      <c r="I3418" s="134"/>
      <c r="J3418" s="134"/>
      <c r="K3418" s="134"/>
      <c r="L3418" s="134"/>
      <c r="M3418" s="134"/>
      <c r="N3418" s="134"/>
      <c r="O3418" s="134"/>
      <c r="P3418" s="134"/>
      <c r="Q3418" s="134"/>
      <c r="R3418" s="134"/>
      <c r="T3418" s="218"/>
      <c r="V3418" s="224"/>
      <c r="X3418" s="221"/>
    </row>
    <row r="3419" spans="1:24" ht="9.75" customHeight="1">
      <c r="A3419" s="229"/>
      <c r="B3419" s="230"/>
      <c r="C3419" s="231"/>
      <c r="D3419" s="232"/>
      <c r="E3419" s="248"/>
      <c r="F3419" s="227"/>
      <c r="G3419" s="226"/>
      <c r="H3419" s="228"/>
      <c r="I3419" s="134"/>
      <c r="J3419" s="134"/>
      <c r="K3419" s="134"/>
      <c r="L3419" s="134"/>
      <c r="M3419" s="134"/>
      <c r="N3419" s="134"/>
      <c r="O3419" s="134"/>
      <c r="P3419" s="134"/>
      <c r="Q3419" s="134"/>
      <c r="R3419" s="134"/>
      <c r="T3419" s="218"/>
      <c r="V3419" s="224"/>
      <c r="X3419" s="221"/>
    </row>
    <row r="3420" spans="1:24" ht="9.75" customHeight="1">
      <c r="A3420" s="229"/>
      <c r="B3420" s="230"/>
      <c r="C3420" s="231"/>
      <c r="D3420" s="232"/>
      <c r="E3420" s="248"/>
      <c r="F3420" s="227"/>
      <c r="G3420" s="226"/>
      <c r="H3420" s="228"/>
      <c r="I3420" s="134"/>
      <c r="J3420" s="134"/>
      <c r="K3420" s="134"/>
      <c r="L3420" s="134"/>
      <c r="M3420" s="134"/>
      <c r="N3420" s="134"/>
      <c r="O3420" s="134"/>
      <c r="P3420" s="134"/>
      <c r="Q3420" s="134"/>
      <c r="R3420" s="134"/>
      <c r="T3420" s="218"/>
      <c r="V3420" s="224"/>
      <c r="X3420" s="221"/>
    </row>
    <row r="3421" spans="1:24" ht="9.75" customHeight="1">
      <c r="A3421" s="229"/>
      <c r="B3421" s="230"/>
      <c r="C3421" s="231"/>
      <c r="D3421" s="232"/>
      <c r="E3421" s="248"/>
      <c r="F3421" s="227"/>
      <c r="G3421" s="226"/>
      <c r="H3421" s="228"/>
      <c r="I3421" s="134"/>
      <c r="J3421" s="134"/>
      <c r="K3421" s="134"/>
      <c r="L3421" s="134"/>
      <c r="M3421" s="134"/>
      <c r="N3421" s="134"/>
      <c r="O3421" s="134"/>
      <c r="P3421" s="134"/>
      <c r="Q3421" s="134"/>
      <c r="R3421" s="134"/>
      <c r="T3421" s="219"/>
      <c r="V3421" s="225"/>
      <c r="X3421" s="222"/>
    </row>
    <row r="3422" spans="1:24" ht="9.75" customHeight="1">
      <c r="A3422" s="229">
        <v>566</v>
      </c>
      <c r="B3422" s="230" t="s">
        <v>89</v>
      </c>
      <c r="C3422" s="231" t="s">
        <v>91</v>
      </c>
      <c r="D3422" s="232" t="s">
        <v>80</v>
      </c>
      <c r="E3422" s="248">
        <v>1.6</v>
      </c>
      <c r="F3422" s="227">
        <v>2.3120773703999999</v>
      </c>
      <c r="G3422" s="226"/>
      <c r="H3422" s="228"/>
      <c r="I3422" s="134"/>
      <c r="J3422" s="134"/>
      <c r="K3422" s="134"/>
      <c r="L3422" s="134"/>
      <c r="M3422" s="134"/>
      <c r="N3422" s="134"/>
      <c r="O3422" s="134"/>
      <c r="P3422" s="134"/>
      <c r="Q3422" s="134"/>
      <c r="R3422" s="134"/>
      <c r="T3422" s="217">
        <f>+H3422</f>
        <v>0</v>
      </c>
      <c r="V3422" s="223">
        <f>+F3422</f>
        <v>2.3120773703999999</v>
      </c>
      <c r="X3422" s="220" t="e">
        <f>V3422*$X$8</f>
        <v>#REF!</v>
      </c>
    </row>
    <row r="3423" spans="1:24" ht="9.75" customHeight="1">
      <c r="A3423" s="229"/>
      <c r="B3423" s="230"/>
      <c r="C3423" s="231"/>
      <c r="D3423" s="232"/>
      <c r="E3423" s="248"/>
      <c r="F3423" s="227"/>
      <c r="G3423" s="226"/>
      <c r="H3423" s="228"/>
      <c r="I3423" s="134"/>
      <c r="J3423" s="134"/>
      <c r="K3423" s="134"/>
      <c r="L3423" s="134"/>
      <c r="M3423" s="134"/>
      <c r="N3423" s="134"/>
      <c r="O3423" s="134"/>
      <c r="P3423" s="134"/>
      <c r="Q3423" s="134"/>
      <c r="R3423" s="134"/>
      <c r="T3423" s="218"/>
      <c r="V3423" s="224"/>
      <c r="X3423" s="221"/>
    </row>
    <row r="3424" spans="1:24" ht="9.75" customHeight="1">
      <c r="A3424" s="229"/>
      <c r="B3424" s="230"/>
      <c r="C3424" s="231"/>
      <c r="D3424" s="232"/>
      <c r="E3424" s="248"/>
      <c r="F3424" s="227"/>
      <c r="G3424" s="226"/>
      <c r="H3424" s="228"/>
      <c r="I3424" s="134"/>
      <c r="J3424" s="134"/>
      <c r="K3424" s="134"/>
      <c r="L3424" s="134"/>
      <c r="M3424" s="134"/>
      <c r="N3424" s="134"/>
      <c r="O3424" s="134"/>
      <c r="P3424" s="134"/>
      <c r="Q3424" s="134"/>
      <c r="R3424" s="134"/>
      <c r="T3424" s="218"/>
      <c r="V3424" s="224"/>
      <c r="X3424" s="221"/>
    </row>
    <row r="3425" spans="1:24" ht="9.75" customHeight="1">
      <c r="A3425" s="229"/>
      <c r="B3425" s="230"/>
      <c r="C3425" s="231"/>
      <c r="D3425" s="232"/>
      <c r="E3425" s="248"/>
      <c r="F3425" s="227"/>
      <c r="G3425" s="226"/>
      <c r="H3425" s="228"/>
      <c r="I3425" s="134"/>
      <c r="J3425" s="134"/>
      <c r="K3425" s="134"/>
      <c r="L3425" s="134"/>
      <c r="M3425" s="134"/>
      <c r="N3425" s="134"/>
      <c r="O3425" s="134"/>
      <c r="P3425" s="134"/>
      <c r="Q3425" s="134"/>
      <c r="R3425" s="134"/>
      <c r="T3425" s="218"/>
      <c r="V3425" s="224"/>
      <c r="X3425" s="221"/>
    </row>
    <row r="3426" spans="1:24" ht="9.75" customHeight="1">
      <c r="A3426" s="229"/>
      <c r="B3426" s="230"/>
      <c r="C3426" s="231"/>
      <c r="D3426" s="232"/>
      <c r="E3426" s="248"/>
      <c r="F3426" s="227"/>
      <c r="G3426" s="226"/>
      <c r="H3426" s="228"/>
      <c r="I3426" s="134"/>
      <c r="J3426" s="134"/>
      <c r="K3426" s="134"/>
      <c r="L3426" s="134"/>
      <c r="M3426" s="134"/>
      <c r="N3426" s="134"/>
      <c r="O3426" s="134"/>
      <c r="P3426" s="134"/>
      <c r="Q3426" s="134"/>
      <c r="R3426" s="134"/>
      <c r="T3426" s="219"/>
      <c r="V3426" s="225"/>
      <c r="X3426" s="222"/>
    </row>
    <row r="3427" spans="1:24" ht="9.75" customHeight="1">
      <c r="A3427" s="229">
        <v>567</v>
      </c>
      <c r="B3427" s="234" t="s">
        <v>92</v>
      </c>
      <c r="C3427" s="231" t="s">
        <v>93</v>
      </c>
      <c r="D3427" s="172" t="s">
        <v>94</v>
      </c>
      <c r="E3427" s="247">
        <v>0.97</v>
      </c>
      <c r="F3427" s="227">
        <v>70.557876674597551</v>
      </c>
      <c r="G3427" s="226"/>
      <c r="H3427" s="228"/>
      <c r="I3427" s="134"/>
      <c r="J3427" s="134"/>
      <c r="K3427" s="134"/>
      <c r="L3427" s="134"/>
      <c r="M3427" s="134"/>
      <c r="N3427" s="134"/>
      <c r="O3427" s="134"/>
      <c r="P3427" s="134"/>
      <c r="Q3427" s="134"/>
      <c r="R3427" s="134"/>
      <c r="T3427" s="217">
        <f>+H3427</f>
        <v>0</v>
      </c>
      <c r="V3427" s="223">
        <f>+F3427</f>
        <v>70.557876674597551</v>
      </c>
      <c r="X3427" s="220" t="e">
        <f>V3427*$X$8</f>
        <v>#REF!</v>
      </c>
    </row>
    <row r="3428" spans="1:24" ht="9.75" customHeight="1">
      <c r="A3428" s="229"/>
      <c r="B3428" s="234"/>
      <c r="C3428" s="231"/>
      <c r="D3428" s="172"/>
      <c r="E3428" s="247"/>
      <c r="F3428" s="227"/>
      <c r="G3428" s="226"/>
      <c r="H3428" s="228"/>
      <c r="I3428" s="134"/>
      <c r="J3428" s="134"/>
      <c r="K3428" s="134"/>
      <c r="L3428" s="134"/>
      <c r="M3428" s="134"/>
      <c r="N3428" s="134"/>
      <c r="O3428" s="134"/>
      <c r="P3428" s="134"/>
      <c r="Q3428" s="134"/>
      <c r="R3428" s="134"/>
      <c r="T3428" s="218"/>
      <c r="V3428" s="224"/>
      <c r="X3428" s="221"/>
    </row>
    <row r="3429" spans="1:24" ht="9.75" customHeight="1">
      <c r="A3429" s="229"/>
      <c r="B3429" s="234"/>
      <c r="C3429" s="231"/>
      <c r="D3429" s="172"/>
      <c r="E3429" s="247"/>
      <c r="F3429" s="227"/>
      <c r="G3429" s="226"/>
      <c r="H3429" s="228"/>
      <c r="I3429" s="134"/>
      <c r="J3429" s="134"/>
      <c r="K3429" s="134"/>
      <c r="L3429" s="134"/>
      <c r="M3429" s="134"/>
      <c r="N3429" s="134"/>
      <c r="O3429" s="134"/>
      <c r="P3429" s="134"/>
      <c r="Q3429" s="134"/>
      <c r="R3429" s="134"/>
      <c r="T3429" s="218"/>
      <c r="V3429" s="224"/>
      <c r="X3429" s="221"/>
    </row>
    <row r="3430" spans="1:24" ht="9.75" customHeight="1">
      <c r="A3430" s="229"/>
      <c r="B3430" s="234"/>
      <c r="C3430" s="231"/>
      <c r="D3430" s="172"/>
      <c r="E3430" s="247"/>
      <c r="F3430" s="227"/>
      <c r="G3430" s="226"/>
      <c r="H3430" s="228"/>
      <c r="I3430" s="134"/>
      <c r="J3430" s="134"/>
      <c r="K3430" s="134"/>
      <c r="L3430" s="134"/>
      <c r="M3430" s="134"/>
      <c r="N3430" s="134"/>
      <c r="O3430" s="134"/>
      <c r="P3430" s="134"/>
      <c r="Q3430" s="134"/>
      <c r="R3430" s="134"/>
      <c r="T3430" s="218"/>
      <c r="V3430" s="224"/>
      <c r="X3430" s="221"/>
    </row>
    <row r="3431" spans="1:24" ht="9.75" customHeight="1">
      <c r="A3431" s="229"/>
      <c r="B3431" s="234"/>
      <c r="C3431" s="231"/>
      <c r="D3431" s="172"/>
      <c r="E3431" s="247"/>
      <c r="F3431" s="227"/>
      <c r="G3431" s="226"/>
      <c r="H3431" s="228"/>
      <c r="I3431" s="134"/>
      <c r="J3431" s="134"/>
      <c r="K3431" s="134"/>
      <c r="L3431" s="134"/>
      <c r="M3431" s="134"/>
      <c r="N3431" s="134"/>
      <c r="O3431" s="134"/>
      <c r="P3431" s="134"/>
      <c r="Q3431" s="134"/>
      <c r="R3431" s="134"/>
      <c r="T3431" s="219"/>
      <c r="V3431" s="225"/>
      <c r="X3431" s="222"/>
    </row>
    <row r="3432" spans="1:24" ht="9.75" customHeight="1">
      <c r="A3432" s="229">
        <v>568</v>
      </c>
      <c r="B3432" s="243" t="s">
        <v>89</v>
      </c>
      <c r="C3432" s="245" t="s">
        <v>96</v>
      </c>
      <c r="D3432" s="245" t="s">
        <v>85</v>
      </c>
      <c r="E3432" s="246">
        <v>0.105</v>
      </c>
      <c r="F3432" s="227">
        <v>485.92914242039996</v>
      </c>
      <c r="G3432" s="226"/>
      <c r="H3432" s="228"/>
      <c r="I3432" s="134"/>
      <c r="J3432" s="134"/>
      <c r="K3432" s="134"/>
      <c r="L3432" s="134"/>
      <c r="M3432" s="134"/>
      <c r="N3432" s="134"/>
      <c r="O3432" s="134"/>
      <c r="P3432" s="134"/>
      <c r="Q3432" s="134"/>
      <c r="R3432" s="134"/>
      <c r="T3432" s="217">
        <f>+H3432</f>
        <v>0</v>
      </c>
      <c r="V3432" s="223">
        <f>+F3432</f>
        <v>485.92914242039996</v>
      </c>
      <c r="X3432" s="220" t="e">
        <f>V3432*$X$8</f>
        <v>#REF!</v>
      </c>
    </row>
    <row r="3433" spans="1:24" ht="9.75" customHeight="1">
      <c r="A3433" s="229"/>
      <c r="B3433" s="244"/>
      <c r="C3433" s="245"/>
      <c r="D3433" s="245"/>
      <c r="E3433" s="246"/>
      <c r="F3433" s="227"/>
      <c r="G3433" s="226"/>
      <c r="H3433" s="228"/>
      <c r="I3433" s="134"/>
      <c r="J3433" s="134"/>
      <c r="K3433" s="134"/>
      <c r="L3433" s="134"/>
      <c r="M3433" s="134"/>
      <c r="N3433" s="134"/>
      <c r="O3433" s="134"/>
      <c r="P3433" s="134"/>
      <c r="Q3433" s="134"/>
      <c r="R3433" s="134"/>
      <c r="T3433" s="218"/>
      <c r="V3433" s="224"/>
      <c r="X3433" s="221"/>
    </row>
    <row r="3434" spans="1:24" ht="9.75" customHeight="1">
      <c r="A3434" s="229"/>
      <c r="B3434" s="244"/>
      <c r="C3434" s="245"/>
      <c r="D3434" s="245"/>
      <c r="E3434" s="246"/>
      <c r="F3434" s="227"/>
      <c r="G3434" s="226"/>
      <c r="H3434" s="228"/>
      <c r="I3434" s="134"/>
      <c r="J3434" s="134"/>
      <c r="K3434" s="134"/>
      <c r="L3434" s="134"/>
      <c r="M3434" s="134"/>
      <c r="N3434" s="134"/>
      <c r="O3434" s="134"/>
      <c r="P3434" s="134"/>
      <c r="Q3434" s="134"/>
      <c r="R3434" s="134"/>
      <c r="T3434" s="218"/>
      <c r="V3434" s="224"/>
      <c r="X3434" s="221"/>
    </row>
    <row r="3435" spans="1:24" ht="9.75" customHeight="1">
      <c r="A3435" s="229"/>
      <c r="B3435" s="244"/>
      <c r="C3435" s="245"/>
      <c r="D3435" s="245"/>
      <c r="E3435" s="246"/>
      <c r="F3435" s="227"/>
      <c r="G3435" s="226"/>
      <c r="H3435" s="228"/>
      <c r="I3435" s="134"/>
      <c r="J3435" s="134"/>
      <c r="K3435" s="134"/>
      <c r="L3435" s="134"/>
      <c r="M3435" s="134"/>
      <c r="N3435" s="134"/>
      <c r="O3435" s="134"/>
      <c r="P3435" s="134"/>
      <c r="Q3435" s="134"/>
      <c r="R3435" s="134"/>
      <c r="T3435" s="218"/>
      <c r="V3435" s="224"/>
      <c r="X3435" s="221"/>
    </row>
    <row r="3436" spans="1:24" ht="9.75" customHeight="1">
      <c r="A3436" s="229"/>
      <c r="B3436" s="244"/>
      <c r="C3436" s="245"/>
      <c r="D3436" s="245"/>
      <c r="E3436" s="246"/>
      <c r="F3436" s="227"/>
      <c r="G3436" s="226"/>
      <c r="H3436" s="228"/>
      <c r="I3436" s="134"/>
      <c r="J3436" s="134"/>
      <c r="K3436" s="134"/>
      <c r="L3436" s="134"/>
      <c r="M3436" s="134"/>
      <c r="N3436" s="134"/>
      <c r="O3436" s="134"/>
      <c r="P3436" s="134"/>
      <c r="Q3436" s="134"/>
      <c r="R3436" s="134"/>
      <c r="T3436" s="219"/>
      <c r="V3436" s="225"/>
      <c r="X3436" s="222"/>
    </row>
    <row r="3437" spans="1:24" ht="9.75" customHeight="1">
      <c r="A3437" s="229">
        <v>569</v>
      </c>
      <c r="B3437" s="230" t="s">
        <v>97</v>
      </c>
      <c r="C3437" s="231" t="s">
        <v>98</v>
      </c>
      <c r="D3437" s="232" t="s">
        <v>99</v>
      </c>
      <c r="E3437" s="239">
        <v>8.1999999999999993</v>
      </c>
      <c r="F3437" s="227">
        <v>5.1578348999999992</v>
      </c>
      <c r="G3437" s="226"/>
      <c r="H3437" s="228"/>
      <c r="I3437" s="134"/>
      <c r="J3437" s="134"/>
      <c r="K3437" s="134"/>
      <c r="L3437" s="134"/>
      <c r="M3437" s="134"/>
      <c r="N3437" s="134"/>
      <c r="O3437" s="134"/>
      <c r="P3437" s="134"/>
      <c r="Q3437" s="134"/>
      <c r="R3437" s="134"/>
      <c r="T3437" s="217">
        <f>+H3437</f>
        <v>0</v>
      </c>
      <c r="V3437" s="223">
        <f>+F3437</f>
        <v>5.1578348999999992</v>
      </c>
      <c r="X3437" s="220" t="e">
        <f>V3437*$X$8</f>
        <v>#REF!</v>
      </c>
    </row>
    <row r="3438" spans="1:24" ht="9.75" customHeight="1">
      <c r="A3438" s="229"/>
      <c r="B3438" s="230"/>
      <c r="C3438" s="231"/>
      <c r="D3438" s="232"/>
      <c r="E3438" s="239"/>
      <c r="F3438" s="227"/>
      <c r="G3438" s="226"/>
      <c r="H3438" s="228"/>
      <c r="I3438" s="134"/>
      <c r="J3438" s="134"/>
      <c r="K3438" s="134"/>
      <c r="L3438" s="134"/>
      <c r="M3438" s="134"/>
      <c r="N3438" s="134"/>
      <c r="O3438" s="134"/>
      <c r="P3438" s="134"/>
      <c r="Q3438" s="134"/>
      <c r="R3438" s="134"/>
      <c r="T3438" s="218"/>
      <c r="V3438" s="224"/>
      <c r="X3438" s="221"/>
    </row>
    <row r="3439" spans="1:24" ht="9.75" customHeight="1">
      <c r="A3439" s="229"/>
      <c r="B3439" s="230"/>
      <c r="C3439" s="231"/>
      <c r="D3439" s="232"/>
      <c r="E3439" s="239"/>
      <c r="F3439" s="227"/>
      <c r="G3439" s="226"/>
      <c r="H3439" s="228"/>
      <c r="I3439" s="134"/>
      <c r="J3439" s="134"/>
      <c r="K3439" s="134"/>
      <c r="L3439" s="134"/>
      <c r="M3439" s="134"/>
      <c r="N3439" s="134"/>
      <c r="O3439" s="134"/>
      <c r="P3439" s="134"/>
      <c r="Q3439" s="134"/>
      <c r="R3439" s="134"/>
      <c r="T3439" s="218"/>
      <c r="V3439" s="224"/>
      <c r="X3439" s="221"/>
    </row>
    <row r="3440" spans="1:24" ht="9.75" customHeight="1">
      <c r="A3440" s="229"/>
      <c r="B3440" s="230"/>
      <c r="C3440" s="231"/>
      <c r="D3440" s="232"/>
      <c r="E3440" s="239"/>
      <c r="F3440" s="227"/>
      <c r="G3440" s="226"/>
      <c r="H3440" s="228"/>
      <c r="I3440" s="134"/>
      <c r="J3440" s="134"/>
      <c r="K3440" s="134"/>
      <c r="L3440" s="134"/>
      <c r="M3440" s="134"/>
      <c r="N3440" s="134"/>
      <c r="O3440" s="134"/>
      <c r="P3440" s="134"/>
      <c r="Q3440" s="134"/>
      <c r="R3440" s="134"/>
      <c r="T3440" s="218"/>
      <c r="V3440" s="224"/>
      <c r="X3440" s="221"/>
    </row>
    <row r="3441" spans="1:24" ht="9.75" customHeight="1">
      <c r="A3441" s="229"/>
      <c r="B3441" s="230"/>
      <c r="C3441" s="231"/>
      <c r="D3441" s="232"/>
      <c r="E3441" s="239"/>
      <c r="F3441" s="227"/>
      <c r="G3441" s="226"/>
      <c r="H3441" s="228"/>
      <c r="I3441" s="134"/>
      <c r="J3441" s="134"/>
      <c r="K3441" s="134"/>
      <c r="L3441" s="134"/>
      <c r="M3441" s="134"/>
      <c r="N3441" s="134"/>
      <c r="O3441" s="134"/>
      <c r="P3441" s="134"/>
      <c r="Q3441" s="134"/>
      <c r="R3441" s="134"/>
      <c r="T3441" s="219"/>
      <c r="V3441" s="225"/>
      <c r="X3441" s="222"/>
    </row>
    <row r="3442" spans="1:24" ht="9.75" customHeight="1">
      <c r="A3442" s="229">
        <v>570</v>
      </c>
      <c r="B3442" s="230" t="s">
        <v>100</v>
      </c>
      <c r="C3442" s="231" t="s">
        <v>101</v>
      </c>
      <c r="D3442" s="232" t="s">
        <v>74</v>
      </c>
      <c r="E3442" s="239">
        <v>7.3</v>
      </c>
      <c r="F3442" s="227">
        <v>1.1165262456491998</v>
      </c>
      <c r="G3442" s="226"/>
      <c r="H3442" s="228"/>
      <c r="I3442" s="134"/>
      <c r="J3442" s="134"/>
      <c r="K3442" s="134"/>
      <c r="L3442" s="134"/>
      <c r="M3442" s="134"/>
      <c r="N3442" s="134"/>
      <c r="O3442" s="134"/>
      <c r="P3442" s="134"/>
      <c r="Q3442" s="134"/>
      <c r="R3442" s="134"/>
      <c r="T3442" s="217">
        <f>+H3442</f>
        <v>0</v>
      </c>
      <c r="V3442" s="223">
        <f>+F3442</f>
        <v>1.1165262456491998</v>
      </c>
      <c r="X3442" s="220" t="e">
        <f>V3442*$X$8</f>
        <v>#REF!</v>
      </c>
    </row>
    <row r="3443" spans="1:24" ht="9.75" customHeight="1">
      <c r="A3443" s="229"/>
      <c r="B3443" s="230"/>
      <c r="C3443" s="231"/>
      <c r="D3443" s="232"/>
      <c r="E3443" s="239"/>
      <c r="F3443" s="227"/>
      <c r="G3443" s="226"/>
      <c r="H3443" s="228"/>
      <c r="I3443" s="134"/>
      <c r="J3443" s="134"/>
      <c r="K3443" s="134"/>
      <c r="L3443" s="134"/>
      <c r="M3443" s="134"/>
      <c r="N3443" s="134"/>
      <c r="O3443" s="134"/>
      <c r="P3443" s="134"/>
      <c r="Q3443" s="134"/>
      <c r="R3443" s="134"/>
      <c r="T3443" s="218"/>
      <c r="V3443" s="224"/>
      <c r="X3443" s="221"/>
    </row>
    <row r="3444" spans="1:24" ht="9.75" customHeight="1">
      <c r="A3444" s="229"/>
      <c r="B3444" s="230"/>
      <c r="C3444" s="231"/>
      <c r="D3444" s="232"/>
      <c r="E3444" s="239"/>
      <c r="F3444" s="227"/>
      <c r="G3444" s="226"/>
      <c r="H3444" s="228"/>
      <c r="I3444" s="134"/>
      <c r="J3444" s="134"/>
      <c r="K3444" s="134"/>
      <c r="L3444" s="134"/>
      <c r="M3444" s="134"/>
      <c r="N3444" s="134"/>
      <c r="O3444" s="134"/>
      <c r="P3444" s="134"/>
      <c r="Q3444" s="134"/>
      <c r="R3444" s="134"/>
      <c r="T3444" s="218"/>
      <c r="V3444" s="224"/>
      <c r="X3444" s="221"/>
    </row>
    <row r="3445" spans="1:24" ht="9.75" customHeight="1">
      <c r="A3445" s="229"/>
      <c r="B3445" s="230"/>
      <c r="C3445" s="231"/>
      <c r="D3445" s="232"/>
      <c r="E3445" s="239"/>
      <c r="F3445" s="227"/>
      <c r="G3445" s="226"/>
      <c r="H3445" s="228"/>
      <c r="I3445" s="134"/>
      <c r="J3445" s="134"/>
      <c r="K3445" s="134"/>
      <c r="L3445" s="134"/>
      <c r="M3445" s="134"/>
      <c r="N3445" s="134"/>
      <c r="O3445" s="134"/>
      <c r="P3445" s="134"/>
      <c r="Q3445" s="134"/>
      <c r="R3445" s="134"/>
      <c r="T3445" s="218"/>
      <c r="V3445" s="224"/>
      <c r="X3445" s="221"/>
    </row>
    <row r="3446" spans="1:24" ht="9.75" customHeight="1">
      <c r="A3446" s="229"/>
      <c r="B3446" s="230"/>
      <c r="C3446" s="231"/>
      <c r="D3446" s="232"/>
      <c r="E3446" s="239"/>
      <c r="F3446" s="227"/>
      <c r="G3446" s="226"/>
      <c r="H3446" s="228"/>
      <c r="I3446" s="134"/>
      <c r="J3446" s="134"/>
      <c r="K3446" s="134"/>
      <c r="L3446" s="134"/>
      <c r="M3446" s="134"/>
      <c r="N3446" s="134"/>
      <c r="O3446" s="134"/>
      <c r="P3446" s="134"/>
      <c r="Q3446" s="134"/>
      <c r="R3446" s="134"/>
      <c r="T3446" s="219"/>
      <c r="V3446" s="225"/>
      <c r="X3446" s="222"/>
    </row>
    <row r="3447" spans="1:24" ht="9.75" customHeight="1">
      <c r="A3447" s="229">
        <v>571</v>
      </c>
      <c r="B3447" s="230" t="s">
        <v>102</v>
      </c>
      <c r="C3447" s="231" t="s">
        <v>103</v>
      </c>
      <c r="D3447" s="232" t="s">
        <v>104</v>
      </c>
      <c r="E3447" s="239">
        <v>6.6</v>
      </c>
      <c r="F3447" s="227">
        <v>1.1518307078079997</v>
      </c>
      <c r="G3447" s="226"/>
      <c r="H3447" s="228"/>
      <c r="I3447" s="134"/>
      <c r="J3447" s="134"/>
      <c r="K3447" s="134"/>
      <c r="L3447" s="134"/>
      <c r="M3447" s="134"/>
      <c r="N3447" s="134"/>
      <c r="O3447" s="134"/>
      <c r="P3447" s="134"/>
      <c r="Q3447" s="134"/>
      <c r="R3447" s="134"/>
      <c r="T3447" s="217">
        <f>+H3447</f>
        <v>0</v>
      </c>
      <c r="V3447" s="223">
        <f>+F3447</f>
        <v>1.1518307078079997</v>
      </c>
      <c r="X3447" s="220" t="e">
        <f>V3447*$X$8</f>
        <v>#REF!</v>
      </c>
    </row>
    <row r="3448" spans="1:24" ht="9.75" customHeight="1">
      <c r="A3448" s="229"/>
      <c r="B3448" s="230"/>
      <c r="C3448" s="231"/>
      <c r="D3448" s="232"/>
      <c r="E3448" s="239"/>
      <c r="F3448" s="227"/>
      <c r="G3448" s="226"/>
      <c r="H3448" s="228"/>
      <c r="I3448" s="134"/>
      <c r="J3448" s="134"/>
      <c r="K3448" s="134"/>
      <c r="L3448" s="134"/>
      <c r="M3448" s="134"/>
      <c r="N3448" s="134"/>
      <c r="O3448" s="134"/>
      <c r="P3448" s="134"/>
      <c r="Q3448" s="134"/>
      <c r="R3448" s="134"/>
      <c r="T3448" s="218"/>
      <c r="V3448" s="224"/>
      <c r="X3448" s="221"/>
    </row>
    <row r="3449" spans="1:24" ht="9.75" customHeight="1">
      <c r="A3449" s="229"/>
      <c r="B3449" s="230"/>
      <c r="C3449" s="231"/>
      <c r="D3449" s="232"/>
      <c r="E3449" s="239"/>
      <c r="F3449" s="227"/>
      <c r="G3449" s="226"/>
      <c r="H3449" s="228"/>
      <c r="I3449" s="134"/>
      <c r="J3449" s="134"/>
      <c r="K3449" s="134"/>
      <c r="L3449" s="134"/>
      <c r="M3449" s="134"/>
      <c r="N3449" s="134"/>
      <c r="O3449" s="134"/>
      <c r="P3449" s="134"/>
      <c r="Q3449" s="134"/>
      <c r="R3449" s="134"/>
      <c r="T3449" s="218"/>
      <c r="V3449" s="224"/>
      <c r="X3449" s="221"/>
    </row>
    <row r="3450" spans="1:24" ht="9.75" customHeight="1">
      <c r="A3450" s="229"/>
      <c r="B3450" s="230"/>
      <c r="C3450" s="231"/>
      <c r="D3450" s="232"/>
      <c r="E3450" s="239"/>
      <c r="F3450" s="227"/>
      <c r="G3450" s="226"/>
      <c r="H3450" s="228"/>
      <c r="I3450" s="134"/>
      <c r="J3450" s="134"/>
      <c r="K3450" s="134"/>
      <c r="L3450" s="134"/>
      <c r="M3450" s="134"/>
      <c r="N3450" s="134"/>
      <c r="O3450" s="134"/>
      <c r="P3450" s="134"/>
      <c r="Q3450" s="134"/>
      <c r="R3450" s="134"/>
      <c r="T3450" s="218"/>
      <c r="V3450" s="224"/>
      <c r="X3450" s="221"/>
    </row>
    <row r="3451" spans="1:24" ht="9.75" customHeight="1">
      <c r="A3451" s="229"/>
      <c r="B3451" s="230"/>
      <c r="C3451" s="231"/>
      <c r="D3451" s="232"/>
      <c r="E3451" s="239"/>
      <c r="F3451" s="227"/>
      <c r="G3451" s="226"/>
      <c r="H3451" s="228"/>
      <c r="I3451" s="134"/>
      <c r="J3451" s="134"/>
      <c r="K3451" s="134"/>
      <c r="L3451" s="134"/>
      <c r="M3451" s="134"/>
      <c r="N3451" s="134"/>
      <c r="O3451" s="134"/>
      <c r="P3451" s="134"/>
      <c r="Q3451" s="134"/>
      <c r="R3451" s="134"/>
      <c r="T3451" s="219"/>
      <c r="V3451" s="225"/>
      <c r="X3451" s="222"/>
    </row>
    <row r="3452" spans="1:24" ht="9.75" customHeight="1">
      <c r="A3452" s="229">
        <v>572</v>
      </c>
      <c r="B3452" s="230" t="s">
        <v>105</v>
      </c>
      <c r="C3452" s="231" t="s">
        <v>106</v>
      </c>
      <c r="D3452" s="232" t="s">
        <v>104</v>
      </c>
      <c r="E3452" s="239">
        <v>6.6</v>
      </c>
      <c r="F3452" s="227">
        <v>6.3129955599279999</v>
      </c>
      <c r="G3452" s="226"/>
      <c r="H3452" s="228"/>
      <c r="I3452" s="134"/>
      <c r="J3452" s="134"/>
      <c r="K3452" s="134"/>
      <c r="L3452" s="134"/>
      <c r="M3452" s="134"/>
      <c r="N3452" s="134"/>
      <c r="O3452" s="134"/>
      <c r="P3452" s="134"/>
      <c r="Q3452" s="134"/>
      <c r="R3452" s="134"/>
      <c r="T3452" s="217">
        <f>+H3452</f>
        <v>0</v>
      </c>
      <c r="V3452" s="223">
        <f>+F3452</f>
        <v>6.3129955599279999</v>
      </c>
      <c r="X3452" s="220" t="e">
        <f>V3452*$X$8</f>
        <v>#REF!</v>
      </c>
    </row>
    <row r="3453" spans="1:24" ht="9.75" customHeight="1">
      <c r="A3453" s="229"/>
      <c r="B3453" s="230"/>
      <c r="C3453" s="231"/>
      <c r="D3453" s="232"/>
      <c r="E3453" s="239"/>
      <c r="F3453" s="227"/>
      <c r="G3453" s="226"/>
      <c r="H3453" s="228"/>
      <c r="I3453" s="134"/>
      <c r="J3453" s="134"/>
      <c r="K3453" s="134"/>
      <c r="L3453" s="134"/>
      <c r="M3453" s="134"/>
      <c r="N3453" s="134"/>
      <c r="O3453" s="134"/>
      <c r="P3453" s="134"/>
      <c r="Q3453" s="134"/>
      <c r="R3453" s="134"/>
      <c r="T3453" s="218"/>
      <c r="V3453" s="224"/>
      <c r="X3453" s="221"/>
    </row>
    <row r="3454" spans="1:24" ht="9.75" customHeight="1">
      <c r="A3454" s="229"/>
      <c r="B3454" s="230"/>
      <c r="C3454" s="231"/>
      <c r="D3454" s="232"/>
      <c r="E3454" s="239"/>
      <c r="F3454" s="227"/>
      <c r="G3454" s="226"/>
      <c r="H3454" s="228"/>
      <c r="I3454" s="134"/>
      <c r="J3454" s="134"/>
      <c r="K3454" s="134"/>
      <c r="L3454" s="134"/>
      <c r="M3454" s="134"/>
      <c r="N3454" s="134"/>
      <c r="O3454" s="134"/>
      <c r="P3454" s="134"/>
      <c r="Q3454" s="134"/>
      <c r="R3454" s="134"/>
      <c r="T3454" s="218"/>
      <c r="V3454" s="224"/>
      <c r="X3454" s="221"/>
    </row>
    <row r="3455" spans="1:24" ht="9.75" customHeight="1">
      <c r="A3455" s="229"/>
      <c r="B3455" s="230"/>
      <c r="C3455" s="231"/>
      <c r="D3455" s="232"/>
      <c r="E3455" s="239"/>
      <c r="F3455" s="227"/>
      <c r="G3455" s="226"/>
      <c r="H3455" s="228"/>
      <c r="I3455" s="134"/>
      <c r="J3455" s="134"/>
      <c r="K3455" s="134"/>
      <c r="L3455" s="134"/>
      <c r="M3455" s="134"/>
      <c r="N3455" s="134"/>
      <c r="O3455" s="134"/>
      <c r="P3455" s="134"/>
      <c r="Q3455" s="134"/>
      <c r="R3455" s="134"/>
      <c r="T3455" s="218"/>
      <c r="V3455" s="224"/>
      <c r="X3455" s="221"/>
    </row>
    <row r="3456" spans="1:24" ht="9.75" customHeight="1">
      <c r="A3456" s="229"/>
      <c r="B3456" s="230"/>
      <c r="C3456" s="231"/>
      <c r="D3456" s="232"/>
      <c r="E3456" s="239"/>
      <c r="F3456" s="227"/>
      <c r="G3456" s="226"/>
      <c r="H3456" s="228"/>
      <c r="I3456" s="134"/>
      <c r="J3456" s="134"/>
      <c r="K3456" s="134"/>
      <c r="L3456" s="134"/>
      <c r="M3456" s="134"/>
      <c r="N3456" s="134"/>
      <c r="O3456" s="134"/>
      <c r="P3456" s="134"/>
      <c r="Q3456" s="134"/>
      <c r="R3456" s="134"/>
      <c r="T3456" s="219"/>
      <c r="V3456" s="225"/>
      <c r="X3456" s="222"/>
    </row>
    <row r="3457" spans="1:24" ht="9.75" customHeight="1">
      <c r="A3457" s="229">
        <v>573</v>
      </c>
      <c r="B3457" s="234" t="s">
        <v>107</v>
      </c>
      <c r="C3457" s="172" t="s">
        <v>108</v>
      </c>
      <c r="D3457" s="173" t="s">
        <v>95</v>
      </c>
      <c r="E3457" s="235">
        <v>8.1999999999999993</v>
      </c>
      <c r="F3457" s="227">
        <v>2.1038914398399999</v>
      </c>
      <c r="G3457" s="226"/>
      <c r="H3457" s="228"/>
      <c r="I3457" s="134"/>
      <c r="J3457" s="134"/>
      <c r="K3457" s="134"/>
      <c r="L3457" s="134"/>
      <c r="M3457" s="134"/>
      <c r="N3457" s="134"/>
      <c r="O3457" s="134"/>
      <c r="P3457" s="134"/>
      <c r="Q3457" s="134"/>
      <c r="R3457" s="134"/>
      <c r="T3457" s="217">
        <f>+H3457</f>
        <v>0</v>
      </c>
      <c r="V3457" s="223">
        <f>+F3457</f>
        <v>2.1038914398399999</v>
      </c>
      <c r="X3457" s="220" t="e">
        <f>V3457*$X$8</f>
        <v>#REF!</v>
      </c>
    </row>
    <row r="3458" spans="1:24" ht="9.75" customHeight="1">
      <c r="A3458" s="229"/>
      <c r="B3458" s="234"/>
      <c r="C3458" s="172"/>
      <c r="D3458" s="173"/>
      <c r="E3458" s="235"/>
      <c r="F3458" s="227"/>
      <c r="G3458" s="226"/>
      <c r="H3458" s="228"/>
      <c r="I3458" s="134"/>
      <c r="J3458" s="134"/>
      <c r="K3458" s="134"/>
      <c r="L3458" s="134"/>
      <c r="M3458" s="134"/>
      <c r="N3458" s="134"/>
      <c r="O3458" s="134"/>
      <c r="P3458" s="134"/>
      <c r="Q3458" s="134"/>
      <c r="R3458" s="134"/>
      <c r="T3458" s="218"/>
      <c r="V3458" s="224"/>
      <c r="X3458" s="221"/>
    </row>
    <row r="3459" spans="1:24" ht="9.75" customHeight="1">
      <c r="A3459" s="229"/>
      <c r="B3459" s="234"/>
      <c r="C3459" s="172"/>
      <c r="D3459" s="173"/>
      <c r="E3459" s="235"/>
      <c r="F3459" s="227"/>
      <c r="G3459" s="226"/>
      <c r="H3459" s="228"/>
      <c r="I3459" s="134"/>
      <c r="J3459" s="134"/>
      <c r="K3459" s="134"/>
      <c r="L3459" s="134"/>
      <c r="M3459" s="134"/>
      <c r="N3459" s="134"/>
      <c r="O3459" s="134"/>
      <c r="P3459" s="134"/>
      <c r="Q3459" s="134"/>
      <c r="R3459" s="134"/>
      <c r="T3459" s="218"/>
      <c r="V3459" s="224"/>
      <c r="X3459" s="221"/>
    </row>
    <row r="3460" spans="1:24" ht="9.75" customHeight="1">
      <c r="A3460" s="229"/>
      <c r="B3460" s="234"/>
      <c r="C3460" s="172"/>
      <c r="D3460" s="173"/>
      <c r="E3460" s="235"/>
      <c r="F3460" s="227"/>
      <c r="G3460" s="226"/>
      <c r="H3460" s="228"/>
      <c r="I3460" s="134"/>
      <c r="J3460" s="134"/>
      <c r="K3460" s="134"/>
      <c r="L3460" s="134"/>
      <c r="M3460" s="134"/>
      <c r="N3460" s="134"/>
      <c r="O3460" s="134"/>
      <c r="P3460" s="134"/>
      <c r="Q3460" s="134"/>
      <c r="R3460" s="134"/>
      <c r="T3460" s="218"/>
      <c r="V3460" s="224"/>
      <c r="X3460" s="221"/>
    </row>
    <row r="3461" spans="1:24" ht="9.75" customHeight="1">
      <c r="A3461" s="229"/>
      <c r="B3461" s="234"/>
      <c r="C3461" s="172"/>
      <c r="D3461" s="173"/>
      <c r="E3461" s="235"/>
      <c r="F3461" s="227"/>
      <c r="G3461" s="226"/>
      <c r="H3461" s="228"/>
      <c r="I3461" s="134"/>
      <c r="J3461" s="134"/>
      <c r="K3461" s="134"/>
      <c r="L3461" s="134"/>
      <c r="M3461" s="134"/>
      <c r="N3461" s="134"/>
      <c r="O3461" s="134"/>
      <c r="P3461" s="134"/>
      <c r="Q3461" s="134"/>
      <c r="R3461" s="134"/>
      <c r="T3461" s="219"/>
      <c r="V3461" s="225"/>
      <c r="X3461" s="222"/>
    </row>
    <row r="3462" spans="1:24" ht="9.75" customHeight="1">
      <c r="A3462" s="229">
        <v>574</v>
      </c>
      <c r="B3462" s="240" t="s">
        <v>109</v>
      </c>
      <c r="C3462" s="241" t="s">
        <v>110</v>
      </c>
      <c r="D3462" s="241" t="s">
        <v>85</v>
      </c>
      <c r="E3462" s="242">
        <v>0.03</v>
      </c>
      <c r="F3462" s="227">
        <v>682.26287859999991</v>
      </c>
      <c r="G3462" s="226"/>
      <c r="H3462" s="228"/>
      <c r="I3462" s="134"/>
      <c r="J3462" s="134"/>
      <c r="K3462" s="134"/>
      <c r="L3462" s="134"/>
      <c r="M3462" s="134"/>
      <c r="N3462" s="134"/>
      <c r="O3462" s="134"/>
      <c r="P3462" s="134"/>
      <c r="Q3462" s="134"/>
      <c r="R3462" s="134"/>
      <c r="T3462" s="217">
        <f>+H3462</f>
        <v>0</v>
      </c>
      <c r="V3462" s="223">
        <f>+F3462</f>
        <v>682.26287859999991</v>
      </c>
      <c r="X3462" s="220" t="e">
        <f>V3462*$X$8</f>
        <v>#REF!</v>
      </c>
    </row>
    <row r="3463" spans="1:24" ht="9.75" customHeight="1">
      <c r="A3463" s="229"/>
      <c r="B3463" s="240"/>
      <c r="C3463" s="241"/>
      <c r="D3463" s="241"/>
      <c r="E3463" s="242"/>
      <c r="F3463" s="227"/>
      <c r="G3463" s="226"/>
      <c r="H3463" s="228"/>
      <c r="I3463" s="134"/>
      <c r="J3463" s="134"/>
      <c r="K3463" s="134"/>
      <c r="L3463" s="134"/>
      <c r="M3463" s="134"/>
      <c r="N3463" s="134"/>
      <c r="O3463" s="134"/>
      <c r="P3463" s="134"/>
      <c r="Q3463" s="134"/>
      <c r="R3463" s="134"/>
      <c r="T3463" s="218"/>
      <c r="V3463" s="224"/>
      <c r="X3463" s="221"/>
    </row>
    <row r="3464" spans="1:24" ht="9.75" customHeight="1">
      <c r="A3464" s="229"/>
      <c r="B3464" s="240"/>
      <c r="C3464" s="241"/>
      <c r="D3464" s="241"/>
      <c r="E3464" s="242"/>
      <c r="F3464" s="227"/>
      <c r="G3464" s="226"/>
      <c r="H3464" s="228"/>
      <c r="I3464" s="134"/>
      <c r="J3464" s="134"/>
      <c r="K3464" s="134"/>
      <c r="L3464" s="134"/>
      <c r="M3464" s="134"/>
      <c r="N3464" s="134"/>
      <c r="O3464" s="134"/>
      <c r="P3464" s="134"/>
      <c r="Q3464" s="134"/>
      <c r="R3464" s="134"/>
      <c r="T3464" s="218"/>
      <c r="V3464" s="224"/>
      <c r="X3464" s="221"/>
    </row>
    <row r="3465" spans="1:24" ht="9.75" customHeight="1">
      <c r="A3465" s="229"/>
      <c r="B3465" s="240"/>
      <c r="C3465" s="241"/>
      <c r="D3465" s="241"/>
      <c r="E3465" s="242"/>
      <c r="F3465" s="227"/>
      <c r="G3465" s="226"/>
      <c r="H3465" s="228"/>
      <c r="I3465" s="134"/>
      <c r="J3465" s="134"/>
      <c r="K3465" s="134"/>
      <c r="L3465" s="134"/>
      <c r="M3465" s="134"/>
      <c r="N3465" s="134"/>
      <c r="O3465" s="134"/>
      <c r="P3465" s="134"/>
      <c r="Q3465" s="134"/>
      <c r="R3465" s="134"/>
      <c r="T3465" s="218"/>
      <c r="V3465" s="224"/>
      <c r="X3465" s="221"/>
    </row>
    <row r="3466" spans="1:24" ht="9.75" customHeight="1">
      <c r="A3466" s="229"/>
      <c r="B3466" s="240"/>
      <c r="C3466" s="241"/>
      <c r="D3466" s="241"/>
      <c r="E3466" s="242"/>
      <c r="F3466" s="227"/>
      <c r="G3466" s="226"/>
      <c r="H3466" s="228"/>
      <c r="I3466" s="134"/>
      <c r="J3466" s="134"/>
      <c r="K3466" s="134"/>
      <c r="L3466" s="134"/>
      <c r="M3466" s="134"/>
      <c r="N3466" s="134"/>
      <c r="O3466" s="134"/>
      <c r="P3466" s="134"/>
      <c r="Q3466" s="134"/>
      <c r="R3466" s="134"/>
      <c r="T3466" s="219"/>
      <c r="V3466" s="225"/>
      <c r="X3466" s="222"/>
    </row>
    <row r="3467" spans="1:24" ht="9.75" customHeight="1">
      <c r="A3467" s="229">
        <v>575</v>
      </c>
      <c r="B3467" s="234" t="s">
        <v>111</v>
      </c>
      <c r="C3467" s="172" t="s">
        <v>112</v>
      </c>
      <c r="D3467" s="173" t="s">
        <v>95</v>
      </c>
      <c r="E3467" s="235">
        <v>8.1999999999999993</v>
      </c>
      <c r="F3467" s="227">
        <v>0.78784034459600005</v>
      </c>
      <c r="G3467" s="226"/>
      <c r="H3467" s="228"/>
      <c r="I3467" s="134"/>
      <c r="J3467" s="134"/>
      <c r="K3467" s="134"/>
      <c r="L3467" s="134"/>
      <c r="M3467" s="134"/>
      <c r="N3467" s="134"/>
      <c r="O3467" s="134"/>
      <c r="P3467" s="134"/>
      <c r="Q3467" s="134"/>
      <c r="R3467" s="134"/>
      <c r="T3467" s="217">
        <f>+H3467</f>
        <v>0</v>
      </c>
      <c r="V3467" s="223">
        <f>+F3467</f>
        <v>0.78784034459600005</v>
      </c>
      <c r="X3467" s="220" t="e">
        <f>V3467*$X$8</f>
        <v>#REF!</v>
      </c>
    </row>
    <row r="3468" spans="1:24" ht="9.75" customHeight="1">
      <c r="A3468" s="229"/>
      <c r="B3468" s="234"/>
      <c r="C3468" s="172"/>
      <c r="D3468" s="173"/>
      <c r="E3468" s="235"/>
      <c r="F3468" s="227"/>
      <c r="G3468" s="226"/>
      <c r="H3468" s="228"/>
      <c r="I3468" s="134"/>
      <c r="J3468" s="134"/>
      <c r="K3468" s="134"/>
      <c r="L3468" s="134"/>
      <c r="M3468" s="134"/>
      <c r="N3468" s="134"/>
      <c r="O3468" s="134"/>
      <c r="P3468" s="134"/>
      <c r="Q3468" s="134"/>
      <c r="R3468" s="134"/>
      <c r="T3468" s="218"/>
      <c r="V3468" s="224"/>
      <c r="X3468" s="221"/>
    </row>
    <row r="3469" spans="1:24" ht="9.75" customHeight="1">
      <c r="A3469" s="229"/>
      <c r="B3469" s="234"/>
      <c r="C3469" s="172"/>
      <c r="D3469" s="173"/>
      <c r="E3469" s="235"/>
      <c r="F3469" s="227"/>
      <c r="G3469" s="226"/>
      <c r="H3469" s="228"/>
      <c r="I3469" s="134"/>
      <c r="J3469" s="134"/>
      <c r="K3469" s="134"/>
      <c r="L3469" s="134"/>
      <c r="M3469" s="134"/>
      <c r="N3469" s="134"/>
      <c r="O3469" s="134"/>
      <c r="P3469" s="134"/>
      <c r="Q3469" s="134"/>
      <c r="R3469" s="134"/>
      <c r="T3469" s="218"/>
      <c r="V3469" s="224"/>
      <c r="X3469" s="221"/>
    </row>
    <row r="3470" spans="1:24" ht="9.75" customHeight="1">
      <c r="A3470" s="229"/>
      <c r="B3470" s="234"/>
      <c r="C3470" s="172"/>
      <c r="D3470" s="173"/>
      <c r="E3470" s="235"/>
      <c r="F3470" s="227"/>
      <c r="G3470" s="226"/>
      <c r="H3470" s="228"/>
      <c r="I3470" s="134"/>
      <c r="J3470" s="134"/>
      <c r="K3470" s="134"/>
      <c r="L3470" s="134"/>
      <c r="M3470" s="134"/>
      <c r="N3470" s="134"/>
      <c r="O3470" s="134"/>
      <c r="P3470" s="134"/>
      <c r="Q3470" s="134"/>
      <c r="R3470" s="134"/>
      <c r="T3470" s="218"/>
      <c r="V3470" s="224"/>
      <c r="X3470" s="221"/>
    </row>
    <row r="3471" spans="1:24" ht="9.75" customHeight="1">
      <c r="A3471" s="229"/>
      <c r="B3471" s="234"/>
      <c r="C3471" s="172"/>
      <c r="D3471" s="173"/>
      <c r="E3471" s="235"/>
      <c r="F3471" s="227"/>
      <c r="G3471" s="226"/>
      <c r="H3471" s="228"/>
      <c r="I3471" s="134"/>
      <c r="J3471" s="134"/>
      <c r="K3471" s="134"/>
      <c r="L3471" s="134"/>
      <c r="M3471" s="134"/>
      <c r="N3471" s="134"/>
      <c r="O3471" s="134"/>
      <c r="P3471" s="134"/>
      <c r="Q3471" s="134"/>
      <c r="R3471" s="134"/>
      <c r="T3471" s="219"/>
      <c r="V3471" s="225"/>
      <c r="X3471" s="222"/>
    </row>
    <row r="3472" spans="1:24" ht="9.75" customHeight="1">
      <c r="A3472" s="229">
        <v>576</v>
      </c>
      <c r="B3472" s="230" t="s">
        <v>113</v>
      </c>
      <c r="C3472" s="231" t="s">
        <v>114</v>
      </c>
      <c r="D3472" s="232" t="s">
        <v>74</v>
      </c>
      <c r="E3472" s="233">
        <v>40</v>
      </c>
      <c r="F3472" s="227">
        <v>0.84138478180477594</v>
      </c>
      <c r="G3472" s="226"/>
      <c r="H3472" s="228"/>
      <c r="I3472" s="134"/>
      <c r="J3472" s="134"/>
      <c r="K3472" s="134"/>
      <c r="L3472" s="134"/>
      <c r="M3472" s="134"/>
      <c r="N3472" s="134"/>
      <c r="O3472" s="134"/>
      <c r="P3472" s="134"/>
      <c r="Q3472" s="134"/>
      <c r="R3472" s="134"/>
      <c r="T3472" s="217">
        <f>+H3472</f>
        <v>0</v>
      </c>
      <c r="V3472" s="223">
        <f>+F3472</f>
        <v>0.84138478180477594</v>
      </c>
      <c r="X3472" s="220" t="e">
        <f>V3472*$X$8</f>
        <v>#REF!</v>
      </c>
    </row>
    <row r="3473" spans="1:26" ht="9.75" customHeight="1">
      <c r="A3473" s="229"/>
      <c r="B3473" s="230"/>
      <c r="C3473" s="231"/>
      <c r="D3473" s="232"/>
      <c r="E3473" s="233"/>
      <c r="F3473" s="227"/>
      <c r="G3473" s="226"/>
      <c r="H3473" s="228"/>
      <c r="I3473" s="134"/>
      <c r="J3473" s="134"/>
      <c r="K3473" s="134"/>
      <c r="L3473" s="134"/>
      <c r="M3473" s="134"/>
      <c r="N3473" s="134"/>
      <c r="O3473" s="134"/>
      <c r="P3473" s="134"/>
      <c r="Q3473" s="134"/>
      <c r="R3473" s="134"/>
      <c r="T3473" s="218"/>
      <c r="V3473" s="224"/>
      <c r="X3473" s="221"/>
    </row>
    <row r="3474" spans="1:26" ht="9.75" customHeight="1">
      <c r="A3474" s="229"/>
      <c r="B3474" s="230"/>
      <c r="C3474" s="231"/>
      <c r="D3474" s="232"/>
      <c r="E3474" s="233"/>
      <c r="F3474" s="227"/>
      <c r="G3474" s="226"/>
      <c r="H3474" s="228"/>
      <c r="I3474" s="134"/>
      <c r="J3474" s="134"/>
      <c r="K3474" s="134"/>
      <c r="L3474" s="134"/>
      <c r="M3474" s="134"/>
      <c r="N3474" s="134"/>
      <c r="O3474" s="134"/>
      <c r="P3474" s="134"/>
      <c r="Q3474" s="134"/>
      <c r="R3474" s="134"/>
      <c r="T3474" s="218"/>
      <c r="V3474" s="224"/>
      <c r="X3474" s="221"/>
    </row>
    <row r="3475" spans="1:26" ht="9.75" customHeight="1">
      <c r="A3475" s="229"/>
      <c r="B3475" s="230"/>
      <c r="C3475" s="231"/>
      <c r="D3475" s="232"/>
      <c r="E3475" s="233"/>
      <c r="F3475" s="227"/>
      <c r="G3475" s="226"/>
      <c r="H3475" s="228"/>
      <c r="I3475" s="134"/>
      <c r="J3475" s="134"/>
      <c r="K3475" s="134"/>
      <c r="L3475" s="134"/>
      <c r="M3475" s="134"/>
      <c r="N3475" s="134"/>
      <c r="O3475" s="134"/>
      <c r="P3475" s="134"/>
      <c r="Q3475" s="134"/>
      <c r="R3475" s="134"/>
      <c r="T3475" s="218"/>
      <c r="V3475" s="224"/>
      <c r="X3475" s="221"/>
    </row>
    <row r="3476" spans="1:26" ht="9.75" customHeight="1">
      <c r="A3476" s="229"/>
      <c r="B3476" s="230"/>
      <c r="C3476" s="231"/>
      <c r="D3476" s="232"/>
      <c r="E3476" s="233"/>
      <c r="F3476" s="227"/>
      <c r="G3476" s="226"/>
      <c r="H3476" s="228"/>
      <c r="I3476" s="134"/>
      <c r="J3476" s="134"/>
      <c r="K3476" s="134"/>
      <c r="L3476" s="134"/>
      <c r="M3476" s="134"/>
      <c r="N3476" s="134"/>
      <c r="O3476" s="134"/>
      <c r="P3476" s="134"/>
      <c r="Q3476" s="134"/>
      <c r="R3476" s="134"/>
      <c r="T3476" s="219"/>
      <c r="V3476" s="225"/>
      <c r="X3476" s="222"/>
    </row>
    <row r="3477" spans="1:26" ht="23.25" customHeight="1">
      <c r="A3477" s="114"/>
      <c r="B3477" s="119"/>
      <c r="C3477" s="120" t="s">
        <v>143</v>
      </c>
      <c r="D3477" s="128">
        <v>96.339662050753091</v>
      </c>
      <c r="E3477" s="121" t="s">
        <v>70</v>
      </c>
      <c r="F3477" s="122"/>
      <c r="G3477" s="123"/>
      <c r="H3477" s="124"/>
      <c r="I3477" s="135"/>
      <c r="J3477" s="135"/>
      <c r="K3477" s="135"/>
      <c r="L3477" s="135"/>
      <c r="M3477" s="135"/>
      <c r="N3477" s="135"/>
      <c r="O3477" s="135"/>
      <c r="P3477" s="135"/>
      <c r="Q3477" s="135"/>
      <c r="R3477" s="135"/>
      <c r="T3477" s="127">
        <f>SUM(T3407:T3476)</f>
        <v>0</v>
      </c>
      <c r="V3477" s="125"/>
      <c r="W3477" s="6"/>
      <c r="X3477" s="6"/>
      <c r="Z3477" s="5"/>
    </row>
    <row r="3478" spans="1:26" ht="24.75" customHeight="1">
      <c r="A3478" s="114"/>
      <c r="B3478" s="119"/>
      <c r="C3478" s="120" t="s">
        <v>19</v>
      </c>
      <c r="D3478" s="128"/>
      <c r="E3478" s="121"/>
      <c r="F3478" s="122"/>
      <c r="G3478" s="123"/>
      <c r="H3478" s="124"/>
      <c r="I3478" s="135"/>
      <c r="J3478" s="135"/>
      <c r="K3478" s="135"/>
      <c r="L3478" s="135"/>
      <c r="M3478" s="135"/>
      <c r="N3478" s="135"/>
      <c r="O3478" s="135"/>
      <c r="P3478" s="135"/>
      <c r="Q3478" s="135"/>
      <c r="R3478" s="135"/>
      <c r="T3478" s="127">
        <f>+H3478</f>
        <v>0</v>
      </c>
      <c r="V3478" s="125"/>
      <c r="W3478" s="6"/>
      <c r="X3478" s="6"/>
    </row>
    <row r="3479" spans="1:26" ht="24.75" customHeight="1">
      <c r="A3479" s="19"/>
      <c r="B3479" s="20"/>
      <c r="C3479" s="259" t="s">
        <v>23</v>
      </c>
      <c r="D3479" s="260"/>
      <c r="E3479" s="260"/>
      <c r="F3479" s="260"/>
      <c r="G3479" s="261"/>
      <c r="H3479" s="21"/>
      <c r="I3479" s="136"/>
      <c r="J3479" s="136"/>
      <c r="K3479" s="136"/>
      <c r="L3479" s="136"/>
      <c r="M3479" s="136"/>
      <c r="N3479" s="136"/>
      <c r="O3479" s="136"/>
      <c r="P3479" s="136"/>
      <c r="Q3479" s="136"/>
      <c r="R3479" s="136"/>
      <c r="T3479" s="116">
        <f>+H3479+H3482*1.2</f>
        <v>0</v>
      </c>
    </row>
    <row r="3480" spans="1:26" ht="24.75" customHeight="1">
      <c r="A3480" s="22"/>
      <c r="B3480" s="20"/>
      <c r="C3480" s="22" t="s">
        <v>69</v>
      </c>
      <c r="D3480" s="23">
        <v>1</v>
      </c>
      <c r="E3480" s="22"/>
      <c r="F3480" s="24"/>
      <c r="G3480" s="22"/>
      <c r="H3480" s="25"/>
      <c r="I3480" s="137"/>
      <c r="J3480" s="137"/>
      <c r="K3480" s="137"/>
      <c r="L3480" s="137"/>
      <c r="M3480" s="137"/>
      <c r="N3480" s="137"/>
      <c r="O3480" s="137"/>
      <c r="P3480" s="137"/>
      <c r="Q3480" s="137"/>
      <c r="R3480" s="137"/>
      <c r="T3480" s="25">
        <f>T3479*E3480</f>
        <v>0</v>
      </c>
    </row>
    <row r="3481" spans="1:26" ht="24.75" customHeight="1">
      <c r="A3481" s="19"/>
      <c r="B3481" s="20"/>
      <c r="C3481" s="22" t="s">
        <v>19</v>
      </c>
      <c r="D3481" s="26"/>
      <c r="E3481" s="22"/>
      <c r="F3481" s="24"/>
      <c r="G3481" s="22"/>
      <c r="H3481" s="21"/>
      <c r="I3481" s="136"/>
      <c r="J3481" s="136"/>
      <c r="K3481" s="136"/>
      <c r="L3481" s="136"/>
      <c r="M3481" s="136"/>
      <c r="N3481" s="136"/>
      <c r="O3481" s="136"/>
      <c r="P3481" s="136"/>
      <c r="Q3481" s="136"/>
      <c r="R3481" s="136"/>
      <c r="T3481" s="21">
        <f>T3479+T3480</f>
        <v>0</v>
      </c>
    </row>
    <row r="3482" spans="1:26" ht="24.75" hidden="1" customHeight="1">
      <c r="A3482" s="19"/>
      <c r="B3482" s="20"/>
      <c r="C3482" s="22" t="s">
        <v>26</v>
      </c>
      <c r="D3482" s="117">
        <v>0</v>
      </c>
      <c r="E3482" s="118" t="s">
        <v>70</v>
      </c>
      <c r="F3482" s="24"/>
      <c r="G3482" s="22"/>
      <c r="H3482" s="21"/>
      <c r="I3482" s="136"/>
      <c r="J3482" s="136"/>
      <c r="K3482" s="136"/>
      <c r="L3482" s="136"/>
      <c r="M3482" s="136"/>
      <c r="N3482" s="136"/>
      <c r="O3482" s="136"/>
      <c r="P3482" s="136"/>
      <c r="Q3482" s="136"/>
      <c r="R3482" s="136"/>
      <c r="T3482" s="21" t="e">
        <f>#REF!</f>
        <v>#REF!</v>
      </c>
    </row>
    <row r="3483" spans="1:26" ht="24.75" customHeight="1">
      <c r="A3483" s="19"/>
      <c r="B3483" s="20"/>
      <c r="C3483" s="22" t="s">
        <v>20</v>
      </c>
      <c r="D3483" s="23">
        <v>0.2</v>
      </c>
      <c r="E3483" s="22"/>
      <c r="F3483" s="24"/>
      <c r="G3483" s="22"/>
      <c r="H3483" s="25"/>
      <c r="I3483" s="137"/>
      <c r="J3483" s="137"/>
      <c r="K3483" s="137"/>
      <c r="L3483" s="137"/>
      <c r="M3483" s="137"/>
      <c r="N3483" s="137"/>
      <c r="O3483" s="137"/>
      <c r="P3483" s="137"/>
      <c r="Q3483" s="137"/>
      <c r="R3483" s="137"/>
      <c r="T3483" s="25" t="e">
        <f>T3481*E3483+T3482*E3483</f>
        <v>#REF!</v>
      </c>
    </row>
    <row r="3484" spans="1:26" ht="24.75" customHeight="1">
      <c r="A3484" s="19"/>
      <c r="B3484" s="20"/>
      <c r="C3484" s="22" t="s">
        <v>19</v>
      </c>
      <c r="D3484" s="26"/>
      <c r="E3484" s="22"/>
      <c r="F3484" s="24"/>
      <c r="G3484" s="22"/>
      <c r="H3484" s="21">
        <v>11687.037110131963</v>
      </c>
      <c r="I3484" s="136"/>
      <c r="J3484" s="136"/>
      <c r="K3484" s="136"/>
      <c r="L3484" s="136"/>
      <c r="M3484" s="136"/>
      <c r="N3484" s="136"/>
      <c r="O3484" s="136"/>
      <c r="P3484" s="136"/>
      <c r="Q3484" s="136"/>
      <c r="R3484" s="136"/>
      <c r="T3484" s="21" t="e">
        <f>T3481+T3482+T3483</f>
        <v>#REF!</v>
      </c>
    </row>
    <row r="3485" spans="1:26" ht="24.75" customHeight="1">
      <c r="A3485" s="27"/>
      <c r="B3485" s="28"/>
      <c r="C3485" s="29"/>
      <c r="D3485" s="29"/>
      <c r="E3485" s="29"/>
      <c r="F3485" s="30"/>
      <c r="G3485" s="29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T3485" s="31"/>
    </row>
    <row r="3486" spans="1:26" ht="24.75" customHeight="1">
      <c r="A3486" s="32"/>
      <c r="B3486" s="32"/>
      <c r="C3486" s="33" t="s">
        <v>148</v>
      </c>
      <c r="D3486" s="258"/>
      <c r="E3486" s="258"/>
      <c r="F3486" s="258"/>
      <c r="G3486" s="258"/>
      <c r="H3486" s="258"/>
      <c r="I3486" s="33"/>
      <c r="J3486" s="33"/>
      <c r="K3486" s="33"/>
      <c r="L3486" s="33"/>
      <c r="M3486" s="33"/>
      <c r="N3486" s="33"/>
      <c r="O3486" s="33"/>
      <c r="P3486" s="33"/>
      <c r="Q3486" s="33"/>
      <c r="R3486" s="33"/>
      <c r="T3486" s="33"/>
    </row>
    <row r="3487" spans="1:26" ht="24.75" customHeight="1">
      <c r="A3487" s="7"/>
      <c r="B3487" s="7"/>
      <c r="C3487" s="7"/>
      <c r="D3487" s="7"/>
      <c r="E3487" s="7"/>
      <c r="G3487" s="7"/>
      <c r="H3487" s="34"/>
      <c r="I3487" s="34"/>
      <c r="J3487" s="34"/>
      <c r="K3487" s="34"/>
      <c r="L3487" s="34"/>
      <c r="M3487" s="34"/>
      <c r="N3487" s="34"/>
      <c r="O3487" s="34"/>
      <c r="P3487" s="34"/>
      <c r="Q3487" s="34"/>
      <c r="R3487" s="34"/>
      <c r="T3487" s="34"/>
      <c r="V3487" s="6"/>
      <c r="W3487" s="6"/>
      <c r="X3487" s="6"/>
    </row>
    <row r="3488" spans="1:26" ht="24.75" customHeight="1">
      <c r="A3488" s="7"/>
      <c r="B3488" s="7"/>
      <c r="C3488" s="7"/>
      <c r="D3488" s="7"/>
      <c r="E3488" s="7"/>
      <c r="G3488" s="7"/>
      <c r="H3488" s="34"/>
      <c r="I3488" s="34"/>
      <c r="J3488" s="34"/>
      <c r="K3488" s="34"/>
      <c r="L3488" s="34"/>
      <c r="M3488" s="34"/>
      <c r="N3488" s="34"/>
      <c r="O3488" s="34"/>
      <c r="P3488" s="34"/>
      <c r="Q3488" s="34"/>
      <c r="R3488" s="34"/>
      <c r="T3488" s="34"/>
      <c r="V3488" s="6"/>
      <c r="W3488" s="6"/>
      <c r="X3488" s="6"/>
    </row>
    <row r="3489" spans="1:24" ht="24.75" customHeight="1">
      <c r="A3489" s="7"/>
      <c r="C3489" s="7"/>
      <c r="D3489" s="7"/>
      <c r="E3489" s="7"/>
      <c r="G3489" s="7"/>
      <c r="H3489" s="34"/>
      <c r="I3489" s="34"/>
      <c r="J3489" s="34"/>
      <c r="K3489" s="34"/>
      <c r="L3489" s="34"/>
      <c r="M3489" s="34"/>
      <c r="N3489" s="34"/>
      <c r="O3489" s="34"/>
      <c r="P3489" s="34"/>
      <c r="Q3489" s="34"/>
      <c r="R3489" s="34"/>
      <c r="T3489" s="34"/>
      <c r="V3489" s="6"/>
      <c r="W3489" s="6"/>
      <c r="X3489" s="6"/>
    </row>
    <row r="3490" spans="1:24" ht="24.75" customHeight="1">
      <c r="A3490" s="7"/>
      <c r="C3490" s="7"/>
      <c r="D3490" s="7"/>
      <c r="E3490" s="7"/>
      <c r="G3490" s="7"/>
      <c r="H3490" s="34"/>
      <c r="I3490" s="34"/>
      <c r="J3490" s="34"/>
      <c r="K3490" s="34"/>
      <c r="L3490" s="34"/>
      <c r="M3490" s="34"/>
      <c r="N3490" s="34"/>
      <c r="O3490" s="34"/>
      <c r="P3490" s="34"/>
      <c r="Q3490" s="34"/>
      <c r="R3490" s="34"/>
      <c r="T3490" s="34"/>
    </row>
    <row r="3491" spans="1:24" ht="6.95" customHeight="1">
      <c r="A3491" s="7"/>
      <c r="C3491" s="7"/>
      <c r="D3491" s="7"/>
      <c r="E3491" s="7"/>
      <c r="G3491" s="7"/>
      <c r="H3491" s="34"/>
      <c r="I3491" s="34"/>
      <c r="J3491" s="34"/>
      <c r="K3491" s="34"/>
      <c r="L3491" s="34"/>
      <c r="M3491" s="34"/>
      <c r="N3491" s="34"/>
      <c r="O3491" s="34"/>
      <c r="P3491" s="34"/>
      <c r="Q3491" s="34"/>
      <c r="R3491" s="34"/>
      <c r="T3491" s="34"/>
    </row>
    <row r="3492" spans="1:24" ht="6.95" customHeight="1">
      <c r="A3492" s="7"/>
      <c r="C3492" s="7"/>
      <c r="D3492" s="7"/>
      <c r="E3492" s="7"/>
      <c r="G3492" s="7"/>
      <c r="H3492" s="34"/>
      <c r="I3492" s="34"/>
      <c r="J3492" s="34"/>
      <c r="K3492" s="34"/>
      <c r="L3492" s="34"/>
      <c r="M3492" s="34"/>
      <c r="N3492" s="34"/>
      <c r="O3492" s="34"/>
      <c r="P3492" s="34"/>
      <c r="Q3492" s="34"/>
      <c r="R3492" s="34"/>
      <c r="T3492" s="34"/>
    </row>
    <row r="3493" spans="1:24" ht="6.95" customHeight="1">
      <c r="A3493" s="7"/>
      <c r="C3493" s="7"/>
      <c r="D3493" s="7"/>
      <c r="E3493" s="7"/>
      <c r="G3493" s="7"/>
      <c r="H3493" s="34"/>
      <c r="I3493" s="34"/>
      <c r="J3493" s="34"/>
      <c r="K3493" s="34"/>
      <c r="L3493" s="34"/>
      <c r="M3493" s="34"/>
      <c r="N3493" s="34"/>
      <c r="O3493" s="34"/>
      <c r="P3493" s="34"/>
      <c r="Q3493" s="34"/>
      <c r="R3493" s="34"/>
      <c r="T3493" s="34"/>
    </row>
    <row r="3494" spans="1:24" ht="6.95" customHeight="1"/>
    <row r="3495" spans="1:24" ht="6.95" customHeight="1"/>
    <row r="3496" spans="1:24" ht="6.95" customHeight="1"/>
    <row r="3497" spans="1:24" ht="6.95" customHeight="1"/>
    <row r="3498" spans="1:24" ht="6.95" customHeight="1"/>
    <row r="3499" spans="1:24" ht="6.95" customHeight="1"/>
    <row r="3500" spans="1:24" ht="6.95" customHeight="1"/>
    <row r="3501" spans="1:24" ht="6.95" customHeight="1"/>
    <row r="3502" spans="1:24" ht="6.95" customHeight="1"/>
    <row r="3503" spans="1:24" ht="6.95" customHeight="1"/>
    <row r="3504" spans="1:24" ht="6.95" customHeight="1"/>
    <row r="3505" ht="6.95" customHeight="1"/>
    <row r="3506" ht="6.95" customHeight="1"/>
    <row r="3507" ht="6.95" customHeight="1"/>
    <row r="3508" ht="6.95" customHeight="1"/>
    <row r="3509" ht="6.95" customHeight="1"/>
    <row r="3510" ht="6.95" customHeight="1"/>
    <row r="3511" ht="6.95" customHeight="1"/>
    <row r="3512" ht="6.95" customHeight="1"/>
    <row r="3513" ht="6.95" customHeight="1"/>
    <row r="3514" ht="6.95" customHeight="1"/>
    <row r="3515" ht="6.95" customHeight="1"/>
    <row r="3516" ht="6.95" customHeight="1"/>
    <row r="3517" ht="6.95" customHeight="1"/>
    <row r="3518" ht="6.95" customHeight="1"/>
    <row r="3519" ht="6.95" customHeight="1"/>
    <row r="3520" ht="6.95" customHeight="1"/>
    <row r="3521" ht="6.95" customHeight="1"/>
    <row r="3522" ht="6.95" customHeight="1"/>
    <row r="3523" ht="6.95" customHeight="1"/>
    <row r="3524" ht="6.95" customHeight="1"/>
    <row r="3525" ht="6.95" customHeight="1"/>
    <row r="3526" ht="6.95" customHeight="1"/>
    <row r="3527" ht="6.95" customHeight="1"/>
    <row r="3528" ht="6.95" customHeight="1"/>
    <row r="3529" ht="6.95" customHeight="1"/>
    <row r="3530" ht="6.95" customHeight="1"/>
    <row r="3531" ht="6.95" customHeight="1"/>
  </sheetData>
  <mergeCells count="7425">
    <mergeCell ref="A2164:A2168"/>
    <mergeCell ref="B2164:B2168"/>
    <mergeCell ref="C2164:C2168"/>
    <mergeCell ref="D2164:D2168"/>
    <mergeCell ref="E2164:E2168"/>
    <mergeCell ref="F2164:F2168"/>
    <mergeCell ref="G2164:G2168"/>
    <mergeCell ref="H2164:H2168"/>
    <mergeCell ref="A2169:A2173"/>
    <mergeCell ref="B2169:B2173"/>
    <mergeCell ref="C2169:C2173"/>
    <mergeCell ref="D2169:D2173"/>
    <mergeCell ref="E2169:E2173"/>
    <mergeCell ref="F2169:F2173"/>
    <mergeCell ref="G2169:G2173"/>
    <mergeCell ref="H2169:H2173"/>
    <mergeCell ref="G2174:G2178"/>
    <mergeCell ref="H2174:H2178"/>
    <mergeCell ref="A2174:A2178"/>
    <mergeCell ref="B2174:B2178"/>
    <mergeCell ref="C2174:C2178"/>
    <mergeCell ref="D2174:D2178"/>
    <mergeCell ref="E2174:E2178"/>
    <mergeCell ref="F2174:F2178"/>
    <mergeCell ref="A2149:A2153"/>
    <mergeCell ref="B2149:B2153"/>
    <mergeCell ref="C2149:C2153"/>
    <mergeCell ref="D2149:D2153"/>
    <mergeCell ref="E2149:E2153"/>
    <mergeCell ref="F2149:F2153"/>
    <mergeCell ref="G2149:G2153"/>
    <mergeCell ref="H2149:H2153"/>
    <mergeCell ref="A2154:A2158"/>
    <mergeCell ref="B2154:B2158"/>
    <mergeCell ref="C2154:C2158"/>
    <mergeCell ref="D2154:D2158"/>
    <mergeCell ref="E2154:E2158"/>
    <mergeCell ref="F2154:F2158"/>
    <mergeCell ref="G2154:G2158"/>
    <mergeCell ref="H2154:H2158"/>
    <mergeCell ref="A2159:A2163"/>
    <mergeCell ref="B2159:B2163"/>
    <mergeCell ref="C2159:C2163"/>
    <mergeCell ref="D2159:D2163"/>
    <mergeCell ref="E2159:E2163"/>
    <mergeCell ref="F2159:F2163"/>
    <mergeCell ref="G2159:G2163"/>
    <mergeCell ref="H2159:H2163"/>
    <mergeCell ref="A2134:A2138"/>
    <mergeCell ref="B2134:B2138"/>
    <mergeCell ref="C2134:C2138"/>
    <mergeCell ref="D2134:D2138"/>
    <mergeCell ref="E2134:E2138"/>
    <mergeCell ref="F2134:F2138"/>
    <mergeCell ref="G2134:G2138"/>
    <mergeCell ref="H2134:H2138"/>
    <mergeCell ref="A2139:A2143"/>
    <mergeCell ref="B2139:B2143"/>
    <mergeCell ref="C2139:C2143"/>
    <mergeCell ref="D2139:D2143"/>
    <mergeCell ref="E2139:E2143"/>
    <mergeCell ref="F2139:F2143"/>
    <mergeCell ref="G2139:G2143"/>
    <mergeCell ref="H2139:H2143"/>
    <mergeCell ref="A2144:A2148"/>
    <mergeCell ref="B2144:B2148"/>
    <mergeCell ref="C2144:C2148"/>
    <mergeCell ref="D2144:D2148"/>
    <mergeCell ref="E2144:E2148"/>
    <mergeCell ref="F2144:F2148"/>
    <mergeCell ref="G2144:G2148"/>
    <mergeCell ref="H2144:H2148"/>
    <mergeCell ref="A2119:A2123"/>
    <mergeCell ref="B2119:B2123"/>
    <mergeCell ref="C2119:C2123"/>
    <mergeCell ref="D2119:D2123"/>
    <mergeCell ref="E2119:E2123"/>
    <mergeCell ref="F2119:F2123"/>
    <mergeCell ref="G2119:G2123"/>
    <mergeCell ref="H2119:H2123"/>
    <mergeCell ref="A2124:A2128"/>
    <mergeCell ref="B2124:B2128"/>
    <mergeCell ref="C2124:C2128"/>
    <mergeCell ref="D2124:D2128"/>
    <mergeCell ref="E2124:E2128"/>
    <mergeCell ref="F2124:F2128"/>
    <mergeCell ref="G2124:G2128"/>
    <mergeCell ref="H2124:H2128"/>
    <mergeCell ref="A2129:A2133"/>
    <mergeCell ref="B2129:B2133"/>
    <mergeCell ref="C2129:C2133"/>
    <mergeCell ref="D2129:D2133"/>
    <mergeCell ref="E2129:E2133"/>
    <mergeCell ref="F2129:F2133"/>
    <mergeCell ref="G2129:G2133"/>
    <mergeCell ref="H2129:H2133"/>
    <mergeCell ref="A2103:A2107"/>
    <mergeCell ref="B2103:B2107"/>
    <mergeCell ref="C2103:C2107"/>
    <mergeCell ref="D2103:D2107"/>
    <mergeCell ref="E2103:E2107"/>
    <mergeCell ref="F2103:F2107"/>
    <mergeCell ref="G2103:G2107"/>
    <mergeCell ref="H2103:H2107"/>
    <mergeCell ref="A2109:A2113"/>
    <mergeCell ref="B2109:B2113"/>
    <mergeCell ref="C2109:C2113"/>
    <mergeCell ref="D2109:D2113"/>
    <mergeCell ref="E2109:E2113"/>
    <mergeCell ref="F2109:F2113"/>
    <mergeCell ref="G2109:G2113"/>
    <mergeCell ref="H2109:H2113"/>
    <mergeCell ref="A2114:A2118"/>
    <mergeCell ref="B2114:B2118"/>
    <mergeCell ref="C2114:C2118"/>
    <mergeCell ref="D2114:D2118"/>
    <mergeCell ref="E2114:E2118"/>
    <mergeCell ref="F2114:F2118"/>
    <mergeCell ref="G2114:G2118"/>
    <mergeCell ref="H2114:H2118"/>
    <mergeCell ref="A2088:A2092"/>
    <mergeCell ref="B2088:B2092"/>
    <mergeCell ref="C2088:C2092"/>
    <mergeCell ref="D2088:D2092"/>
    <mergeCell ref="E2088:E2092"/>
    <mergeCell ref="F2088:F2092"/>
    <mergeCell ref="G2088:G2092"/>
    <mergeCell ref="H2088:H2092"/>
    <mergeCell ref="A2093:A2097"/>
    <mergeCell ref="B2093:B2097"/>
    <mergeCell ref="C2093:C2097"/>
    <mergeCell ref="D2093:D2097"/>
    <mergeCell ref="E2093:E2097"/>
    <mergeCell ref="F2093:F2097"/>
    <mergeCell ref="G2093:G2097"/>
    <mergeCell ref="H2093:H2097"/>
    <mergeCell ref="A2098:A2102"/>
    <mergeCell ref="B2098:B2102"/>
    <mergeCell ref="C2098:C2102"/>
    <mergeCell ref="D2098:D2102"/>
    <mergeCell ref="E2098:E2102"/>
    <mergeCell ref="F2098:F2102"/>
    <mergeCell ref="G2098:G2102"/>
    <mergeCell ref="H2098:H2102"/>
    <mergeCell ref="A2073:A2077"/>
    <mergeCell ref="B2073:B2077"/>
    <mergeCell ref="C2073:C2077"/>
    <mergeCell ref="D2073:D2077"/>
    <mergeCell ref="E2073:E2077"/>
    <mergeCell ref="F2073:F2077"/>
    <mergeCell ref="G2073:G2077"/>
    <mergeCell ref="H2073:H2077"/>
    <mergeCell ref="A2078:A2082"/>
    <mergeCell ref="B2078:B2082"/>
    <mergeCell ref="C2078:C2082"/>
    <mergeCell ref="D2078:D2082"/>
    <mergeCell ref="E2078:E2082"/>
    <mergeCell ref="F2078:F2082"/>
    <mergeCell ref="G2078:G2082"/>
    <mergeCell ref="H2078:H2082"/>
    <mergeCell ref="A2083:A2087"/>
    <mergeCell ref="B2083:B2087"/>
    <mergeCell ref="C2083:C2087"/>
    <mergeCell ref="D2083:D2087"/>
    <mergeCell ref="E2083:E2087"/>
    <mergeCell ref="F2083:F2087"/>
    <mergeCell ref="G2083:G2087"/>
    <mergeCell ref="H2083:H2087"/>
    <mergeCell ref="A2056:A2060"/>
    <mergeCell ref="B2056:B2060"/>
    <mergeCell ref="C2056:C2060"/>
    <mergeCell ref="D2056:D2060"/>
    <mergeCell ref="E2056:E2060"/>
    <mergeCell ref="F2056:F2060"/>
    <mergeCell ref="G2056:G2060"/>
    <mergeCell ref="H2056:H2060"/>
    <mergeCell ref="A2061:A2065"/>
    <mergeCell ref="B2061:B2065"/>
    <mergeCell ref="C2061:C2065"/>
    <mergeCell ref="D2061:D2065"/>
    <mergeCell ref="E2061:E2065"/>
    <mergeCell ref="F2061:F2065"/>
    <mergeCell ref="G2061:G2065"/>
    <mergeCell ref="H2061:H2065"/>
    <mergeCell ref="A2066:A2070"/>
    <mergeCell ref="B2066:B2070"/>
    <mergeCell ref="C2066:C2070"/>
    <mergeCell ref="D2066:D2070"/>
    <mergeCell ref="E2066:E2070"/>
    <mergeCell ref="F2066:F2070"/>
    <mergeCell ref="G2066:G2070"/>
    <mergeCell ref="H2066:H2070"/>
    <mergeCell ref="A2041:A2045"/>
    <mergeCell ref="B2041:B2045"/>
    <mergeCell ref="C2041:C2045"/>
    <mergeCell ref="D2041:D2045"/>
    <mergeCell ref="E2041:E2045"/>
    <mergeCell ref="F2041:F2045"/>
    <mergeCell ref="G2041:G2045"/>
    <mergeCell ref="H2041:H2045"/>
    <mergeCell ref="A2046:A2050"/>
    <mergeCell ref="B2046:B2050"/>
    <mergeCell ref="C2046:C2050"/>
    <mergeCell ref="D2046:D2050"/>
    <mergeCell ref="E2046:E2050"/>
    <mergeCell ref="F2046:F2050"/>
    <mergeCell ref="G2046:G2050"/>
    <mergeCell ref="H2046:H2050"/>
    <mergeCell ref="A2051:A2055"/>
    <mergeCell ref="B2051:B2055"/>
    <mergeCell ref="C2051:C2055"/>
    <mergeCell ref="D2051:D2055"/>
    <mergeCell ref="E2051:E2055"/>
    <mergeCell ref="F2051:F2055"/>
    <mergeCell ref="G2051:G2055"/>
    <mergeCell ref="H2051:H2055"/>
    <mergeCell ref="A2026:A2030"/>
    <mergeCell ref="B2026:B2030"/>
    <mergeCell ref="C2026:C2030"/>
    <mergeCell ref="D2026:D2030"/>
    <mergeCell ref="E2026:E2030"/>
    <mergeCell ref="F2026:F2030"/>
    <mergeCell ref="G2026:G2030"/>
    <mergeCell ref="H2026:H2030"/>
    <mergeCell ref="A2031:A2035"/>
    <mergeCell ref="B2031:B2035"/>
    <mergeCell ref="C2031:C2035"/>
    <mergeCell ref="D2031:D2035"/>
    <mergeCell ref="E2031:E2035"/>
    <mergeCell ref="F2031:F2035"/>
    <mergeCell ref="G2031:G2035"/>
    <mergeCell ref="H2031:H2035"/>
    <mergeCell ref="A2036:A2040"/>
    <mergeCell ref="B2036:B2040"/>
    <mergeCell ref="C2036:C2040"/>
    <mergeCell ref="D2036:D2040"/>
    <mergeCell ref="E2036:E2040"/>
    <mergeCell ref="F2036:F2040"/>
    <mergeCell ref="G2036:G2040"/>
    <mergeCell ref="H2036:H2040"/>
    <mergeCell ref="A2011:A2015"/>
    <mergeCell ref="B2011:B2015"/>
    <mergeCell ref="C2011:C2015"/>
    <mergeCell ref="D2011:D2015"/>
    <mergeCell ref="E2011:E2015"/>
    <mergeCell ref="F2011:F2015"/>
    <mergeCell ref="G2011:G2015"/>
    <mergeCell ref="H2011:H2015"/>
    <mergeCell ref="A2016:A2020"/>
    <mergeCell ref="B2016:B2020"/>
    <mergeCell ref="C2016:C2020"/>
    <mergeCell ref="D2016:D2020"/>
    <mergeCell ref="E2016:E2020"/>
    <mergeCell ref="F2016:F2020"/>
    <mergeCell ref="G2016:G2020"/>
    <mergeCell ref="H2016:H2020"/>
    <mergeCell ref="A2021:A2025"/>
    <mergeCell ref="B2021:B2025"/>
    <mergeCell ref="C2021:C2025"/>
    <mergeCell ref="D2021:D2025"/>
    <mergeCell ref="E2021:E2025"/>
    <mergeCell ref="F2021:F2025"/>
    <mergeCell ref="G2021:G2025"/>
    <mergeCell ref="H2021:H2025"/>
    <mergeCell ref="A1995:A1999"/>
    <mergeCell ref="B1995:B1999"/>
    <mergeCell ref="C1995:C1999"/>
    <mergeCell ref="D1995:D1999"/>
    <mergeCell ref="E1995:E1999"/>
    <mergeCell ref="F1995:F1999"/>
    <mergeCell ref="G1995:G1999"/>
    <mergeCell ref="H1995:H1999"/>
    <mergeCell ref="A2001:A2005"/>
    <mergeCell ref="B2001:B2005"/>
    <mergeCell ref="C2001:C2005"/>
    <mergeCell ref="D2001:D2005"/>
    <mergeCell ref="E2001:E2005"/>
    <mergeCell ref="F2001:F2005"/>
    <mergeCell ref="G2001:G2005"/>
    <mergeCell ref="H2001:H2005"/>
    <mergeCell ref="A2006:A2010"/>
    <mergeCell ref="B2006:B2010"/>
    <mergeCell ref="C2006:C2010"/>
    <mergeCell ref="D2006:D2010"/>
    <mergeCell ref="E2006:E2010"/>
    <mergeCell ref="F2006:F2010"/>
    <mergeCell ref="G2006:G2010"/>
    <mergeCell ref="H2006:H2010"/>
    <mergeCell ref="A1980:A1984"/>
    <mergeCell ref="B1980:B1984"/>
    <mergeCell ref="C1980:C1984"/>
    <mergeCell ref="D1980:D1984"/>
    <mergeCell ref="E1980:E1984"/>
    <mergeCell ref="F1980:F1984"/>
    <mergeCell ref="G1980:G1984"/>
    <mergeCell ref="H1980:H1984"/>
    <mergeCell ref="A1985:A1989"/>
    <mergeCell ref="B1985:B1989"/>
    <mergeCell ref="C1985:C1989"/>
    <mergeCell ref="D1985:D1989"/>
    <mergeCell ref="E1985:E1989"/>
    <mergeCell ref="F1985:F1989"/>
    <mergeCell ref="G1985:G1989"/>
    <mergeCell ref="H1985:H1989"/>
    <mergeCell ref="A1990:A1994"/>
    <mergeCell ref="B1990:B1994"/>
    <mergeCell ref="C1990:C1994"/>
    <mergeCell ref="D1990:D1994"/>
    <mergeCell ref="E1990:E1994"/>
    <mergeCell ref="F1990:F1994"/>
    <mergeCell ref="G1990:G1994"/>
    <mergeCell ref="H1990:H1994"/>
    <mergeCell ref="A1965:A1969"/>
    <mergeCell ref="B1965:B1969"/>
    <mergeCell ref="C1965:C1969"/>
    <mergeCell ref="D1965:D1969"/>
    <mergeCell ref="E1965:E1969"/>
    <mergeCell ref="F1965:F1969"/>
    <mergeCell ref="G1965:G1969"/>
    <mergeCell ref="H1965:H1969"/>
    <mergeCell ref="A1970:A1974"/>
    <mergeCell ref="B1970:B1974"/>
    <mergeCell ref="C1970:C1974"/>
    <mergeCell ref="D1970:D1974"/>
    <mergeCell ref="E1970:E1974"/>
    <mergeCell ref="F1970:F1974"/>
    <mergeCell ref="G1970:G1974"/>
    <mergeCell ref="H1970:H1974"/>
    <mergeCell ref="A1975:A1979"/>
    <mergeCell ref="B1975:B1979"/>
    <mergeCell ref="C1975:C1979"/>
    <mergeCell ref="D1975:D1979"/>
    <mergeCell ref="E1975:E1979"/>
    <mergeCell ref="F1975:F1979"/>
    <mergeCell ref="G1975:G1979"/>
    <mergeCell ref="H1975:H1979"/>
    <mergeCell ref="A1948:A1952"/>
    <mergeCell ref="B1948:B1952"/>
    <mergeCell ref="C1948:C1952"/>
    <mergeCell ref="D1948:D1952"/>
    <mergeCell ref="E1948:E1952"/>
    <mergeCell ref="F1948:F1952"/>
    <mergeCell ref="G1948:G1952"/>
    <mergeCell ref="H1948:H1952"/>
    <mergeCell ref="A1953:A1957"/>
    <mergeCell ref="B1953:B1957"/>
    <mergeCell ref="C1953:C1957"/>
    <mergeCell ref="D1953:D1957"/>
    <mergeCell ref="E1953:E1957"/>
    <mergeCell ref="F1953:F1957"/>
    <mergeCell ref="G1953:G1957"/>
    <mergeCell ref="H1953:H1957"/>
    <mergeCell ref="A1958:A1962"/>
    <mergeCell ref="B1958:B1962"/>
    <mergeCell ref="C1958:C1962"/>
    <mergeCell ref="D1958:D1962"/>
    <mergeCell ref="E1958:E1962"/>
    <mergeCell ref="F1958:F1962"/>
    <mergeCell ref="G1958:G1962"/>
    <mergeCell ref="H1958:H1962"/>
    <mergeCell ref="A1933:A1937"/>
    <mergeCell ref="B1933:B1937"/>
    <mergeCell ref="C1933:C1937"/>
    <mergeCell ref="D1933:D1937"/>
    <mergeCell ref="E1933:E1937"/>
    <mergeCell ref="F1933:F1937"/>
    <mergeCell ref="G1933:G1937"/>
    <mergeCell ref="H1933:H1937"/>
    <mergeCell ref="A1938:A1942"/>
    <mergeCell ref="B1938:B1942"/>
    <mergeCell ref="C1938:C1942"/>
    <mergeCell ref="D1938:D1942"/>
    <mergeCell ref="E1938:E1942"/>
    <mergeCell ref="F1938:F1942"/>
    <mergeCell ref="G1938:G1942"/>
    <mergeCell ref="H1938:H1942"/>
    <mergeCell ref="A1943:A1947"/>
    <mergeCell ref="B1943:B1947"/>
    <mergeCell ref="C1943:C1947"/>
    <mergeCell ref="D1943:D1947"/>
    <mergeCell ref="E1943:E1947"/>
    <mergeCell ref="F1943:F1947"/>
    <mergeCell ref="G1943:G1947"/>
    <mergeCell ref="H1943:H1947"/>
    <mergeCell ref="A1918:A1922"/>
    <mergeCell ref="B1918:B1922"/>
    <mergeCell ref="C1918:C1922"/>
    <mergeCell ref="D1918:D1922"/>
    <mergeCell ref="E1918:E1922"/>
    <mergeCell ref="F1918:F1922"/>
    <mergeCell ref="G1918:G1922"/>
    <mergeCell ref="H1918:H1922"/>
    <mergeCell ref="A1923:A1927"/>
    <mergeCell ref="B1923:B1927"/>
    <mergeCell ref="C1923:C1927"/>
    <mergeCell ref="D1923:D1927"/>
    <mergeCell ref="E1923:E1927"/>
    <mergeCell ref="F1923:F1927"/>
    <mergeCell ref="G1923:G1927"/>
    <mergeCell ref="H1923:H1927"/>
    <mergeCell ref="A1928:A1932"/>
    <mergeCell ref="B1928:B1932"/>
    <mergeCell ref="C1928:C1932"/>
    <mergeCell ref="D1928:D1932"/>
    <mergeCell ref="E1928:E1932"/>
    <mergeCell ref="F1928:F1932"/>
    <mergeCell ref="G1928:G1932"/>
    <mergeCell ref="H1928:H1932"/>
    <mergeCell ref="A1903:A1907"/>
    <mergeCell ref="B1903:B1907"/>
    <mergeCell ref="C1903:C1907"/>
    <mergeCell ref="D1903:D1907"/>
    <mergeCell ref="E1903:E1907"/>
    <mergeCell ref="F1903:F1907"/>
    <mergeCell ref="G1903:G1907"/>
    <mergeCell ref="H1903:H1907"/>
    <mergeCell ref="A1908:A1912"/>
    <mergeCell ref="B1908:B1912"/>
    <mergeCell ref="C1908:C1912"/>
    <mergeCell ref="D1908:D1912"/>
    <mergeCell ref="E1908:E1912"/>
    <mergeCell ref="F1908:F1912"/>
    <mergeCell ref="G1908:G1912"/>
    <mergeCell ref="H1908:H1912"/>
    <mergeCell ref="A1913:A1917"/>
    <mergeCell ref="B1913:B1917"/>
    <mergeCell ref="C1913:C1917"/>
    <mergeCell ref="D1913:D1917"/>
    <mergeCell ref="E1913:E1917"/>
    <mergeCell ref="F1913:F1917"/>
    <mergeCell ref="G1913:G1917"/>
    <mergeCell ref="H1913:H1917"/>
    <mergeCell ref="A1887:A1891"/>
    <mergeCell ref="B1887:B1891"/>
    <mergeCell ref="C1887:C1891"/>
    <mergeCell ref="D1887:D1891"/>
    <mergeCell ref="E1887:E1891"/>
    <mergeCell ref="F1887:F1891"/>
    <mergeCell ref="G1887:G1891"/>
    <mergeCell ref="H1887:H1891"/>
    <mergeCell ref="A1893:A1897"/>
    <mergeCell ref="B1893:B1897"/>
    <mergeCell ref="C1893:C1897"/>
    <mergeCell ref="D1893:D1897"/>
    <mergeCell ref="E1893:E1897"/>
    <mergeCell ref="F1893:F1897"/>
    <mergeCell ref="G1893:G1897"/>
    <mergeCell ref="H1893:H1897"/>
    <mergeCell ref="A1898:A1902"/>
    <mergeCell ref="B1898:B1902"/>
    <mergeCell ref="C1898:C1902"/>
    <mergeCell ref="D1898:D1902"/>
    <mergeCell ref="E1898:E1902"/>
    <mergeCell ref="F1898:F1902"/>
    <mergeCell ref="G1898:G1902"/>
    <mergeCell ref="H1898:H1902"/>
    <mergeCell ref="A1872:A1876"/>
    <mergeCell ref="B1872:B1876"/>
    <mergeCell ref="C1872:C1876"/>
    <mergeCell ref="D1872:D1876"/>
    <mergeCell ref="E1872:E1876"/>
    <mergeCell ref="F1872:F1876"/>
    <mergeCell ref="G1872:G1876"/>
    <mergeCell ref="H1872:H1876"/>
    <mergeCell ref="A1877:A1881"/>
    <mergeCell ref="B1877:B1881"/>
    <mergeCell ref="C1877:C1881"/>
    <mergeCell ref="D1877:D1881"/>
    <mergeCell ref="E1877:E1881"/>
    <mergeCell ref="F1877:F1881"/>
    <mergeCell ref="G1877:G1881"/>
    <mergeCell ref="H1877:H1881"/>
    <mergeCell ref="A1882:A1886"/>
    <mergeCell ref="B1882:B1886"/>
    <mergeCell ref="C1882:C1886"/>
    <mergeCell ref="D1882:D1886"/>
    <mergeCell ref="E1882:E1886"/>
    <mergeCell ref="F1882:F1886"/>
    <mergeCell ref="G1882:G1886"/>
    <mergeCell ref="H1882:H1886"/>
    <mergeCell ref="A1857:A1861"/>
    <mergeCell ref="B1857:B1861"/>
    <mergeCell ref="C1857:C1861"/>
    <mergeCell ref="D1857:D1861"/>
    <mergeCell ref="E1857:E1861"/>
    <mergeCell ref="F1857:F1861"/>
    <mergeCell ref="G1857:G1861"/>
    <mergeCell ref="H1857:H1861"/>
    <mergeCell ref="A1862:A1866"/>
    <mergeCell ref="B1862:B1866"/>
    <mergeCell ref="C1862:C1866"/>
    <mergeCell ref="D1862:D1866"/>
    <mergeCell ref="E1862:E1866"/>
    <mergeCell ref="F1862:F1866"/>
    <mergeCell ref="G1862:G1866"/>
    <mergeCell ref="H1862:H1866"/>
    <mergeCell ref="A1867:A1871"/>
    <mergeCell ref="B1867:B1871"/>
    <mergeCell ref="C1867:C1871"/>
    <mergeCell ref="D1867:D1871"/>
    <mergeCell ref="E1867:E1871"/>
    <mergeCell ref="F1867:F1871"/>
    <mergeCell ref="G1867:G1871"/>
    <mergeCell ref="H1867:H1871"/>
    <mergeCell ref="A1840:A1844"/>
    <mergeCell ref="B1840:B1844"/>
    <mergeCell ref="C1840:C1844"/>
    <mergeCell ref="D1840:D1844"/>
    <mergeCell ref="E1840:E1844"/>
    <mergeCell ref="F1840:F1844"/>
    <mergeCell ref="G1840:G1844"/>
    <mergeCell ref="H1840:H1844"/>
    <mergeCell ref="A1845:A1849"/>
    <mergeCell ref="B1845:B1849"/>
    <mergeCell ref="C1845:C1849"/>
    <mergeCell ref="D1845:D1849"/>
    <mergeCell ref="E1845:E1849"/>
    <mergeCell ref="F1845:F1849"/>
    <mergeCell ref="G1845:G1849"/>
    <mergeCell ref="H1845:H1849"/>
    <mergeCell ref="A1850:A1854"/>
    <mergeCell ref="B1850:B1854"/>
    <mergeCell ref="C1850:C1854"/>
    <mergeCell ref="D1850:D1854"/>
    <mergeCell ref="E1850:E1854"/>
    <mergeCell ref="F1850:F1854"/>
    <mergeCell ref="G1850:G1854"/>
    <mergeCell ref="H1850:H1854"/>
    <mergeCell ref="A1825:A1829"/>
    <mergeCell ref="B1825:B1829"/>
    <mergeCell ref="C1825:C1829"/>
    <mergeCell ref="D1825:D1829"/>
    <mergeCell ref="E1825:E1829"/>
    <mergeCell ref="F1825:F1829"/>
    <mergeCell ref="G1825:G1829"/>
    <mergeCell ref="H1825:H1829"/>
    <mergeCell ref="A1830:A1834"/>
    <mergeCell ref="B1830:B1834"/>
    <mergeCell ref="C1830:C1834"/>
    <mergeCell ref="D1830:D1834"/>
    <mergeCell ref="E1830:E1834"/>
    <mergeCell ref="F1830:F1834"/>
    <mergeCell ref="G1830:G1834"/>
    <mergeCell ref="H1830:H1834"/>
    <mergeCell ref="A1835:A1839"/>
    <mergeCell ref="B1835:B1839"/>
    <mergeCell ref="C1835:C1839"/>
    <mergeCell ref="D1835:D1839"/>
    <mergeCell ref="E1835:E1839"/>
    <mergeCell ref="F1835:F1839"/>
    <mergeCell ref="G1835:G1839"/>
    <mergeCell ref="H1835:H1839"/>
    <mergeCell ref="A1810:A1814"/>
    <mergeCell ref="B1810:B1814"/>
    <mergeCell ref="C1810:C1814"/>
    <mergeCell ref="D1810:D1814"/>
    <mergeCell ref="E1810:E1814"/>
    <mergeCell ref="F1810:F1814"/>
    <mergeCell ref="G1810:G1814"/>
    <mergeCell ref="H1810:H1814"/>
    <mergeCell ref="A1815:A1819"/>
    <mergeCell ref="B1815:B1819"/>
    <mergeCell ref="C1815:C1819"/>
    <mergeCell ref="D1815:D1819"/>
    <mergeCell ref="E1815:E1819"/>
    <mergeCell ref="F1815:F1819"/>
    <mergeCell ref="G1815:G1819"/>
    <mergeCell ref="H1815:H1819"/>
    <mergeCell ref="A1820:A1824"/>
    <mergeCell ref="B1820:B1824"/>
    <mergeCell ref="C1820:C1824"/>
    <mergeCell ref="D1820:D1824"/>
    <mergeCell ref="E1820:E1824"/>
    <mergeCell ref="F1820:F1824"/>
    <mergeCell ref="G1820:G1824"/>
    <mergeCell ref="H1820:H1824"/>
    <mergeCell ref="A1795:A1799"/>
    <mergeCell ref="B1795:B1799"/>
    <mergeCell ref="C1795:C1799"/>
    <mergeCell ref="D1795:D1799"/>
    <mergeCell ref="E1795:E1799"/>
    <mergeCell ref="F1795:F1799"/>
    <mergeCell ref="G1795:G1799"/>
    <mergeCell ref="H1795:H1799"/>
    <mergeCell ref="A1800:A1804"/>
    <mergeCell ref="B1800:B1804"/>
    <mergeCell ref="C1800:C1804"/>
    <mergeCell ref="D1800:D1804"/>
    <mergeCell ref="E1800:E1804"/>
    <mergeCell ref="F1800:F1804"/>
    <mergeCell ref="G1800:G1804"/>
    <mergeCell ref="H1800:H1804"/>
    <mergeCell ref="A1805:A1809"/>
    <mergeCell ref="B1805:B1809"/>
    <mergeCell ref="C1805:C1809"/>
    <mergeCell ref="D1805:D1809"/>
    <mergeCell ref="E1805:E1809"/>
    <mergeCell ref="F1805:F1809"/>
    <mergeCell ref="G1805:G1809"/>
    <mergeCell ref="H1805:H1809"/>
    <mergeCell ref="A1779:A1783"/>
    <mergeCell ref="B1779:B1783"/>
    <mergeCell ref="C1779:C1783"/>
    <mergeCell ref="D1779:D1783"/>
    <mergeCell ref="E1779:E1783"/>
    <mergeCell ref="F1779:F1783"/>
    <mergeCell ref="G1779:G1783"/>
    <mergeCell ref="H1779:H1783"/>
    <mergeCell ref="A1785:A1789"/>
    <mergeCell ref="B1785:B1789"/>
    <mergeCell ref="C1785:C1789"/>
    <mergeCell ref="D1785:D1789"/>
    <mergeCell ref="E1785:E1789"/>
    <mergeCell ref="F1785:F1789"/>
    <mergeCell ref="G1785:G1789"/>
    <mergeCell ref="H1785:H1789"/>
    <mergeCell ref="A1790:A1794"/>
    <mergeCell ref="B1790:B1794"/>
    <mergeCell ref="C1790:C1794"/>
    <mergeCell ref="D1790:D1794"/>
    <mergeCell ref="E1790:E1794"/>
    <mergeCell ref="F1790:F1794"/>
    <mergeCell ref="G1790:G1794"/>
    <mergeCell ref="H1790:H1794"/>
    <mergeCell ref="A1764:A1768"/>
    <mergeCell ref="B1764:B1768"/>
    <mergeCell ref="C1764:C1768"/>
    <mergeCell ref="D1764:D1768"/>
    <mergeCell ref="E1764:E1768"/>
    <mergeCell ref="F1764:F1768"/>
    <mergeCell ref="G1764:G1768"/>
    <mergeCell ref="H1764:H1768"/>
    <mergeCell ref="A1769:A1773"/>
    <mergeCell ref="B1769:B1773"/>
    <mergeCell ref="C1769:C1773"/>
    <mergeCell ref="D1769:D1773"/>
    <mergeCell ref="E1769:E1773"/>
    <mergeCell ref="F1769:F1773"/>
    <mergeCell ref="G1769:G1773"/>
    <mergeCell ref="H1769:H1773"/>
    <mergeCell ref="A1774:A1778"/>
    <mergeCell ref="B1774:B1778"/>
    <mergeCell ref="C1774:C1778"/>
    <mergeCell ref="D1774:D1778"/>
    <mergeCell ref="E1774:E1778"/>
    <mergeCell ref="F1774:F1778"/>
    <mergeCell ref="G1774:G1778"/>
    <mergeCell ref="H1774:H1778"/>
    <mergeCell ref="A1749:A1753"/>
    <mergeCell ref="B1749:B1753"/>
    <mergeCell ref="C1749:C1753"/>
    <mergeCell ref="D1749:D1753"/>
    <mergeCell ref="E1749:E1753"/>
    <mergeCell ref="F1749:F1753"/>
    <mergeCell ref="G1749:G1753"/>
    <mergeCell ref="H1749:H1753"/>
    <mergeCell ref="A1754:A1758"/>
    <mergeCell ref="B1754:B1758"/>
    <mergeCell ref="C1754:C1758"/>
    <mergeCell ref="D1754:D1758"/>
    <mergeCell ref="E1754:E1758"/>
    <mergeCell ref="F1754:F1758"/>
    <mergeCell ref="G1754:G1758"/>
    <mergeCell ref="H1754:H1758"/>
    <mergeCell ref="A1759:A1763"/>
    <mergeCell ref="B1759:B1763"/>
    <mergeCell ref="C1759:C1763"/>
    <mergeCell ref="D1759:D1763"/>
    <mergeCell ref="E1759:E1763"/>
    <mergeCell ref="F1759:F1763"/>
    <mergeCell ref="G1759:G1763"/>
    <mergeCell ref="H1759:H1763"/>
    <mergeCell ref="A1732:A1736"/>
    <mergeCell ref="B1732:B1736"/>
    <mergeCell ref="C1732:C1736"/>
    <mergeCell ref="D1732:D1736"/>
    <mergeCell ref="E1732:E1736"/>
    <mergeCell ref="F1732:F1736"/>
    <mergeCell ref="G1732:G1736"/>
    <mergeCell ref="H1732:H1736"/>
    <mergeCell ref="A1737:A1741"/>
    <mergeCell ref="B1737:B1741"/>
    <mergeCell ref="C1737:C1741"/>
    <mergeCell ref="D1737:D1741"/>
    <mergeCell ref="E1737:E1741"/>
    <mergeCell ref="F1737:F1741"/>
    <mergeCell ref="G1737:G1741"/>
    <mergeCell ref="H1737:H1741"/>
    <mergeCell ref="A1742:A1746"/>
    <mergeCell ref="B1742:B1746"/>
    <mergeCell ref="C1742:C1746"/>
    <mergeCell ref="D1742:D1746"/>
    <mergeCell ref="E1742:E1746"/>
    <mergeCell ref="F1742:F1746"/>
    <mergeCell ref="G1742:G1746"/>
    <mergeCell ref="H1742:H1746"/>
    <mergeCell ref="A1717:A1721"/>
    <mergeCell ref="B1717:B1721"/>
    <mergeCell ref="C1717:C1721"/>
    <mergeCell ref="D1717:D1721"/>
    <mergeCell ref="E1717:E1721"/>
    <mergeCell ref="F1717:F1721"/>
    <mergeCell ref="G1717:G1721"/>
    <mergeCell ref="H1717:H1721"/>
    <mergeCell ref="A1722:A1726"/>
    <mergeCell ref="B1722:B1726"/>
    <mergeCell ref="C1722:C1726"/>
    <mergeCell ref="D1722:D1726"/>
    <mergeCell ref="E1722:E1726"/>
    <mergeCell ref="F1722:F1726"/>
    <mergeCell ref="G1722:G1726"/>
    <mergeCell ref="H1722:H1726"/>
    <mergeCell ref="A1727:A1731"/>
    <mergeCell ref="B1727:B1731"/>
    <mergeCell ref="C1727:C1731"/>
    <mergeCell ref="D1727:D1731"/>
    <mergeCell ref="E1727:E1731"/>
    <mergeCell ref="F1727:F1731"/>
    <mergeCell ref="G1727:G1731"/>
    <mergeCell ref="H1727:H1731"/>
    <mergeCell ref="A1702:A1706"/>
    <mergeCell ref="B1702:B1706"/>
    <mergeCell ref="C1702:C1706"/>
    <mergeCell ref="D1702:D1706"/>
    <mergeCell ref="E1702:E1706"/>
    <mergeCell ref="F1702:F1706"/>
    <mergeCell ref="G1702:G1706"/>
    <mergeCell ref="H1702:H1706"/>
    <mergeCell ref="A1707:A1711"/>
    <mergeCell ref="B1707:B1711"/>
    <mergeCell ref="C1707:C1711"/>
    <mergeCell ref="D1707:D1711"/>
    <mergeCell ref="E1707:E1711"/>
    <mergeCell ref="F1707:F1711"/>
    <mergeCell ref="G1707:G1711"/>
    <mergeCell ref="H1707:H1711"/>
    <mergeCell ref="A1712:A1716"/>
    <mergeCell ref="B1712:B1716"/>
    <mergeCell ref="C1712:C1716"/>
    <mergeCell ref="D1712:D1716"/>
    <mergeCell ref="E1712:E1716"/>
    <mergeCell ref="F1712:F1716"/>
    <mergeCell ref="G1712:G1716"/>
    <mergeCell ref="H1712:H1716"/>
    <mergeCell ref="A1687:A1691"/>
    <mergeCell ref="B1687:B1691"/>
    <mergeCell ref="C1687:C1691"/>
    <mergeCell ref="D1687:D1691"/>
    <mergeCell ref="E1687:E1691"/>
    <mergeCell ref="F1687:F1691"/>
    <mergeCell ref="G1687:G1691"/>
    <mergeCell ref="H1687:H1691"/>
    <mergeCell ref="A1692:A1696"/>
    <mergeCell ref="B1692:B1696"/>
    <mergeCell ref="C1692:C1696"/>
    <mergeCell ref="D1692:D1696"/>
    <mergeCell ref="E1692:E1696"/>
    <mergeCell ref="F1692:F1696"/>
    <mergeCell ref="G1692:G1696"/>
    <mergeCell ref="H1692:H1696"/>
    <mergeCell ref="A1697:A1701"/>
    <mergeCell ref="B1697:B1701"/>
    <mergeCell ref="C1697:C1701"/>
    <mergeCell ref="D1697:D1701"/>
    <mergeCell ref="E1697:E1701"/>
    <mergeCell ref="F1697:F1701"/>
    <mergeCell ref="G1697:G1701"/>
    <mergeCell ref="H1697:H1701"/>
    <mergeCell ref="A1671:A1675"/>
    <mergeCell ref="B1671:B1675"/>
    <mergeCell ref="C1671:C1675"/>
    <mergeCell ref="D1671:D1675"/>
    <mergeCell ref="E1671:E1675"/>
    <mergeCell ref="F1671:F1675"/>
    <mergeCell ref="G1671:G1675"/>
    <mergeCell ref="H1671:H1675"/>
    <mergeCell ref="A1677:A1681"/>
    <mergeCell ref="B1677:B1681"/>
    <mergeCell ref="C1677:C1681"/>
    <mergeCell ref="D1677:D1681"/>
    <mergeCell ref="E1677:E1681"/>
    <mergeCell ref="F1677:F1681"/>
    <mergeCell ref="G1677:G1681"/>
    <mergeCell ref="H1677:H1681"/>
    <mergeCell ref="A1682:A1686"/>
    <mergeCell ref="B1682:B1686"/>
    <mergeCell ref="C1682:C1686"/>
    <mergeCell ref="D1682:D1686"/>
    <mergeCell ref="E1682:E1686"/>
    <mergeCell ref="F1682:F1686"/>
    <mergeCell ref="G1682:G1686"/>
    <mergeCell ref="H1682:H1686"/>
    <mergeCell ref="A1656:A1660"/>
    <mergeCell ref="B1656:B1660"/>
    <mergeCell ref="C1656:C1660"/>
    <mergeCell ref="D1656:D1660"/>
    <mergeCell ref="E1656:E1660"/>
    <mergeCell ref="F1656:F1660"/>
    <mergeCell ref="G1656:G1660"/>
    <mergeCell ref="H1656:H1660"/>
    <mergeCell ref="A1661:A1665"/>
    <mergeCell ref="B1661:B1665"/>
    <mergeCell ref="C1661:C1665"/>
    <mergeCell ref="D1661:D1665"/>
    <mergeCell ref="E1661:E1665"/>
    <mergeCell ref="F1661:F1665"/>
    <mergeCell ref="G1661:G1665"/>
    <mergeCell ref="H1661:H1665"/>
    <mergeCell ref="A1666:A1670"/>
    <mergeCell ref="B1666:B1670"/>
    <mergeCell ref="C1666:C1670"/>
    <mergeCell ref="D1666:D1670"/>
    <mergeCell ref="E1666:E1670"/>
    <mergeCell ref="F1666:F1670"/>
    <mergeCell ref="G1666:G1670"/>
    <mergeCell ref="H1666:H1670"/>
    <mergeCell ref="A1641:A1645"/>
    <mergeCell ref="B1641:B1645"/>
    <mergeCell ref="C1641:C1645"/>
    <mergeCell ref="D1641:D1645"/>
    <mergeCell ref="E1641:E1645"/>
    <mergeCell ref="F1641:F1645"/>
    <mergeCell ref="G1641:G1645"/>
    <mergeCell ref="H1641:H1645"/>
    <mergeCell ref="A1646:A1650"/>
    <mergeCell ref="B1646:B1650"/>
    <mergeCell ref="C1646:C1650"/>
    <mergeCell ref="D1646:D1650"/>
    <mergeCell ref="E1646:E1650"/>
    <mergeCell ref="F1646:F1650"/>
    <mergeCell ref="G1646:G1650"/>
    <mergeCell ref="H1646:H1650"/>
    <mergeCell ref="A1651:A1655"/>
    <mergeCell ref="B1651:B1655"/>
    <mergeCell ref="C1651:C1655"/>
    <mergeCell ref="D1651:D1655"/>
    <mergeCell ref="E1651:E1655"/>
    <mergeCell ref="F1651:F1655"/>
    <mergeCell ref="G1651:G1655"/>
    <mergeCell ref="H1651:H1655"/>
    <mergeCell ref="A1624:A1628"/>
    <mergeCell ref="B1624:B1628"/>
    <mergeCell ref="C1624:C1628"/>
    <mergeCell ref="D1624:D1628"/>
    <mergeCell ref="E1624:E1628"/>
    <mergeCell ref="F1624:F1628"/>
    <mergeCell ref="G1624:G1628"/>
    <mergeCell ref="H1624:H1628"/>
    <mergeCell ref="A1629:A1633"/>
    <mergeCell ref="B1629:B1633"/>
    <mergeCell ref="C1629:C1633"/>
    <mergeCell ref="D1629:D1633"/>
    <mergeCell ref="E1629:E1633"/>
    <mergeCell ref="F1629:F1633"/>
    <mergeCell ref="G1629:G1633"/>
    <mergeCell ref="H1629:H1633"/>
    <mergeCell ref="A1634:A1638"/>
    <mergeCell ref="B1634:B1638"/>
    <mergeCell ref="C1634:C1638"/>
    <mergeCell ref="D1634:D1638"/>
    <mergeCell ref="E1634:E1638"/>
    <mergeCell ref="F1634:F1638"/>
    <mergeCell ref="G1634:G1638"/>
    <mergeCell ref="H1634:H1638"/>
    <mergeCell ref="A1609:A1613"/>
    <mergeCell ref="B1609:B1613"/>
    <mergeCell ref="C1609:C1613"/>
    <mergeCell ref="D1609:D1613"/>
    <mergeCell ref="E1609:E1613"/>
    <mergeCell ref="F1609:F1613"/>
    <mergeCell ref="G1609:G1613"/>
    <mergeCell ref="H1609:H1613"/>
    <mergeCell ref="A1614:A1618"/>
    <mergeCell ref="B1614:B1618"/>
    <mergeCell ref="C1614:C1618"/>
    <mergeCell ref="D1614:D1618"/>
    <mergeCell ref="E1614:E1618"/>
    <mergeCell ref="F1614:F1618"/>
    <mergeCell ref="G1614:G1618"/>
    <mergeCell ref="H1614:H1618"/>
    <mergeCell ref="A1619:A1623"/>
    <mergeCell ref="B1619:B1623"/>
    <mergeCell ref="C1619:C1623"/>
    <mergeCell ref="D1619:D1623"/>
    <mergeCell ref="E1619:E1623"/>
    <mergeCell ref="F1619:F1623"/>
    <mergeCell ref="G1619:G1623"/>
    <mergeCell ref="H1619:H1623"/>
    <mergeCell ref="A1594:A1598"/>
    <mergeCell ref="B1594:B1598"/>
    <mergeCell ref="C1594:C1598"/>
    <mergeCell ref="D1594:D1598"/>
    <mergeCell ref="E1594:E1598"/>
    <mergeCell ref="F1594:F1598"/>
    <mergeCell ref="G1594:G1598"/>
    <mergeCell ref="H1594:H1598"/>
    <mergeCell ref="A1599:A1603"/>
    <mergeCell ref="B1599:B1603"/>
    <mergeCell ref="C1599:C1603"/>
    <mergeCell ref="D1599:D1603"/>
    <mergeCell ref="E1599:E1603"/>
    <mergeCell ref="F1599:F1603"/>
    <mergeCell ref="G1599:G1603"/>
    <mergeCell ref="H1599:H1603"/>
    <mergeCell ref="A1604:A1608"/>
    <mergeCell ref="B1604:B1608"/>
    <mergeCell ref="C1604:C1608"/>
    <mergeCell ref="D1604:D1608"/>
    <mergeCell ref="E1604:E1608"/>
    <mergeCell ref="F1604:F1608"/>
    <mergeCell ref="G1604:G1608"/>
    <mergeCell ref="H1604:H1608"/>
    <mergeCell ref="A1579:A1583"/>
    <mergeCell ref="B1579:B1583"/>
    <mergeCell ref="C1579:C1583"/>
    <mergeCell ref="D1579:D1583"/>
    <mergeCell ref="E1579:E1583"/>
    <mergeCell ref="F1579:F1583"/>
    <mergeCell ref="G1579:G1583"/>
    <mergeCell ref="H1579:H1583"/>
    <mergeCell ref="A1584:A1588"/>
    <mergeCell ref="B1584:B1588"/>
    <mergeCell ref="C1584:C1588"/>
    <mergeCell ref="D1584:D1588"/>
    <mergeCell ref="E1584:E1588"/>
    <mergeCell ref="F1584:F1588"/>
    <mergeCell ref="G1584:G1588"/>
    <mergeCell ref="H1584:H1588"/>
    <mergeCell ref="A1589:A1593"/>
    <mergeCell ref="B1589:B1593"/>
    <mergeCell ref="C1589:C1593"/>
    <mergeCell ref="D1589:D1593"/>
    <mergeCell ref="E1589:E1593"/>
    <mergeCell ref="F1589:F1593"/>
    <mergeCell ref="G1589:G1593"/>
    <mergeCell ref="H1589:H1593"/>
    <mergeCell ref="A1563:A1567"/>
    <mergeCell ref="B1563:B1567"/>
    <mergeCell ref="C1563:C1567"/>
    <mergeCell ref="D1563:D1567"/>
    <mergeCell ref="E1563:E1567"/>
    <mergeCell ref="F1563:F1567"/>
    <mergeCell ref="G1563:G1567"/>
    <mergeCell ref="H1563:H1567"/>
    <mergeCell ref="A1569:A1573"/>
    <mergeCell ref="B1569:B1573"/>
    <mergeCell ref="C1569:C1573"/>
    <mergeCell ref="D1569:D1573"/>
    <mergeCell ref="E1569:E1573"/>
    <mergeCell ref="F1569:F1573"/>
    <mergeCell ref="G1569:G1573"/>
    <mergeCell ref="H1569:H1573"/>
    <mergeCell ref="A1574:A1578"/>
    <mergeCell ref="B1574:B1578"/>
    <mergeCell ref="C1574:C1578"/>
    <mergeCell ref="D1574:D1578"/>
    <mergeCell ref="E1574:E1578"/>
    <mergeCell ref="F1574:F1578"/>
    <mergeCell ref="G1574:G1578"/>
    <mergeCell ref="H1574:H1578"/>
    <mergeCell ref="A1548:A1552"/>
    <mergeCell ref="B1548:B1552"/>
    <mergeCell ref="C1548:C1552"/>
    <mergeCell ref="D1548:D1552"/>
    <mergeCell ref="E1548:E1552"/>
    <mergeCell ref="F1548:F1552"/>
    <mergeCell ref="G1548:G1552"/>
    <mergeCell ref="H1548:H1552"/>
    <mergeCell ref="A1553:A1557"/>
    <mergeCell ref="B1553:B1557"/>
    <mergeCell ref="C1553:C1557"/>
    <mergeCell ref="D1553:D1557"/>
    <mergeCell ref="E1553:E1557"/>
    <mergeCell ref="F1553:F1557"/>
    <mergeCell ref="G1553:G1557"/>
    <mergeCell ref="H1553:H1557"/>
    <mergeCell ref="A1558:A1562"/>
    <mergeCell ref="B1558:B1562"/>
    <mergeCell ref="C1558:C1562"/>
    <mergeCell ref="D1558:D1562"/>
    <mergeCell ref="E1558:E1562"/>
    <mergeCell ref="F1558:F1562"/>
    <mergeCell ref="G1558:G1562"/>
    <mergeCell ref="H1558:H1562"/>
    <mergeCell ref="A1533:A1537"/>
    <mergeCell ref="B1533:B1537"/>
    <mergeCell ref="C1533:C1537"/>
    <mergeCell ref="D1533:D1537"/>
    <mergeCell ref="E1533:E1537"/>
    <mergeCell ref="F1533:F1537"/>
    <mergeCell ref="G1533:G1537"/>
    <mergeCell ref="H1533:H1537"/>
    <mergeCell ref="A1538:A1542"/>
    <mergeCell ref="B1538:B1542"/>
    <mergeCell ref="C1538:C1542"/>
    <mergeCell ref="D1538:D1542"/>
    <mergeCell ref="E1538:E1542"/>
    <mergeCell ref="F1538:F1542"/>
    <mergeCell ref="G1538:G1542"/>
    <mergeCell ref="H1538:H1542"/>
    <mergeCell ref="A1543:A1547"/>
    <mergeCell ref="B1543:B1547"/>
    <mergeCell ref="C1543:C1547"/>
    <mergeCell ref="D1543:D1547"/>
    <mergeCell ref="E1543:E1547"/>
    <mergeCell ref="F1543:F1547"/>
    <mergeCell ref="G1543:G1547"/>
    <mergeCell ref="H1543:H1547"/>
    <mergeCell ref="A1516:A1520"/>
    <mergeCell ref="B1516:B1520"/>
    <mergeCell ref="C1516:C1520"/>
    <mergeCell ref="D1516:D1520"/>
    <mergeCell ref="E1516:E1520"/>
    <mergeCell ref="F1516:F1520"/>
    <mergeCell ref="G1516:G1520"/>
    <mergeCell ref="H1516:H1520"/>
    <mergeCell ref="A1521:A1525"/>
    <mergeCell ref="B1521:B1525"/>
    <mergeCell ref="C1521:C1525"/>
    <mergeCell ref="D1521:D1525"/>
    <mergeCell ref="E1521:E1525"/>
    <mergeCell ref="F1521:F1525"/>
    <mergeCell ref="G1521:G1525"/>
    <mergeCell ref="H1521:H1525"/>
    <mergeCell ref="A1526:A1530"/>
    <mergeCell ref="B1526:B1530"/>
    <mergeCell ref="C1526:C1530"/>
    <mergeCell ref="D1526:D1530"/>
    <mergeCell ref="E1526:E1530"/>
    <mergeCell ref="F1526:F1530"/>
    <mergeCell ref="G1526:G1530"/>
    <mergeCell ref="H1526:H1530"/>
    <mergeCell ref="A1501:A1505"/>
    <mergeCell ref="B1501:B1505"/>
    <mergeCell ref="C1501:C1505"/>
    <mergeCell ref="D1501:D1505"/>
    <mergeCell ref="E1501:E1505"/>
    <mergeCell ref="F1501:F1505"/>
    <mergeCell ref="G1501:G1505"/>
    <mergeCell ref="H1501:H1505"/>
    <mergeCell ref="A1506:A1510"/>
    <mergeCell ref="B1506:B1510"/>
    <mergeCell ref="C1506:C1510"/>
    <mergeCell ref="D1506:D1510"/>
    <mergeCell ref="E1506:E1510"/>
    <mergeCell ref="F1506:F1510"/>
    <mergeCell ref="G1506:G1510"/>
    <mergeCell ref="H1506:H1510"/>
    <mergeCell ref="A1511:A1515"/>
    <mergeCell ref="B1511:B1515"/>
    <mergeCell ref="C1511:C1515"/>
    <mergeCell ref="D1511:D1515"/>
    <mergeCell ref="E1511:E1515"/>
    <mergeCell ref="F1511:F1515"/>
    <mergeCell ref="G1511:G1515"/>
    <mergeCell ref="H1511:H1515"/>
    <mergeCell ref="A1486:A1490"/>
    <mergeCell ref="B1486:B1490"/>
    <mergeCell ref="C1486:C1490"/>
    <mergeCell ref="D1486:D1490"/>
    <mergeCell ref="E1486:E1490"/>
    <mergeCell ref="F1486:F1490"/>
    <mergeCell ref="G1486:G1490"/>
    <mergeCell ref="H1486:H1490"/>
    <mergeCell ref="A1491:A1495"/>
    <mergeCell ref="B1491:B1495"/>
    <mergeCell ref="C1491:C1495"/>
    <mergeCell ref="D1491:D1495"/>
    <mergeCell ref="E1491:E1495"/>
    <mergeCell ref="F1491:F1495"/>
    <mergeCell ref="G1491:G1495"/>
    <mergeCell ref="H1491:H1495"/>
    <mergeCell ref="A1496:A1500"/>
    <mergeCell ref="B1496:B1500"/>
    <mergeCell ref="C1496:C1500"/>
    <mergeCell ref="D1496:D1500"/>
    <mergeCell ref="E1496:E1500"/>
    <mergeCell ref="F1496:F1500"/>
    <mergeCell ref="G1496:G1500"/>
    <mergeCell ref="H1496:H1500"/>
    <mergeCell ref="A1471:A1475"/>
    <mergeCell ref="B1471:B1475"/>
    <mergeCell ref="C1471:C1475"/>
    <mergeCell ref="D1471:D1475"/>
    <mergeCell ref="E1471:E1475"/>
    <mergeCell ref="F1471:F1475"/>
    <mergeCell ref="G1471:G1475"/>
    <mergeCell ref="H1471:H1475"/>
    <mergeCell ref="A1476:A1480"/>
    <mergeCell ref="B1476:B1480"/>
    <mergeCell ref="C1476:C1480"/>
    <mergeCell ref="D1476:D1480"/>
    <mergeCell ref="E1476:E1480"/>
    <mergeCell ref="F1476:F1480"/>
    <mergeCell ref="G1476:G1480"/>
    <mergeCell ref="H1476:H1480"/>
    <mergeCell ref="A1481:A1485"/>
    <mergeCell ref="B1481:B1485"/>
    <mergeCell ref="C1481:C1485"/>
    <mergeCell ref="D1481:D1485"/>
    <mergeCell ref="E1481:E1485"/>
    <mergeCell ref="F1481:F1485"/>
    <mergeCell ref="G1481:G1485"/>
    <mergeCell ref="H1481:H1485"/>
    <mergeCell ref="A1455:A1459"/>
    <mergeCell ref="B1455:B1459"/>
    <mergeCell ref="C1455:C1459"/>
    <mergeCell ref="D1455:D1459"/>
    <mergeCell ref="E1455:E1459"/>
    <mergeCell ref="F1455:F1459"/>
    <mergeCell ref="G1455:G1459"/>
    <mergeCell ref="H1455:H1459"/>
    <mergeCell ref="A1461:A1465"/>
    <mergeCell ref="B1461:B1465"/>
    <mergeCell ref="C1461:C1465"/>
    <mergeCell ref="D1461:D1465"/>
    <mergeCell ref="E1461:E1465"/>
    <mergeCell ref="F1461:F1465"/>
    <mergeCell ref="G1461:G1465"/>
    <mergeCell ref="H1461:H1465"/>
    <mergeCell ref="A1466:A1470"/>
    <mergeCell ref="B1466:B1470"/>
    <mergeCell ref="C1466:C1470"/>
    <mergeCell ref="D1466:D1470"/>
    <mergeCell ref="E1466:E1470"/>
    <mergeCell ref="F1466:F1470"/>
    <mergeCell ref="G1466:G1470"/>
    <mergeCell ref="H1466:H1470"/>
    <mergeCell ref="A1440:A1444"/>
    <mergeCell ref="B1440:B1444"/>
    <mergeCell ref="C1440:C1444"/>
    <mergeCell ref="D1440:D1444"/>
    <mergeCell ref="E1440:E1444"/>
    <mergeCell ref="F1440:F1444"/>
    <mergeCell ref="G1440:G1444"/>
    <mergeCell ref="H1440:H1444"/>
    <mergeCell ref="A1445:A1449"/>
    <mergeCell ref="B1445:B1449"/>
    <mergeCell ref="C1445:C1449"/>
    <mergeCell ref="D1445:D1449"/>
    <mergeCell ref="E1445:E1449"/>
    <mergeCell ref="F1445:F1449"/>
    <mergeCell ref="G1445:G1449"/>
    <mergeCell ref="H1445:H1449"/>
    <mergeCell ref="A1450:A1454"/>
    <mergeCell ref="B1450:B1454"/>
    <mergeCell ref="C1450:C1454"/>
    <mergeCell ref="D1450:D1454"/>
    <mergeCell ref="E1450:E1454"/>
    <mergeCell ref="F1450:F1454"/>
    <mergeCell ref="G1450:G1454"/>
    <mergeCell ref="H1450:H1454"/>
    <mergeCell ref="A1425:A1429"/>
    <mergeCell ref="B1425:B1429"/>
    <mergeCell ref="C1425:C1429"/>
    <mergeCell ref="D1425:D1429"/>
    <mergeCell ref="E1425:E1429"/>
    <mergeCell ref="F1425:F1429"/>
    <mergeCell ref="G1425:G1429"/>
    <mergeCell ref="H1425:H1429"/>
    <mergeCell ref="A1430:A1434"/>
    <mergeCell ref="B1430:B1434"/>
    <mergeCell ref="C1430:C1434"/>
    <mergeCell ref="D1430:D1434"/>
    <mergeCell ref="E1430:E1434"/>
    <mergeCell ref="F1430:F1434"/>
    <mergeCell ref="G1430:G1434"/>
    <mergeCell ref="H1430:H1434"/>
    <mergeCell ref="A1435:A1439"/>
    <mergeCell ref="B1435:B1439"/>
    <mergeCell ref="C1435:C1439"/>
    <mergeCell ref="D1435:D1439"/>
    <mergeCell ref="E1435:E1439"/>
    <mergeCell ref="F1435:F1439"/>
    <mergeCell ref="G1435:G1439"/>
    <mergeCell ref="H1435:H1439"/>
    <mergeCell ref="A1408:A1412"/>
    <mergeCell ref="B1408:B1412"/>
    <mergeCell ref="C1408:C1412"/>
    <mergeCell ref="D1408:D1412"/>
    <mergeCell ref="E1408:E1412"/>
    <mergeCell ref="F1408:F1412"/>
    <mergeCell ref="G1408:G1412"/>
    <mergeCell ref="H1408:H1412"/>
    <mergeCell ref="A1413:A1417"/>
    <mergeCell ref="B1413:B1417"/>
    <mergeCell ref="C1413:C1417"/>
    <mergeCell ref="D1413:D1417"/>
    <mergeCell ref="E1413:E1417"/>
    <mergeCell ref="F1413:F1417"/>
    <mergeCell ref="G1413:G1417"/>
    <mergeCell ref="H1413:H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A1393:A1397"/>
    <mergeCell ref="B1393:B1397"/>
    <mergeCell ref="C1393:C1397"/>
    <mergeCell ref="D1393:D1397"/>
    <mergeCell ref="E1393:E1397"/>
    <mergeCell ref="F1393:F1397"/>
    <mergeCell ref="G1393:G1397"/>
    <mergeCell ref="H1393:H1397"/>
    <mergeCell ref="A1398:A1402"/>
    <mergeCell ref="B1398:B1402"/>
    <mergeCell ref="C1398:C1402"/>
    <mergeCell ref="D1398:D1402"/>
    <mergeCell ref="E1398:E1402"/>
    <mergeCell ref="F1398:F1402"/>
    <mergeCell ref="G1398:G1402"/>
    <mergeCell ref="H1398:H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A1378:A1382"/>
    <mergeCell ref="B1378:B1382"/>
    <mergeCell ref="C1378:C1382"/>
    <mergeCell ref="D1378:D1382"/>
    <mergeCell ref="E1378:E1382"/>
    <mergeCell ref="F1378:F1382"/>
    <mergeCell ref="G1378:G1382"/>
    <mergeCell ref="H1378:H1382"/>
    <mergeCell ref="A1383:A1387"/>
    <mergeCell ref="B1383:B1387"/>
    <mergeCell ref="C1383:C1387"/>
    <mergeCell ref="D1383:D1387"/>
    <mergeCell ref="E1383:E1387"/>
    <mergeCell ref="F1383:F1387"/>
    <mergeCell ref="G1383:G1387"/>
    <mergeCell ref="H1383:H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A1363:A1367"/>
    <mergeCell ref="B1363:B1367"/>
    <mergeCell ref="C1363:C1367"/>
    <mergeCell ref="D1363:D1367"/>
    <mergeCell ref="E1363:E1367"/>
    <mergeCell ref="F1363:F1367"/>
    <mergeCell ref="G1363:G1367"/>
    <mergeCell ref="H1363:H1367"/>
    <mergeCell ref="A1368:A1372"/>
    <mergeCell ref="B1368:B1372"/>
    <mergeCell ref="C1368:C1372"/>
    <mergeCell ref="D1368:D1372"/>
    <mergeCell ref="E1368:E1372"/>
    <mergeCell ref="F1368:F1372"/>
    <mergeCell ref="G1368:G1372"/>
    <mergeCell ref="H1368:H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A1347:A1351"/>
    <mergeCell ref="B1347:B1351"/>
    <mergeCell ref="C1347:C1351"/>
    <mergeCell ref="D1347:D1351"/>
    <mergeCell ref="E1347:E1351"/>
    <mergeCell ref="F1347:F1351"/>
    <mergeCell ref="G1347:G1351"/>
    <mergeCell ref="H1347:H1351"/>
    <mergeCell ref="A1353:A1357"/>
    <mergeCell ref="B1353:B1357"/>
    <mergeCell ref="C1353:C1357"/>
    <mergeCell ref="D1353:D1357"/>
    <mergeCell ref="E1353:E1357"/>
    <mergeCell ref="F1353:F1357"/>
    <mergeCell ref="G1353:G1357"/>
    <mergeCell ref="H1353:H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A1332:A1336"/>
    <mergeCell ref="B1332:B1336"/>
    <mergeCell ref="C1332:C1336"/>
    <mergeCell ref="D1332:D1336"/>
    <mergeCell ref="E1332:E1336"/>
    <mergeCell ref="F1332:F1336"/>
    <mergeCell ref="G1332:G1336"/>
    <mergeCell ref="H1332:H1336"/>
    <mergeCell ref="A1337:A1341"/>
    <mergeCell ref="B1337:B1341"/>
    <mergeCell ref="C1337:C1341"/>
    <mergeCell ref="D1337:D1341"/>
    <mergeCell ref="E1337:E1341"/>
    <mergeCell ref="F1337:F1341"/>
    <mergeCell ref="G1337:G1341"/>
    <mergeCell ref="H1337:H1341"/>
    <mergeCell ref="A1342:A1346"/>
    <mergeCell ref="B1342:B1346"/>
    <mergeCell ref="C1342:C1346"/>
    <mergeCell ref="D1342:D1346"/>
    <mergeCell ref="E1342:E1346"/>
    <mergeCell ref="F1342:F1346"/>
    <mergeCell ref="G1342:G1346"/>
    <mergeCell ref="H1342:H1346"/>
    <mergeCell ref="A1317:A1321"/>
    <mergeCell ref="B1317:B1321"/>
    <mergeCell ref="C1317:C1321"/>
    <mergeCell ref="D1317:D1321"/>
    <mergeCell ref="E1317:E1321"/>
    <mergeCell ref="F1317:F1321"/>
    <mergeCell ref="G1317:G1321"/>
    <mergeCell ref="H1317:H1321"/>
    <mergeCell ref="A1322:A1326"/>
    <mergeCell ref="B1322:B1326"/>
    <mergeCell ref="C1322:C1326"/>
    <mergeCell ref="D1322:D1326"/>
    <mergeCell ref="E1322:E1326"/>
    <mergeCell ref="F1322:F1326"/>
    <mergeCell ref="G1322:G1326"/>
    <mergeCell ref="H1322:H1326"/>
    <mergeCell ref="A1327:A1331"/>
    <mergeCell ref="B1327:B1331"/>
    <mergeCell ref="C1327:C1331"/>
    <mergeCell ref="D1327:D1331"/>
    <mergeCell ref="E1327:E1331"/>
    <mergeCell ref="F1327:F1331"/>
    <mergeCell ref="G1327:G1331"/>
    <mergeCell ref="H1327:H1331"/>
    <mergeCell ref="A1300:A1304"/>
    <mergeCell ref="B1300:B1304"/>
    <mergeCell ref="C1300:C1304"/>
    <mergeCell ref="D1300:D1304"/>
    <mergeCell ref="E1300:E1304"/>
    <mergeCell ref="F1300:F1304"/>
    <mergeCell ref="G1300:G1304"/>
    <mergeCell ref="H1300:H1304"/>
    <mergeCell ref="A1305:A1309"/>
    <mergeCell ref="B1305:B1309"/>
    <mergeCell ref="C1305:C1309"/>
    <mergeCell ref="D1305:D1309"/>
    <mergeCell ref="E1305:E1309"/>
    <mergeCell ref="F1305:F1309"/>
    <mergeCell ref="G1305:G1309"/>
    <mergeCell ref="H1305:H1309"/>
    <mergeCell ref="A1310:A1314"/>
    <mergeCell ref="B1310:B1314"/>
    <mergeCell ref="C1310:C1314"/>
    <mergeCell ref="D1310:D1314"/>
    <mergeCell ref="E1310:E1314"/>
    <mergeCell ref="F1310:F1314"/>
    <mergeCell ref="G1310:G1314"/>
    <mergeCell ref="H1310:H1314"/>
    <mergeCell ref="A1285:A1289"/>
    <mergeCell ref="B1285:B1289"/>
    <mergeCell ref="C1285:C1289"/>
    <mergeCell ref="D1285:D1289"/>
    <mergeCell ref="E1285:E1289"/>
    <mergeCell ref="F1285:F1289"/>
    <mergeCell ref="G1285:G1289"/>
    <mergeCell ref="H1285:H1289"/>
    <mergeCell ref="A1290:A1294"/>
    <mergeCell ref="B1290:B1294"/>
    <mergeCell ref="C1290:C1294"/>
    <mergeCell ref="D1290:D1294"/>
    <mergeCell ref="E1290:E1294"/>
    <mergeCell ref="F1290:F1294"/>
    <mergeCell ref="G1290:G1294"/>
    <mergeCell ref="H1290:H1294"/>
    <mergeCell ref="A1295:A1299"/>
    <mergeCell ref="B1295:B1299"/>
    <mergeCell ref="C1295:C1299"/>
    <mergeCell ref="D1295:D1299"/>
    <mergeCell ref="E1295:E1299"/>
    <mergeCell ref="F1295:F1299"/>
    <mergeCell ref="G1295:G1299"/>
    <mergeCell ref="H1295:H1299"/>
    <mergeCell ref="A1270:A1274"/>
    <mergeCell ref="B1270:B1274"/>
    <mergeCell ref="C1270:C1274"/>
    <mergeCell ref="D1270:D1274"/>
    <mergeCell ref="E1270:E1274"/>
    <mergeCell ref="F1270:F1274"/>
    <mergeCell ref="G1270:G1274"/>
    <mergeCell ref="H1270:H1274"/>
    <mergeCell ref="A1275:A1279"/>
    <mergeCell ref="B1275:B1279"/>
    <mergeCell ref="C1275:C1279"/>
    <mergeCell ref="D1275:D1279"/>
    <mergeCell ref="E1275:E1279"/>
    <mergeCell ref="F1275:F1279"/>
    <mergeCell ref="G1275:G1279"/>
    <mergeCell ref="H1275:H1279"/>
    <mergeCell ref="A1280:A1284"/>
    <mergeCell ref="B1280:B1284"/>
    <mergeCell ref="C1280:C1284"/>
    <mergeCell ref="D1280:D1284"/>
    <mergeCell ref="E1280:E1284"/>
    <mergeCell ref="F1280:F1284"/>
    <mergeCell ref="G1280:G1284"/>
    <mergeCell ref="H1280:H1284"/>
    <mergeCell ref="A1255:A1259"/>
    <mergeCell ref="B1255:B1259"/>
    <mergeCell ref="C1255:C1259"/>
    <mergeCell ref="D1255:D1259"/>
    <mergeCell ref="E1255:E1259"/>
    <mergeCell ref="F1255:F1259"/>
    <mergeCell ref="G1255:G1259"/>
    <mergeCell ref="H1255:H1259"/>
    <mergeCell ref="A1260:A1264"/>
    <mergeCell ref="B1260:B1264"/>
    <mergeCell ref="C1260:C1264"/>
    <mergeCell ref="D1260:D1264"/>
    <mergeCell ref="E1260:E1264"/>
    <mergeCell ref="F1260:F1264"/>
    <mergeCell ref="G1260:G1264"/>
    <mergeCell ref="H1260:H1264"/>
    <mergeCell ref="A1265:A1269"/>
    <mergeCell ref="B1265:B1269"/>
    <mergeCell ref="C1265:C1269"/>
    <mergeCell ref="D1265:D1269"/>
    <mergeCell ref="E1265:E1269"/>
    <mergeCell ref="F1265:F1269"/>
    <mergeCell ref="G1265:G1269"/>
    <mergeCell ref="H1265:H1269"/>
    <mergeCell ref="A1239:A1243"/>
    <mergeCell ref="B1239:B1243"/>
    <mergeCell ref="C1239:C1243"/>
    <mergeCell ref="D1239:D1243"/>
    <mergeCell ref="E1239:E1243"/>
    <mergeCell ref="F1239:F1243"/>
    <mergeCell ref="G1239:G1243"/>
    <mergeCell ref="H1239:H1243"/>
    <mergeCell ref="A1245:A1249"/>
    <mergeCell ref="B1245:B1249"/>
    <mergeCell ref="C1245:C1249"/>
    <mergeCell ref="D1245:D1249"/>
    <mergeCell ref="E1245:E1249"/>
    <mergeCell ref="F1245:F1249"/>
    <mergeCell ref="G1245:G1249"/>
    <mergeCell ref="H1245:H1249"/>
    <mergeCell ref="A1250:A1254"/>
    <mergeCell ref="B1250:B1254"/>
    <mergeCell ref="C1250:C1254"/>
    <mergeCell ref="D1250:D1254"/>
    <mergeCell ref="E1250:E1254"/>
    <mergeCell ref="F1250:F1254"/>
    <mergeCell ref="G1250:G1254"/>
    <mergeCell ref="H1250:H1254"/>
    <mergeCell ref="F1224:F1228"/>
    <mergeCell ref="G1224:G1228"/>
    <mergeCell ref="H1224:H1228"/>
    <mergeCell ref="A1229:A1233"/>
    <mergeCell ref="B1229:B1233"/>
    <mergeCell ref="C1229:C1233"/>
    <mergeCell ref="D1229:D1233"/>
    <mergeCell ref="E1229:E1233"/>
    <mergeCell ref="F1229:F1233"/>
    <mergeCell ref="G1229:G1233"/>
    <mergeCell ref="H1229:H1233"/>
    <mergeCell ref="A1234:A1238"/>
    <mergeCell ref="B1234:B1238"/>
    <mergeCell ref="C1234:C1238"/>
    <mergeCell ref="D1234:D1238"/>
    <mergeCell ref="E1234:E1238"/>
    <mergeCell ref="F1234:F1238"/>
    <mergeCell ref="G1234:G1238"/>
    <mergeCell ref="H1234:H1238"/>
    <mergeCell ref="H3472:H3476"/>
    <mergeCell ref="A3472:A3476"/>
    <mergeCell ref="B3472:B3476"/>
    <mergeCell ref="C3472:C3476"/>
    <mergeCell ref="D3472:D3476"/>
    <mergeCell ref="E3472:E3476"/>
    <mergeCell ref="F3472:F3476"/>
    <mergeCell ref="G3472:G3476"/>
    <mergeCell ref="A3467:A3471"/>
    <mergeCell ref="B3467:B3471"/>
    <mergeCell ref="A1209:A1213"/>
    <mergeCell ref="B1209:B1213"/>
    <mergeCell ref="C1209:C1213"/>
    <mergeCell ref="D1209:D1213"/>
    <mergeCell ref="A1214:A1218"/>
    <mergeCell ref="B1214:B1218"/>
    <mergeCell ref="C1214:C1218"/>
    <mergeCell ref="D1214:D1218"/>
    <mergeCell ref="E1214:E1218"/>
    <mergeCell ref="F1214:F1218"/>
    <mergeCell ref="G1214:G1218"/>
    <mergeCell ref="H1214:H1218"/>
    <mergeCell ref="A1219:A1223"/>
    <mergeCell ref="B1219:B1223"/>
    <mergeCell ref="C1219:C1223"/>
    <mergeCell ref="D1219:D1223"/>
    <mergeCell ref="E1219:E1223"/>
    <mergeCell ref="F1219:F1223"/>
    <mergeCell ref="G1219:G1223"/>
    <mergeCell ref="H1219:H1223"/>
    <mergeCell ref="A1224:A1228"/>
    <mergeCell ref="B1224:B1228"/>
    <mergeCell ref="A3457:A3461"/>
    <mergeCell ref="B3457:B3461"/>
    <mergeCell ref="C3457:C3461"/>
    <mergeCell ref="D3457:D3461"/>
    <mergeCell ref="E3457:E3461"/>
    <mergeCell ref="A3452:A3456"/>
    <mergeCell ref="B3452:B3456"/>
    <mergeCell ref="C3452:C3456"/>
    <mergeCell ref="D3452:D3456"/>
    <mergeCell ref="E3452:E3456"/>
    <mergeCell ref="G3452:G3456"/>
    <mergeCell ref="H3452:H3456"/>
    <mergeCell ref="F3462:F3466"/>
    <mergeCell ref="F3457:F3461"/>
    <mergeCell ref="G3457:G3461"/>
    <mergeCell ref="H3457:H3461"/>
    <mergeCell ref="C3467:C3471"/>
    <mergeCell ref="D3467:D3471"/>
    <mergeCell ref="E3467:E3471"/>
    <mergeCell ref="A3462:A3466"/>
    <mergeCell ref="B3462:B3466"/>
    <mergeCell ref="C3462:C3466"/>
    <mergeCell ref="D3462:D3466"/>
    <mergeCell ref="E3462:E3466"/>
    <mergeCell ref="H3467:H3471"/>
    <mergeCell ref="G3462:G3466"/>
    <mergeCell ref="H3462:H3466"/>
    <mergeCell ref="F3467:F3471"/>
    <mergeCell ref="G3467:G3471"/>
    <mergeCell ref="F3442:F3446"/>
    <mergeCell ref="F3437:F3441"/>
    <mergeCell ref="G3437:G3441"/>
    <mergeCell ref="H3437:H3441"/>
    <mergeCell ref="A3447:A3451"/>
    <mergeCell ref="B3447:B3451"/>
    <mergeCell ref="C3447:C3451"/>
    <mergeCell ref="D3447:D3451"/>
    <mergeCell ref="E3447:E3451"/>
    <mergeCell ref="A3442:A3446"/>
    <mergeCell ref="B3442:B3446"/>
    <mergeCell ref="C3442:C3446"/>
    <mergeCell ref="D3442:D3446"/>
    <mergeCell ref="E3442:E3446"/>
    <mergeCell ref="G3442:G3446"/>
    <mergeCell ref="H3442:H3446"/>
    <mergeCell ref="F3452:F3456"/>
    <mergeCell ref="F3447:F3451"/>
    <mergeCell ref="G3447:G3451"/>
    <mergeCell ref="H3447:H3451"/>
    <mergeCell ref="A3427:A3431"/>
    <mergeCell ref="B3427:B3431"/>
    <mergeCell ref="C3427:C3431"/>
    <mergeCell ref="D3427:D3431"/>
    <mergeCell ref="E3427:E3431"/>
    <mergeCell ref="A3422:A3426"/>
    <mergeCell ref="B3422:B3426"/>
    <mergeCell ref="C3422:C3426"/>
    <mergeCell ref="D3422:D3426"/>
    <mergeCell ref="E3422:E3426"/>
    <mergeCell ref="G3422:G3426"/>
    <mergeCell ref="H3422:H3426"/>
    <mergeCell ref="F3432:F3436"/>
    <mergeCell ref="F3427:F3431"/>
    <mergeCell ref="G3427:G3431"/>
    <mergeCell ref="H3427:H3431"/>
    <mergeCell ref="A3437:A3441"/>
    <mergeCell ref="B3437:B3441"/>
    <mergeCell ref="C3437:C3441"/>
    <mergeCell ref="D3437:D3441"/>
    <mergeCell ref="E3437:E3441"/>
    <mergeCell ref="A3432:A3436"/>
    <mergeCell ref="B3432:B3436"/>
    <mergeCell ref="C3432:C3436"/>
    <mergeCell ref="D3432:D3436"/>
    <mergeCell ref="E3432:E3436"/>
    <mergeCell ref="G3432:G3436"/>
    <mergeCell ref="H3432:H3436"/>
    <mergeCell ref="F3412:F3416"/>
    <mergeCell ref="F3407:F3411"/>
    <mergeCell ref="G3407:G3411"/>
    <mergeCell ref="H3407:H3411"/>
    <mergeCell ref="A3417:A3421"/>
    <mergeCell ref="B3417:B3421"/>
    <mergeCell ref="C3417:C3421"/>
    <mergeCell ref="D3417:D3421"/>
    <mergeCell ref="E3417:E3421"/>
    <mergeCell ref="A3412:A3416"/>
    <mergeCell ref="B3412:B3416"/>
    <mergeCell ref="C3412:C3416"/>
    <mergeCell ref="D3412:D3416"/>
    <mergeCell ref="E3412:E3416"/>
    <mergeCell ref="G3412:G3416"/>
    <mergeCell ref="H3412:H3416"/>
    <mergeCell ref="F3422:F3426"/>
    <mergeCell ref="F3417:F3421"/>
    <mergeCell ref="G3417:G3421"/>
    <mergeCell ref="H3417:H3421"/>
    <mergeCell ref="A3396:A3400"/>
    <mergeCell ref="B3396:B3400"/>
    <mergeCell ref="C3396:C3400"/>
    <mergeCell ref="D3396:D3400"/>
    <mergeCell ref="E3396:E3400"/>
    <mergeCell ref="A3391:A3395"/>
    <mergeCell ref="B3391:B3395"/>
    <mergeCell ref="C3391:C3395"/>
    <mergeCell ref="D3391:D3395"/>
    <mergeCell ref="E3391:E3395"/>
    <mergeCell ref="G3391:G3395"/>
    <mergeCell ref="H3391:H3395"/>
    <mergeCell ref="F3401:F3405"/>
    <mergeCell ref="F3396:F3400"/>
    <mergeCell ref="G3396:G3400"/>
    <mergeCell ref="H3396:H3400"/>
    <mergeCell ref="A3407:A3411"/>
    <mergeCell ref="B3407:B3411"/>
    <mergeCell ref="C3407:C3411"/>
    <mergeCell ref="D3407:D3411"/>
    <mergeCell ref="E3407:E3411"/>
    <mergeCell ref="A3401:A3405"/>
    <mergeCell ref="B3401:B3405"/>
    <mergeCell ref="C3401:C3405"/>
    <mergeCell ref="D3401:D3405"/>
    <mergeCell ref="E3401:E3405"/>
    <mergeCell ref="G3401:G3405"/>
    <mergeCell ref="H3401:H3405"/>
    <mergeCell ref="F3381:F3385"/>
    <mergeCell ref="F3376:F3380"/>
    <mergeCell ref="G3376:G3380"/>
    <mergeCell ref="H3376:H3380"/>
    <mergeCell ref="A3386:A3390"/>
    <mergeCell ref="B3386:B3390"/>
    <mergeCell ref="C3386:C3390"/>
    <mergeCell ref="D3386:D3390"/>
    <mergeCell ref="E3386:E3390"/>
    <mergeCell ref="A3381:A3385"/>
    <mergeCell ref="B3381:B3385"/>
    <mergeCell ref="C3381:C3385"/>
    <mergeCell ref="D3381:D3385"/>
    <mergeCell ref="E3381:E3385"/>
    <mergeCell ref="G3381:G3385"/>
    <mergeCell ref="H3381:H3385"/>
    <mergeCell ref="F3391:F3395"/>
    <mergeCell ref="F3386:F3390"/>
    <mergeCell ref="G3386:G3390"/>
    <mergeCell ref="H3386:H3390"/>
    <mergeCell ref="A3364:A3368"/>
    <mergeCell ref="B3364:B3368"/>
    <mergeCell ref="C3364:C3368"/>
    <mergeCell ref="D3364:D3368"/>
    <mergeCell ref="E3364:E3368"/>
    <mergeCell ref="A3359:A3363"/>
    <mergeCell ref="B3359:B3363"/>
    <mergeCell ref="C3359:C3363"/>
    <mergeCell ref="D3359:D3363"/>
    <mergeCell ref="E3359:E3363"/>
    <mergeCell ref="G3359:G3363"/>
    <mergeCell ref="H3359:H3363"/>
    <mergeCell ref="F3371:F3375"/>
    <mergeCell ref="F3364:F3368"/>
    <mergeCell ref="G3364:G3368"/>
    <mergeCell ref="H3364:H3368"/>
    <mergeCell ref="A3376:A3380"/>
    <mergeCell ref="B3376:B3380"/>
    <mergeCell ref="C3376:C3380"/>
    <mergeCell ref="D3376:D3380"/>
    <mergeCell ref="E3376:E3380"/>
    <mergeCell ref="A3371:A3375"/>
    <mergeCell ref="B3371:B3375"/>
    <mergeCell ref="C3371:C3375"/>
    <mergeCell ref="D3371:D3375"/>
    <mergeCell ref="E3371:E3375"/>
    <mergeCell ref="G3371:G3375"/>
    <mergeCell ref="H3371:H3375"/>
    <mergeCell ref="F3349:F3353"/>
    <mergeCell ref="F3344:F3348"/>
    <mergeCell ref="G3344:G3348"/>
    <mergeCell ref="H3344:H3348"/>
    <mergeCell ref="A3354:A3358"/>
    <mergeCell ref="B3354:B3358"/>
    <mergeCell ref="C3354:C3358"/>
    <mergeCell ref="D3354:D3358"/>
    <mergeCell ref="E3354:E3358"/>
    <mergeCell ref="A3349:A3353"/>
    <mergeCell ref="B3349:B3353"/>
    <mergeCell ref="C3349:C3353"/>
    <mergeCell ref="D3349:D3353"/>
    <mergeCell ref="E3349:E3353"/>
    <mergeCell ref="G3349:G3353"/>
    <mergeCell ref="H3349:H3353"/>
    <mergeCell ref="F3359:F3363"/>
    <mergeCell ref="F3354:F3358"/>
    <mergeCell ref="G3354:G3358"/>
    <mergeCell ref="H3354:H3358"/>
    <mergeCell ref="A3334:A3338"/>
    <mergeCell ref="B3334:B3338"/>
    <mergeCell ref="C3334:C3338"/>
    <mergeCell ref="D3334:D3338"/>
    <mergeCell ref="E3334:E3338"/>
    <mergeCell ref="A3329:A3333"/>
    <mergeCell ref="B3329:B3333"/>
    <mergeCell ref="C3329:C3333"/>
    <mergeCell ref="D3329:D3333"/>
    <mergeCell ref="E3329:E3333"/>
    <mergeCell ref="G3329:G3333"/>
    <mergeCell ref="H3329:H3333"/>
    <mergeCell ref="F3339:F3343"/>
    <mergeCell ref="F3334:F3338"/>
    <mergeCell ref="G3334:G3338"/>
    <mergeCell ref="H3334:H3338"/>
    <mergeCell ref="A3344:A3348"/>
    <mergeCell ref="B3344:B3348"/>
    <mergeCell ref="C3344:C3348"/>
    <mergeCell ref="D3344:D3348"/>
    <mergeCell ref="E3344:E3348"/>
    <mergeCell ref="A3339:A3343"/>
    <mergeCell ref="B3339:B3343"/>
    <mergeCell ref="C3339:C3343"/>
    <mergeCell ref="D3339:D3343"/>
    <mergeCell ref="E3339:E3343"/>
    <mergeCell ref="G3339:G3343"/>
    <mergeCell ref="H3339:H3343"/>
    <mergeCell ref="F3319:F3323"/>
    <mergeCell ref="F3314:F3318"/>
    <mergeCell ref="G3314:G3318"/>
    <mergeCell ref="H3314:H3318"/>
    <mergeCell ref="A3324:A3328"/>
    <mergeCell ref="B3324:B3328"/>
    <mergeCell ref="C3324:C3328"/>
    <mergeCell ref="D3324:D3328"/>
    <mergeCell ref="E3324:E3328"/>
    <mergeCell ref="A3319:A3323"/>
    <mergeCell ref="B3319:B3323"/>
    <mergeCell ref="C3319:C3323"/>
    <mergeCell ref="D3319:D3323"/>
    <mergeCell ref="E3319:E3323"/>
    <mergeCell ref="G3319:G3323"/>
    <mergeCell ref="H3319:H3323"/>
    <mergeCell ref="F3329:F3333"/>
    <mergeCell ref="F3324:F3328"/>
    <mergeCell ref="G3324:G3328"/>
    <mergeCell ref="H3324:H3328"/>
    <mergeCell ref="A3304:A3308"/>
    <mergeCell ref="B3304:B3308"/>
    <mergeCell ref="C3304:C3308"/>
    <mergeCell ref="D3304:D3308"/>
    <mergeCell ref="E3304:E3308"/>
    <mergeCell ref="A3299:A3303"/>
    <mergeCell ref="B3299:B3303"/>
    <mergeCell ref="C3299:C3303"/>
    <mergeCell ref="D3299:D3303"/>
    <mergeCell ref="E3299:E3303"/>
    <mergeCell ref="G3299:G3303"/>
    <mergeCell ref="H3299:H3303"/>
    <mergeCell ref="F3309:F3313"/>
    <mergeCell ref="F3304:F3308"/>
    <mergeCell ref="G3304:G3308"/>
    <mergeCell ref="H3304:H3308"/>
    <mergeCell ref="A3314:A3318"/>
    <mergeCell ref="B3314:B3318"/>
    <mergeCell ref="C3314:C3318"/>
    <mergeCell ref="D3314:D3318"/>
    <mergeCell ref="E3314:E3318"/>
    <mergeCell ref="A3309:A3313"/>
    <mergeCell ref="B3309:B3313"/>
    <mergeCell ref="C3309:C3313"/>
    <mergeCell ref="D3309:D3313"/>
    <mergeCell ref="E3309:E3313"/>
    <mergeCell ref="G3309:G3313"/>
    <mergeCell ref="H3309:H3313"/>
    <mergeCell ref="F3288:F3292"/>
    <mergeCell ref="F3283:F3287"/>
    <mergeCell ref="G3283:G3287"/>
    <mergeCell ref="H3283:H3287"/>
    <mergeCell ref="A3293:A3297"/>
    <mergeCell ref="B3293:B3297"/>
    <mergeCell ref="C3293:C3297"/>
    <mergeCell ref="D3293:D3297"/>
    <mergeCell ref="E3293:E3297"/>
    <mergeCell ref="A3288:A3292"/>
    <mergeCell ref="B3288:B3292"/>
    <mergeCell ref="C3288:C3292"/>
    <mergeCell ref="D3288:D3292"/>
    <mergeCell ref="E3288:E3292"/>
    <mergeCell ref="G3288:G3292"/>
    <mergeCell ref="H3288:H3292"/>
    <mergeCell ref="F3299:F3303"/>
    <mergeCell ref="F3293:F3297"/>
    <mergeCell ref="G3293:G3297"/>
    <mergeCell ref="H3293:H3297"/>
    <mergeCell ref="A3283:A3287"/>
    <mergeCell ref="B3283:B3287"/>
    <mergeCell ref="C3283:C3287"/>
    <mergeCell ref="D3283:D3287"/>
    <mergeCell ref="E3283:E3287"/>
    <mergeCell ref="A3278:A3282"/>
    <mergeCell ref="B3278:B3282"/>
    <mergeCell ref="C3278:C3282"/>
    <mergeCell ref="D3278:D3282"/>
    <mergeCell ref="E3278:E3282"/>
    <mergeCell ref="X3283:X3287"/>
    <mergeCell ref="G3278:G3282"/>
    <mergeCell ref="H3278:H3282"/>
    <mergeCell ref="T3278:T3282"/>
    <mergeCell ref="V3278:V3282"/>
    <mergeCell ref="X3278:X3282"/>
    <mergeCell ref="V3283:V3287"/>
    <mergeCell ref="T3283:T3287"/>
    <mergeCell ref="A3263:A3267"/>
    <mergeCell ref="B3263:B3267"/>
    <mergeCell ref="C3263:C3267"/>
    <mergeCell ref="D3263:D3267"/>
    <mergeCell ref="E3263:E3267"/>
    <mergeCell ref="F3263:F3267"/>
    <mergeCell ref="G3263:G3267"/>
    <mergeCell ref="H3263:H3267"/>
    <mergeCell ref="A3273:A3277"/>
    <mergeCell ref="B3273:B3277"/>
    <mergeCell ref="C3273:C3277"/>
    <mergeCell ref="D3273:D3277"/>
    <mergeCell ref="E3273:E3277"/>
    <mergeCell ref="A3268:A3272"/>
    <mergeCell ref="B3268:B3272"/>
    <mergeCell ref="C3268:C3272"/>
    <mergeCell ref="D3268:D3272"/>
    <mergeCell ref="E3268:E3272"/>
    <mergeCell ref="G3268:G3272"/>
    <mergeCell ref="H3268:H3272"/>
    <mergeCell ref="G3273:G3277"/>
    <mergeCell ref="H3273:H3277"/>
    <mergeCell ref="A3256:A3260"/>
    <mergeCell ref="B3256:B3260"/>
    <mergeCell ref="C3256:C3260"/>
    <mergeCell ref="D3256:D3260"/>
    <mergeCell ref="E3256:E3260"/>
    <mergeCell ref="A3251:A3255"/>
    <mergeCell ref="A3246:A3250"/>
    <mergeCell ref="B3251:B3255"/>
    <mergeCell ref="C3251:C3255"/>
    <mergeCell ref="D3251:D3255"/>
    <mergeCell ref="E3251:E3255"/>
    <mergeCell ref="G3251:G3255"/>
    <mergeCell ref="H3251:H3255"/>
    <mergeCell ref="F3251:F3255"/>
    <mergeCell ref="F3256:F3260"/>
    <mergeCell ref="G3256:G3260"/>
    <mergeCell ref="H3256:H3260"/>
    <mergeCell ref="F3241:F3245"/>
    <mergeCell ref="F3236:F3240"/>
    <mergeCell ref="G3236:G3240"/>
    <mergeCell ref="H3236:H3240"/>
    <mergeCell ref="G3241:G3245"/>
    <mergeCell ref="H3241:H3245"/>
    <mergeCell ref="X3241:X3245"/>
    <mergeCell ref="V3241:V3245"/>
    <mergeCell ref="B3246:B3250"/>
    <mergeCell ref="C3246:C3250"/>
    <mergeCell ref="D3246:D3250"/>
    <mergeCell ref="E3246:E3250"/>
    <mergeCell ref="A3241:A3245"/>
    <mergeCell ref="B3241:B3245"/>
    <mergeCell ref="C3241:C3245"/>
    <mergeCell ref="D3241:D3245"/>
    <mergeCell ref="E3241:E3245"/>
    <mergeCell ref="F3246:F3250"/>
    <mergeCell ref="G3246:G3250"/>
    <mergeCell ref="H3246:H3250"/>
    <mergeCell ref="T3241:T3245"/>
    <mergeCell ref="F3231:F3235"/>
    <mergeCell ref="F3226:F3230"/>
    <mergeCell ref="G3226:G3230"/>
    <mergeCell ref="H3226:H3230"/>
    <mergeCell ref="A3236:A3240"/>
    <mergeCell ref="B3236:B3240"/>
    <mergeCell ref="C3236:C3240"/>
    <mergeCell ref="D3236:D3240"/>
    <mergeCell ref="E3236:E3240"/>
    <mergeCell ref="A3231:A3235"/>
    <mergeCell ref="B3231:B3235"/>
    <mergeCell ref="C3231:C3235"/>
    <mergeCell ref="D3231:D3235"/>
    <mergeCell ref="E3231:E3235"/>
    <mergeCell ref="G3231:G3235"/>
    <mergeCell ref="H3231:H3235"/>
    <mergeCell ref="X3231:X3235"/>
    <mergeCell ref="A3216:A3220"/>
    <mergeCell ref="B3216:B3220"/>
    <mergeCell ref="C3216:C3220"/>
    <mergeCell ref="D3216:D3220"/>
    <mergeCell ref="E3216:E3220"/>
    <mergeCell ref="A3211:A3215"/>
    <mergeCell ref="B3211:B3215"/>
    <mergeCell ref="C3211:C3215"/>
    <mergeCell ref="D3211:D3215"/>
    <mergeCell ref="E3211:E3215"/>
    <mergeCell ref="G3211:G3215"/>
    <mergeCell ref="H3211:H3215"/>
    <mergeCell ref="F3211:F3215"/>
    <mergeCell ref="F3216:F3220"/>
    <mergeCell ref="G3216:G3220"/>
    <mergeCell ref="H3216:H3220"/>
    <mergeCell ref="A3226:A3230"/>
    <mergeCell ref="B3226:B3230"/>
    <mergeCell ref="C3226:C3230"/>
    <mergeCell ref="D3226:D3230"/>
    <mergeCell ref="E3226:E3230"/>
    <mergeCell ref="A3221:A3225"/>
    <mergeCell ref="B3221:B3225"/>
    <mergeCell ref="C3221:C3225"/>
    <mergeCell ref="D3221:D3225"/>
    <mergeCell ref="E3221:E3225"/>
    <mergeCell ref="G3221:G3225"/>
    <mergeCell ref="H3221:H3225"/>
    <mergeCell ref="F3221:F3225"/>
    <mergeCell ref="B3196:B3200"/>
    <mergeCell ref="C3196:C3200"/>
    <mergeCell ref="D3196:D3200"/>
    <mergeCell ref="E3196:E3200"/>
    <mergeCell ref="A3191:A3195"/>
    <mergeCell ref="B3191:B3195"/>
    <mergeCell ref="C3191:C3195"/>
    <mergeCell ref="D3191:D3195"/>
    <mergeCell ref="E3191:E3195"/>
    <mergeCell ref="F3196:F3200"/>
    <mergeCell ref="G3196:G3200"/>
    <mergeCell ref="H3196:H3200"/>
    <mergeCell ref="A3206:A3210"/>
    <mergeCell ref="B3206:B3210"/>
    <mergeCell ref="C3206:C3210"/>
    <mergeCell ref="D3206:D3210"/>
    <mergeCell ref="E3206:E3210"/>
    <mergeCell ref="A3201:A3205"/>
    <mergeCell ref="A3196:A3200"/>
    <mergeCell ref="B3201:B3205"/>
    <mergeCell ref="C3201:C3205"/>
    <mergeCell ref="D3201:D3205"/>
    <mergeCell ref="E3201:E3205"/>
    <mergeCell ref="G3201:G3205"/>
    <mergeCell ref="H3201:H3205"/>
    <mergeCell ref="F3201:F3205"/>
    <mergeCell ref="F3206:F3210"/>
    <mergeCell ref="G3206:G3210"/>
    <mergeCell ref="H3206:H3210"/>
    <mergeCell ref="A3185:A3189"/>
    <mergeCell ref="B3185:B3189"/>
    <mergeCell ref="C3185:C3189"/>
    <mergeCell ref="D3185:D3189"/>
    <mergeCell ref="E3185:E3189"/>
    <mergeCell ref="A3180:A3184"/>
    <mergeCell ref="B3180:B3184"/>
    <mergeCell ref="C3180:C3184"/>
    <mergeCell ref="D3180:D3184"/>
    <mergeCell ref="E3180:E3184"/>
    <mergeCell ref="G3180:G3184"/>
    <mergeCell ref="H3180:H3184"/>
    <mergeCell ref="X3180:X3184"/>
    <mergeCell ref="F3191:F3195"/>
    <mergeCell ref="F3185:F3189"/>
    <mergeCell ref="G3185:G3189"/>
    <mergeCell ref="H3185:H3189"/>
    <mergeCell ref="G3191:G3195"/>
    <mergeCell ref="H3191:H3195"/>
    <mergeCell ref="X3191:X3195"/>
    <mergeCell ref="A3175:A3179"/>
    <mergeCell ref="B3175:B3179"/>
    <mergeCell ref="C3175:C3179"/>
    <mergeCell ref="D3175:D3179"/>
    <mergeCell ref="E3175:E3179"/>
    <mergeCell ref="A3170:A3174"/>
    <mergeCell ref="A3165:A3169"/>
    <mergeCell ref="B3170:B3174"/>
    <mergeCell ref="C3170:C3174"/>
    <mergeCell ref="D3170:D3174"/>
    <mergeCell ref="E3170:E3174"/>
    <mergeCell ref="G3170:G3174"/>
    <mergeCell ref="H3170:H3174"/>
    <mergeCell ref="F3170:F3174"/>
    <mergeCell ref="X3170:X3174"/>
    <mergeCell ref="F3180:F3184"/>
    <mergeCell ref="F3175:F3179"/>
    <mergeCell ref="G3175:G3179"/>
    <mergeCell ref="H3175:H3179"/>
    <mergeCell ref="X3175:X3179"/>
    <mergeCell ref="F3160:F3164"/>
    <mergeCell ref="F3155:F3159"/>
    <mergeCell ref="G3155:G3159"/>
    <mergeCell ref="H3155:H3159"/>
    <mergeCell ref="G3160:G3164"/>
    <mergeCell ref="H3160:H3164"/>
    <mergeCell ref="X3160:X3164"/>
    <mergeCell ref="X3155:X3159"/>
    <mergeCell ref="B3165:B3169"/>
    <mergeCell ref="C3165:C3169"/>
    <mergeCell ref="D3165:D3169"/>
    <mergeCell ref="E3165:E3169"/>
    <mergeCell ref="A3160:A3164"/>
    <mergeCell ref="B3160:B3164"/>
    <mergeCell ref="C3160:C3164"/>
    <mergeCell ref="D3160:D3164"/>
    <mergeCell ref="E3160:E3164"/>
    <mergeCell ref="F3165:F3169"/>
    <mergeCell ref="G3165:G3169"/>
    <mergeCell ref="H3165:H3169"/>
    <mergeCell ref="X3165:X3169"/>
    <mergeCell ref="T3165:T3169"/>
    <mergeCell ref="F3148:F3152"/>
    <mergeCell ref="F3143:F3147"/>
    <mergeCell ref="G3143:G3147"/>
    <mergeCell ref="H3143:H3147"/>
    <mergeCell ref="A3155:A3159"/>
    <mergeCell ref="B3155:B3159"/>
    <mergeCell ref="C3155:C3159"/>
    <mergeCell ref="D3155:D3159"/>
    <mergeCell ref="E3155:E3159"/>
    <mergeCell ref="A3148:A3152"/>
    <mergeCell ref="B3148:B3152"/>
    <mergeCell ref="C3148:C3152"/>
    <mergeCell ref="D3148:D3152"/>
    <mergeCell ref="E3148:E3152"/>
    <mergeCell ref="G3148:G3152"/>
    <mergeCell ref="H3148:H3152"/>
    <mergeCell ref="X3148:X3152"/>
    <mergeCell ref="A3133:A3137"/>
    <mergeCell ref="B3133:B3137"/>
    <mergeCell ref="C3133:C3137"/>
    <mergeCell ref="D3133:D3137"/>
    <mergeCell ref="E3133:E3137"/>
    <mergeCell ref="A3128:A3132"/>
    <mergeCell ref="B3128:B3132"/>
    <mergeCell ref="C3128:C3132"/>
    <mergeCell ref="D3128:D3132"/>
    <mergeCell ref="E3128:E3132"/>
    <mergeCell ref="G3128:G3132"/>
    <mergeCell ref="H3128:H3132"/>
    <mergeCell ref="F3128:F3132"/>
    <mergeCell ref="F3133:F3137"/>
    <mergeCell ref="G3133:G3137"/>
    <mergeCell ref="H3133:H3137"/>
    <mergeCell ref="A3143:A3147"/>
    <mergeCell ref="B3143:B3147"/>
    <mergeCell ref="C3143:C3147"/>
    <mergeCell ref="D3143:D3147"/>
    <mergeCell ref="E3143:E3147"/>
    <mergeCell ref="A3138:A3142"/>
    <mergeCell ref="B3138:B3142"/>
    <mergeCell ref="C3138:C3142"/>
    <mergeCell ref="D3138:D3142"/>
    <mergeCell ref="E3138:E3142"/>
    <mergeCell ref="G3138:G3142"/>
    <mergeCell ref="H3138:H3142"/>
    <mergeCell ref="F3138:F3142"/>
    <mergeCell ref="A3113:A3117"/>
    <mergeCell ref="B3113:B3117"/>
    <mergeCell ref="C3113:C3117"/>
    <mergeCell ref="D3113:D3117"/>
    <mergeCell ref="E3113:E3117"/>
    <mergeCell ref="A3108:A3112"/>
    <mergeCell ref="B3108:B3112"/>
    <mergeCell ref="C3108:C3112"/>
    <mergeCell ref="D3108:D3112"/>
    <mergeCell ref="E3108:E3112"/>
    <mergeCell ref="G3108:G3112"/>
    <mergeCell ref="H3108:H3112"/>
    <mergeCell ref="F3108:F3112"/>
    <mergeCell ref="F3113:F3117"/>
    <mergeCell ref="G3113:G3117"/>
    <mergeCell ref="H3113:H3117"/>
    <mergeCell ref="A3123:A3127"/>
    <mergeCell ref="B3123:B3127"/>
    <mergeCell ref="C3123:C3127"/>
    <mergeCell ref="D3123:D3127"/>
    <mergeCell ref="E3123:E3127"/>
    <mergeCell ref="A3118:A3122"/>
    <mergeCell ref="B3118:B3122"/>
    <mergeCell ref="C3118:C3122"/>
    <mergeCell ref="D3118:D3122"/>
    <mergeCell ref="E3118:E3122"/>
    <mergeCell ref="G3118:G3122"/>
    <mergeCell ref="H3118:H3122"/>
    <mergeCell ref="F3118:F3122"/>
    <mergeCell ref="F3123:F3127"/>
    <mergeCell ref="G3123:G3127"/>
    <mergeCell ref="H3123:H3127"/>
    <mergeCell ref="B3093:B3097"/>
    <mergeCell ref="C3093:C3097"/>
    <mergeCell ref="D3093:D3097"/>
    <mergeCell ref="E3093:E3097"/>
    <mergeCell ref="A3088:A3092"/>
    <mergeCell ref="B3088:B3092"/>
    <mergeCell ref="C3088:C3092"/>
    <mergeCell ref="D3088:D3092"/>
    <mergeCell ref="E3088:E3092"/>
    <mergeCell ref="F3093:F3097"/>
    <mergeCell ref="G3093:G3097"/>
    <mergeCell ref="H3093:H3097"/>
    <mergeCell ref="A3103:A3107"/>
    <mergeCell ref="B3103:B3107"/>
    <mergeCell ref="C3103:C3107"/>
    <mergeCell ref="D3103:D3107"/>
    <mergeCell ref="E3103:E3107"/>
    <mergeCell ref="A3098:A3102"/>
    <mergeCell ref="A3093:A3097"/>
    <mergeCell ref="B3098:B3102"/>
    <mergeCell ref="C3098:C3102"/>
    <mergeCell ref="D3098:D3102"/>
    <mergeCell ref="E3098:E3102"/>
    <mergeCell ref="G3098:G3102"/>
    <mergeCell ref="H3098:H3102"/>
    <mergeCell ref="F3098:F3102"/>
    <mergeCell ref="F3103:F3107"/>
    <mergeCell ref="G3103:G3107"/>
    <mergeCell ref="H3103:H3107"/>
    <mergeCell ref="A3083:A3087"/>
    <mergeCell ref="B3083:B3087"/>
    <mergeCell ref="C3083:C3087"/>
    <mergeCell ref="D3083:D3087"/>
    <mergeCell ref="E3083:E3087"/>
    <mergeCell ref="A3077:A3081"/>
    <mergeCell ref="B3077:B3081"/>
    <mergeCell ref="C3077:C3081"/>
    <mergeCell ref="D3077:D3081"/>
    <mergeCell ref="E3077:E3081"/>
    <mergeCell ref="G3077:G3081"/>
    <mergeCell ref="H3077:H3081"/>
    <mergeCell ref="X3077:X3081"/>
    <mergeCell ref="F3088:F3092"/>
    <mergeCell ref="F3083:F3087"/>
    <mergeCell ref="G3083:G3087"/>
    <mergeCell ref="H3083:H3087"/>
    <mergeCell ref="G3088:G3092"/>
    <mergeCell ref="H3088:H3092"/>
    <mergeCell ref="X3088:X3092"/>
    <mergeCell ref="A3072:A3076"/>
    <mergeCell ref="B3072:B3076"/>
    <mergeCell ref="C3072:C3076"/>
    <mergeCell ref="D3072:D3076"/>
    <mergeCell ref="E3072:E3076"/>
    <mergeCell ref="A3067:A3071"/>
    <mergeCell ref="A3062:A3066"/>
    <mergeCell ref="B3067:B3071"/>
    <mergeCell ref="C3067:C3071"/>
    <mergeCell ref="D3067:D3071"/>
    <mergeCell ref="E3067:E3071"/>
    <mergeCell ref="G3067:G3071"/>
    <mergeCell ref="H3067:H3071"/>
    <mergeCell ref="F3067:F3071"/>
    <mergeCell ref="X3067:X3071"/>
    <mergeCell ref="F3077:F3081"/>
    <mergeCell ref="F3072:F3076"/>
    <mergeCell ref="G3072:G3076"/>
    <mergeCell ref="H3072:H3076"/>
    <mergeCell ref="F3057:F3061"/>
    <mergeCell ref="F3052:F3056"/>
    <mergeCell ref="G3052:G3056"/>
    <mergeCell ref="H3052:H3056"/>
    <mergeCell ref="G3057:G3061"/>
    <mergeCell ref="H3057:H3061"/>
    <mergeCell ref="X3057:X3061"/>
    <mergeCell ref="X3052:X3056"/>
    <mergeCell ref="B3062:B3066"/>
    <mergeCell ref="C3062:C3066"/>
    <mergeCell ref="D3062:D3066"/>
    <mergeCell ref="E3062:E3066"/>
    <mergeCell ref="A3057:A3061"/>
    <mergeCell ref="B3057:B3061"/>
    <mergeCell ref="C3057:C3061"/>
    <mergeCell ref="D3057:D3061"/>
    <mergeCell ref="E3057:E3061"/>
    <mergeCell ref="F3062:F3066"/>
    <mergeCell ref="G3062:G3066"/>
    <mergeCell ref="H3062:H3066"/>
    <mergeCell ref="F3047:F3051"/>
    <mergeCell ref="F3040:F3044"/>
    <mergeCell ref="G3040:G3044"/>
    <mergeCell ref="H3040:H3044"/>
    <mergeCell ref="A3052:A3056"/>
    <mergeCell ref="B3052:B3056"/>
    <mergeCell ref="C3052:C3056"/>
    <mergeCell ref="D3052:D3056"/>
    <mergeCell ref="E3052:E3056"/>
    <mergeCell ref="A3047:A3051"/>
    <mergeCell ref="B3047:B3051"/>
    <mergeCell ref="C3047:C3051"/>
    <mergeCell ref="D3047:D3051"/>
    <mergeCell ref="E3047:E3051"/>
    <mergeCell ref="G3047:G3051"/>
    <mergeCell ref="H3047:H3051"/>
    <mergeCell ref="X3047:X3051"/>
    <mergeCell ref="V3047:V3051"/>
    <mergeCell ref="T3047:T3051"/>
    <mergeCell ref="X3040:X3044"/>
    <mergeCell ref="B3030:B3034"/>
    <mergeCell ref="C3030:C3034"/>
    <mergeCell ref="D3030:D3034"/>
    <mergeCell ref="E3030:E3034"/>
    <mergeCell ref="A3025:A3029"/>
    <mergeCell ref="B3025:B3029"/>
    <mergeCell ref="C3025:C3029"/>
    <mergeCell ref="D3025:D3029"/>
    <mergeCell ref="E3025:E3029"/>
    <mergeCell ref="F3030:F3034"/>
    <mergeCell ref="G3030:G3034"/>
    <mergeCell ref="H3030:H3034"/>
    <mergeCell ref="A3040:A3044"/>
    <mergeCell ref="B3040:B3044"/>
    <mergeCell ref="C3040:C3044"/>
    <mergeCell ref="D3040:D3044"/>
    <mergeCell ref="E3040:E3044"/>
    <mergeCell ref="A3035:A3039"/>
    <mergeCell ref="A3030:A3034"/>
    <mergeCell ref="B3035:B3039"/>
    <mergeCell ref="C3035:C3039"/>
    <mergeCell ref="D3035:D3039"/>
    <mergeCell ref="E3035:E3039"/>
    <mergeCell ref="G3035:G3039"/>
    <mergeCell ref="H3035:H3039"/>
    <mergeCell ref="F3035:F3039"/>
    <mergeCell ref="A3020:A3024"/>
    <mergeCell ref="B3020:B3024"/>
    <mergeCell ref="C3020:C3024"/>
    <mergeCell ref="D3020:D3024"/>
    <mergeCell ref="E3020:E3024"/>
    <mergeCell ref="A3015:A3019"/>
    <mergeCell ref="B3015:B3019"/>
    <mergeCell ref="C3015:C3019"/>
    <mergeCell ref="D3015:D3019"/>
    <mergeCell ref="E3015:E3019"/>
    <mergeCell ref="G3015:G3019"/>
    <mergeCell ref="H3015:H3019"/>
    <mergeCell ref="X3015:X3019"/>
    <mergeCell ref="F3025:F3029"/>
    <mergeCell ref="F3020:F3024"/>
    <mergeCell ref="G3020:G3024"/>
    <mergeCell ref="H3020:H3024"/>
    <mergeCell ref="G3025:G3029"/>
    <mergeCell ref="H3025:H3029"/>
    <mergeCell ref="X3025:X3029"/>
    <mergeCell ref="A3010:A3014"/>
    <mergeCell ref="B3010:B3014"/>
    <mergeCell ref="C3010:C3014"/>
    <mergeCell ref="D3010:D3014"/>
    <mergeCell ref="E3010:E3014"/>
    <mergeCell ref="A3005:A3009"/>
    <mergeCell ref="A3000:A3004"/>
    <mergeCell ref="B3005:B3009"/>
    <mergeCell ref="C3005:C3009"/>
    <mergeCell ref="D3005:D3009"/>
    <mergeCell ref="E3005:E3009"/>
    <mergeCell ref="G3005:G3009"/>
    <mergeCell ref="H3005:H3009"/>
    <mergeCell ref="F3005:F3009"/>
    <mergeCell ref="X3005:X3009"/>
    <mergeCell ref="F3015:F3019"/>
    <mergeCell ref="F3010:F3014"/>
    <mergeCell ref="G3010:G3014"/>
    <mergeCell ref="H3010:H3014"/>
    <mergeCell ref="X3010:X3014"/>
    <mergeCell ref="V3005:V3009"/>
    <mergeCell ref="T3005:T3009"/>
    <mergeCell ref="V3010:V3014"/>
    <mergeCell ref="T3010:T3014"/>
    <mergeCell ref="F2995:F2999"/>
    <mergeCell ref="F2990:F2994"/>
    <mergeCell ref="G2990:G2994"/>
    <mergeCell ref="H2990:H2994"/>
    <mergeCell ref="G2995:G2999"/>
    <mergeCell ref="H2995:H2999"/>
    <mergeCell ref="X2995:X2999"/>
    <mergeCell ref="X2990:X2994"/>
    <mergeCell ref="B3000:B3004"/>
    <mergeCell ref="C3000:C3004"/>
    <mergeCell ref="D3000:D3004"/>
    <mergeCell ref="E3000:E3004"/>
    <mergeCell ref="A2995:A2999"/>
    <mergeCell ref="B2995:B2999"/>
    <mergeCell ref="C2995:C2999"/>
    <mergeCell ref="D2995:D2999"/>
    <mergeCell ref="E2995:E2999"/>
    <mergeCell ref="F3000:F3004"/>
    <mergeCell ref="G3000:G3004"/>
    <mergeCell ref="H3000:H3004"/>
    <mergeCell ref="X3000:X3004"/>
    <mergeCell ref="V2995:V2999"/>
    <mergeCell ref="T2995:T2999"/>
    <mergeCell ref="V3000:V3004"/>
    <mergeCell ref="T3000:T3004"/>
    <mergeCell ref="F2985:F2989"/>
    <mergeCell ref="F2980:F2984"/>
    <mergeCell ref="G2980:G2984"/>
    <mergeCell ref="H2980:H2984"/>
    <mergeCell ref="A2990:A2994"/>
    <mergeCell ref="B2990:B2994"/>
    <mergeCell ref="C2990:C2994"/>
    <mergeCell ref="D2990:D2994"/>
    <mergeCell ref="E2990:E2994"/>
    <mergeCell ref="A2985:A2989"/>
    <mergeCell ref="B2985:B2989"/>
    <mergeCell ref="C2985:C2989"/>
    <mergeCell ref="D2985:D2989"/>
    <mergeCell ref="E2985:E2989"/>
    <mergeCell ref="G2985:G2989"/>
    <mergeCell ref="H2985:H2989"/>
    <mergeCell ref="X2985:X2989"/>
    <mergeCell ref="B2969:B2973"/>
    <mergeCell ref="C2969:C2973"/>
    <mergeCell ref="D2969:D2973"/>
    <mergeCell ref="E2969:E2973"/>
    <mergeCell ref="A2964:A2968"/>
    <mergeCell ref="B2964:B2968"/>
    <mergeCell ref="C2964:C2968"/>
    <mergeCell ref="D2964:D2968"/>
    <mergeCell ref="E2964:E2968"/>
    <mergeCell ref="F2969:F2973"/>
    <mergeCell ref="G2969:G2973"/>
    <mergeCell ref="H2969:H2973"/>
    <mergeCell ref="A2980:A2984"/>
    <mergeCell ref="B2980:B2984"/>
    <mergeCell ref="C2980:C2984"/>
    <mergeCell ref="D2980:D2984"/>
    <mergeCell ref="E2980:E2984"/>
    <mergeCell ref="A2975:A2979"/>
    <mergeCell ref="A2969:A2973"/>
    <mergeCell ref="B2975:B2979"/>
    <mergeCell ref="C2975:C2979"/>
    <mergeCell ref="D2975:D2979"/>
    <mergeCell ref="E2975:E2979"/>
    <mergeCell ref="G2975:G2979"/>
    <mergeCell ref="H2975:H2979"/>
    <mergeCell ref="F2975:F2979"/>
    <mergeCell ref="A2959:A2963"/>
    <mergeCell ref="B2959:B2963"/>
    <mergeCell ref="C2959:C2963"/>
    <mergeCell ref="D2959:D2963"/>
    <mergeCell ref="E2959:E2963"/>
    <mergeCell ref="A2954:A2958"/>
    <mergeCell ref="B2954:B2958"/>
    <mergeCell ref="C2954:C2958"/>
    <mergeCell ref="D2954:D2958"/>
    <mergeCell ref="E2954:E2958"/>
    <mergeCell ref="G2954:G2958"/>
    <mergeCell ref="H2954:H2958"/>
    <mergeCell ref="X2954:X2958"/>
    <mergeCell ref="F2964:F2968"/>
    <mergeCell ref="F2959:F2963"/>
    <mergeCell ref="G2959:G2963"/>
    <mergeCell ref="H2959:H2963"/>
    <mergeCell ref="G2964:G2968"/>
    <mergeCell ref="H2964:H2968"/>
    <mergeCell ref="X2964:X2968"/>
    <mergeCell ref="A2949:A2953"/>
    <mergeCell ref="B2949:B2953"/>
    <mergeCell ref="C2949:C2953"/>
    <mergeCell ref="D2949:D2953"/>
    <mergeCell ref="E2949:E2953"/>
    <mergeCell ref="A2944:A2948"/>
    <mergeCell ref="A2939:A2943"/>
    <mergeCell ref="B2944:B2948"/>
    <mergeCell ref="C2944:C2948"/>
    <mergeCell ref="D2944:D2948"/>
    <mergeCell ref="E2944:E2948"/>
    <mergeCell ref="G2944:G2948"/>
    <mergeCell ref="H2944:H2948"/>
    <mergeCell ref="F2944:F2948"/>
    <mergeCell ref="X2944:X2948"/>
    <mergeCell ref="F2954:F2958"/>
    <mergeCell ref="F2949:F2953"/>
    <mergeCell ref="G2949:G2953"/>
    <mergeCell ref="H2949:H2953"/>
    <mergeCell ref="F2932:F2936"/>
    <mergeCell ref="F2927:F2931"/>
    <mergeCell ref="G2927:G2931"/>
    <mergeCell ref="H2927:H2931"/>
    <mergeCell ref="G2932:G2936"/>
    <mergeCell ref="H2932:H2936"/>
    <mergeCell ref="X2932:X2936"/>
    <mergeCell ref="X2927:X2931"/>
    <mergeCell ref="B2939:B2943"/>
    <mergeCell ref="C2939:C2943"/>
    <mergeCell ref="D2939:D2943"/>
    <mergeCell ref="E2939:E2943"/>
    <mergeCell ref="A2932:A2936"/>
    <mergeCell ref="B2932:B2936"/>
    <mergeCell ref="C2932:C2936"/>
    <mergeCell ref="D2932:D2936"/>
    <mergeCell ref="E2932:E2936"/>
    <mergeCell ref="F2939:F2943"/>
    <mergeCell ref="G2939:G2943"/>
    <mergeCell ref="H2939:H2943"/>
    <mergeCell ref="F2922:F2926"/>
    <mergeCell ref="F2917:F2921"/>
    <mergeCell ref="G2917:G2921"/>
    <mergeCell ref="H2917:H2921"/>
    <mergeCell ref="A2927:A2931"/>
    <mergeCell ref="B2927:B2931"/>
    <mergeCell ref="C2927:C2931"/>
    <mergeCell ref="D2927:D2931"/>
    <mergeCell ref="E2927:E2931"/>
    <mergeCell ref="A2922:A2926"/>
    <mergeCell ref="B2922:B2926"/>
    <mergeCell ref="C2922:C2926"/>
    <mergeCell ref="D2922:D2926"/>
    <mergeCell ref="E2922:E2926"/>
    <mergeCell ref="G2922:G2926"/>
    <mergeCell ref="H2922:H2926"/>
    <mergeCell ref="X2922:X2926"/>
    <mergeCell ref="V2922:V2926"/>
    <mergeCell ref="T2922:T2926"/>
    <mergeCell ref="X2917:X2921"/>
    <mergeCell ref="B2907:B2911"/>
    <mergeCell ref="C2907:C2911"/>
    <mergeCell ref="D2907:D2911"/>
    <mergeCell ref="E2907:E2911"/>
    <mergeCell ref="A2902:A2906"/>
    <mergeCell ref="B2902:B2906"/>
    <mergeCell ref="C2902:C2906"/>
    <mergeCell ref="D2902:D2906"/>
    <mergeCell ref="E2902:E2906"/>
    <mergeCell ref="F2907:F2911"/>
    <mergeCell ref="G2907:G2911"/>
    <mergeCell ref="H2907:H2911"/>
    <mergeCell ref="A2917:A2921"/>
    <mergeCell ref="B2917:B2921"/>
    <mergeCell ref="C2917:C2921"/>
    <mergeCell ref="D2917:D2921"/>
    <mergeCell ref="E2917:E2921"/>
    <mergeCell ref="A2912:A2916"/>
    <mergeCell ref="A2907:A2911"/>
    <mergeCell ref="B2912:B2916"/>
    <mergeCell ref="C2912:C2916"/>
    <mergeCell ref="D2912:D2916"/>
    <mergeCell ref="E2912:E2916"/>
    <mergeCell ref="G2912:G2916"/>
    <mergeCell ref="H2912:H2916"/>
    <mergeCell ref="F2912:F2916"/>
    <mergeCell ref="A2897:A2901"/>
    <mergeCell ref="B2897:B2901"/>
    <mergeCell ref="C2897:C2901"/>
    <mergeCell ref="D2897:D2901"/>
    <mergeCell ref="E2897:E2901"/>
    <mergeCell ref="A2892:A2896"/>
    <mergeCell ref="B2892:B2896"/>
    <mergeCell ref="C2892:C2896"/>
    <mergeCell ref="D2892:D2896"/>
    <mergeCell ref="E2892:E2896"/>
    <mergeCell ref="G2892:G2896"/>
    <mergeCell ref="H2892:H2896"/>
    <mergeCell ref="X2892:X2896"/>
    <mergeCell ref="F2902:F2906"/>
    <mergeCell ref="F2897:F2901"/>
    <mergeCell ref="G2897:G2901"/>
    <mergeCell ref="H2897:H2901"/>
    <mergeCell ref="G2902:G2906"/>
    <mergeCell ref="H2902:H2906"/>
    <mergeCell ref="X2902:X2906"/>
    <mergeCell ref="A2887:A2891"/>
    <mergeCell ref="B2887:B2891"/>
    <mergeCell ref="C2887:C2891"/>
    <mergeCell ref="D2887:D2891"/>
    <mergeCell ref="E2887:E2891"/>
    <mergeCell ref="A2882:A2886"/>
    <mergeCell ref="A2877:A2881"/>
    <mergeCell ref="B2882:B2886"/>
    <mergeCell ref="C2882:C2886"/>
    <mergeCell ref="D2882:D2886"/>
    <mergeCell ref="E2882:E2886"/>
    <mergeCell ref="G2882:G2886"/>
    <mergeCell ref="H2882:H2886"/>
    <mergeCell ref="F2882:F2886"/>
    <mergeCell ref="X2882:X2886"/>
    <mergeCell ref="F2892:F2896"/>
    <mergeCell ref="F2887:F2891"/>
    <mergeCell ref="G2887:G2891"/>
    <mergeCell ref="H2887:H2891"/>
    <mergeCell ref="X2887:X2891"/>
    <mergeCell ref="V2882:V2886"/>
    <mergeCell ref="T2882:T2886"/>
    <mergeCell ref="V2887:V2891"/>
    <mergeCell ref="T2887:T2891"/>
    <mergeCell ref="F2872:F2876"/>
    <mergeCell ref="F2867:F2871"/>
    <mergeCell ref="G2867:G2871"/>
    <mergeCell ref="H2867:H2871"/>
    <mergeCell ref="G2872:G2876"/>
    <mergeCell ref="H2872:H2876"/>
    <mergeCell ref="X2872:X2876"/>
    <mergeCell ref="X2867:X2871"/>
    <mergeCell ref="B2877:B2881"/>
    <mergeCell ref="C2877:C2881"/>
    <mergeCell ref="D2877:D2881"/>
    <mergeCell ref="E2877:E2881"/>
    <mergeCell ref="A2872:A2876"/>
    <mergeCell ref="B2872:B2876"/>
    <mergeCell ref="C2872:C2876"/>
    <mergeCell ref="D2872:D2876"/>
    <mergeCell ref="E2872:E2876"/>
    <mergeCell ref="F2877:F2881"/>
    <mergeCell ref="G2877:G2881"/>
    <mergeCell ref="H2877:H2881"/>
    <mergeCell ref="X2877:X2881"/>
    <mergeCell ref="V2872:V2876"/>
    <mergeCell ref="T2872:T2876"/>
    <mergeCell ref="V2877:V2881"/>
    <mergeCell ref="T2877:T2881"/>
    <mergeCell ref="F2861:F2865"/>
    <mergeCell ref="F2856:F2860"/>
    <mergeCell ref="G2856:G2860"/>
    <mergeCell ref="H2856:H2860"/>
    <mergeCell ref="A2867:A2871"/>
    <mergeCell ref="B2867:B2871"/>
    <mergeCell ref="C2867:C2871"/>
    <mergeCell ref="D2867:D2871"/>
    <mergeCell ref="E2867:E2871"/>
    <mergeCell ref="A2861:A2865"/>
    <mergeCell ref="B2861:B2865"/>
    <mergeCell ref="C2861:C2865"/>
    <mergeCell ref="D2861:D2865"/>
    <mergeCell ref="E2861:E2865"/>
    <mergeCell ref="G2861:G2865"/>
    <mergeCell ref="H2861:H2865"/>
    <mergeCell ref="X2861:X2865"/>
    <mergeCell ref="B2846:B2850"/>
    <mergeCell ref="C2846:C2850"/>
    <mergeCell ref="D2846:D2850"/>
    <mergeCell ref="E2846:E2850"/>
    <mergeCell ref="A2841:A2845"/>
    <mergeCell ref="B2841:B2845"/>
    <mergeCell ref="C2841:C2845"/>
    <mergeCell ref="D2841:D2845"/>
    <mergeCell ref="E2841:E2845"/>
    <mergeCell ref="F2846:F2850"/>
    <mergeCell ref="G2846:G2850"/>
    <mergeCell ref="H2846:H2850"/>
    <mergeCell ref="A2856:A2860"/>
    <mergeCell ref="B2856:B2860"/>
    <mergeCell ref="C2856:C2860"/>
    <mergeCell ref="D2856:D2860"/>
    <mergeCell ref="E2856:E2860"/>
    <mergeCell ref="A2851:A2855"/>
    <mergeCell ref="A2846:A2850"/>
    <mergeCell ref="B2851:B2855"/>
    <mergeCell ref="C2851:C2855"/>
    <mergeCell ref="D2851:D2855"/>
    <mergeCell ref="E2851:E2855"/>
    <mergeCell ref="G2851:G2855"/>
    <mergeCell ref="H2851:H2855"/>
    <mergeCell ref="F2851:F2855"/>
    <mergeCell ref="A2836:A2840"/>
    <mergeCell ref="B2836:B2840"/>
    <mergeCell ref="C2836:C2840"/>
    <mergeCell ref="D2836:D2840"/>
    <mergeCell ref="E2836:E2840"/>
    <mergeCell ref="A2831:A2835"/>
    <mergeCell ref="B2831:B2835"/>
    <mergeCell ref="C2831:C2835"/>
    <mergeCell ref="D2831:D2835"/>
    <mergeCell ref="E2831:E2835"/>
    <mergeCell ref="G2831:G2835"/>
    <mergeCell ref="H2831:H2835"/>
    <mergeCell ref="X2831:X2835"/>
    <mergeCell ref="F2841:F2845"/>
    <mergeCell ref="F2836:F2840"/>
    <mergeCell ref="G2836:G2840"/>
    <mergeCell ref="H2836:H2840"/>
    <mergeCell ref="G2841:G2845"/>
    <mergeCell ref="H2841:H2845"/>
    <mergeCell ref="X2841:X2845"/>
    <mergeCell ref="A2824:A2828"/>
    <mergeCell ref="B2824:B2828"/>
    <mergeCell ref="C2824:C2828"/>
    <mergeCell ref="D2824:D2828"/>
    <mergeCell ref="E2824:E2828"/>
    <mergeCell ref="A2819:A2823"/>
    <mergeCell ref="A2814:A2818"/>
    <mergeCell ref="B2819:B2823"/>
    <mergeCell ref="C2819:C2823"/>
    <mergeCell ref="D2819:D2823"/>
    <mergeCell ref="E2819:E2823"/>
    <mergeCell ref="G2819:G2823"/>
    <mergeCell ref="H2819:H2823"/>
    <mergeCell ref="F2819:F2823"/>
    <mergeCell ref="X2819:X2823"/>
    <mergeCell ref="F2831:F2835"/>
    <mergeCell ref="F2824:F2828"/>
    <mergeCell ref="G2824:G2828"/>
    <mergeCell ref="H2824:H2828"/>
    <mergeCell ref="F2809:F2813"/>
    <mergeCell ref="F2804:F2808"/>
    <mergeCell ref="G2804:G2808"/>
    <mergeCell ref="H2804:H2808"/>
    <mergeCell ref="G2809:G2813"/>
    <mergeCell ref="H2809:H2813"/>
    <mergeCell ref="X2809:X2813"/>
    <mergeCell ref="X2804:X2808"/>
    <mergeCell ref="B2814:B2818"/>
    <mergeCell ref="C2814:C2818"/>
    <mergeCell ref="D2814:D2818"/>
    <mergeCell ref="E2814:E2818"/>
    <mergeCell ref="A2809:A2813"/>
    <mergeCell ref="B2809:B2813"/>
    <mergeCell ref="C2809:C2813"/>
    <mergeCell ref="D2809:D2813"/>
    <mergeCell ref="E2809:E2813"/>
    <mergeCell ref="F2814:F2818"/>
    <mergeCell ref="G2814:G2818"/>
    <mergeCell ref="H2814:H2818"/>
    <mergeCell ref="F2799:F2803"/>
    <mergeCell ref="F2794:F2798"/>
    <mergeCell ref="G2794:G2798"/>
    <mergeCell ref="H2794:H2798"/>
    <mergeCell ref="A2804:A2808"/>
    <mergeCell ref="B2804:B2808"/>
    <mergeCell ref="C2804:C2808"/>
    <mergeCell ref="D2804:D2808"/>
    <mergeCell ref="E2804:E2808"/>
    <mergeCell ref="A2799:A2803"/>
    <mergeCell ref="B2799:B2803"/>
    <mergeCell ref="C2799:C2803"/>
    <mergeCell ref="D2799:D2803"/>
    <mergeCell ref="E2799:E2803"/>
    <mergeCell ref="G2799:G2803"/>
    <mergeCell ref="H2799:H2803"/>
    <mergeCell ref="X2799:X2803"/>
    <mergeCell ref="V2799:V2803"/>
    <mergeCell ref="T2799:T2803"/>
    <mergeCell ref="X2794:X2798"/>
    <mergeCell ref="A2784:A2788"/>
    <mergeCell ref="B2784:B2788"/>
    <mergeCell ref="C2784:C2788"/>
    <mergeCell ref="D2784:D2788"/>
    <mergeCell ref="E2784:E2788"/>
    <mergeCell ref="A2779:A2783"/>
    <mergeCell ref="B2779:B2783"/>
    <mergeCell ref="C2779:C2783"/>
    <mergeCell ref="D2779:D2783"/>
    <mergeCell ref="E2779:E2783"/>
    <mergeCell ref="G2779:G2783"/>
    <mergeCell ref="H2779:H2783"/>
    <mergeCell ref="F2779:F2783"/>
    <mergeCell ref="F2784:F2788"/>
    <mergeCell ref="G2784:G2788"/>
    <mergeCell ref="H2784:H2788"/>
    <mergeCell ref="A2794:A2798"/>
    <mergeCell ref="B2794:B2798"/>
    <mergeCell ref="C2794:C2798"/>
    <mergeCell ref="D2794:D2798"/>
    <mergeCell ref="E2794:E2798"/>
    <mergeCell ref="A2789:A2793"/>
    <mergeCell ref="B2789:B2793"/>
    <mergeCell ref="C2789:C2793"/>
    <mergeCell ref="D2789:D2793"/>
    <mergeCell ref="E2789:E2793"/>
    <mergeCell ref="G2789:G2793"/>
    <mergeCell ref="H2789:H2793"/>
    <mergeCell ref="F2789:F2793"/>
    <mergeCell ref="A2764:A2768"/>
    <mergeCell ref="B2764:B2768"/>
    <mergeCell ref="C2764:C2768"/>
    <mergeCell ref="D2764:D2768"/>
    <mergeCell ref="E2764:E2768"/>
    <mergeCell ref="A2759:A2763"/>
    <mergeCell ref="B2759:B2763"/>
    <mergeCell ref="C2759:C2763"/>
    <mergeCell ref="D2759:D2763"/>
    <mergeCell ref="E2759:E2763"/>
    <mergeCell ref="G2759:G2763"/>
    <mergeCell ref="H2759:H2763"/>
    <mergeCell ref="F2759:F2763"/>
    <mergeCell ref="F2764:F2768"/>
    <mergeCell ref="G2764:G2768"/>
    <mergeCell ref="H2764:H2768"/>
    <mergeCell ref="A2774:A2778"/>
    <mergeCell ref="B2774:B2778"/>
    <mergeCell ref="C2774:C2778"/>
    <mergeCell ref="D2774:D2778"/>
    <mergeCell ref="E2774:E2778"/>
    <mergeCell ref="A2769:A2773"/>
    <mergeCell ref="B2769:B2773"/>
    <mergeCell ref="C2769:C2773"/>
    <mergeCell ref="D2769:D2773"/>
    <mergeCell ref="E2769:E2773"/>
    <mergeCell ref="G2769:G2773"/>
    <mergeCell ref="H2769:H2773"/>
    <mergeCell ref="F2769:F2773"/>
    <mergeCell ref="F2774:F2778"/>
    <mergeCell ref="G2774:G2778"/>
    <mergeCell ref="H2774:H2778"/>
    <mergeCell ref="A2753:A2757"/>
    <mergeCell ref="B2753:B2757"/>
    <mergeCell ref="C2753:C2757"/>
    <mergeCell ref="D2753:D2757"/>
    <mergeCell ref="E2753:E2757"/>
    <mergeCell ref="A2748:A2752"/>
    <mergeCell ref="A2743:A2747"/>
    <mergeCell ref="B2748:B2752"/>
    <mergeCell ref="C2748:C2752"/>
    <mergeCell ref="D2748:D2752"/>
    <mergeCell ref="E2748:E2752"/>
    <mergeCell ref="G2748:G2752"/>
    <mergeCell ref="H2748:H2752"/>
    <mergeCell ref="F2748:F2752"/>
    <mergeCell ref="F2753:F2757"/>
    <mergeCell ref="G2753:G2757"/>
    <mergeCell ref="H2753:H2757"/>
    <mergeCell ref="F2738:F2742"/>
    <mergeCell ref="F2733:F2737"/>
    <mergeCell ref="G2733:G2737"/>
    <mergeCell ref="H2733:H2737"/>
    <mergeCell ref="G2738:G2742"/>
    <mergeCell ref="H2738:H2742"/>
    <mergeCell ref="X2738:X2742"/>
    <mergeCell ref="B2743:B2747"/>
    <mergeCell ref="C2743:C2747"/>
    <mergeCell ref="D2743:D2747"/>
    <mergeCell ref="E2743:E2747"/>
    <mergeCell ref="A2738:A2742"/>
    <mergeCell ref="B2738:B2742"/>
    <mergeCell ref="C2738:C2742"/>
    <mergeCell ref="D2738:D2742"/>
    <mergeCell ref="E2738:E2742"/>
    <mergeCell ref="F2743:F2747"/>
    <mergeCell ref="G2743:G2747"/>
    <mergeCell ref="H2743:H2747"/>
    <mergeCell ref="A2723:A2727"/>
    <mergeCell ref="B2723:B2727"/>
    <mergeCell ref="C2723:C2727"/>
    <mergeCell ref="D2723:D2727"/>
    <mergeCell ref="E2723:E2727"/>
    <mergeCell ref="G2704:G2708"/>
    <mergeCell ref="H2704:H2708"/>
    <mergeCell ref="X2723:X2727"/>
    <mergeCell ref="F2728:F2732"/>
    <mergeCell ref="F2723:F2727"/>
    <mergeCell ref="G2723:G2727"/>
    <mergeCell ref="H2723:H2727"/>
    <mergeCell ref="A2733:A2737"/>
    <mergeCell ref="B2733:B2737"/>
    <mergeCell ref="C2733:C2737"/>
    <mergeCell ref="D2733:D2737"/>
    <mergeCell ref="E2733:E2737"/>
    <mergeCell ref="A2728:A2732"/>
    <mergeCell ref="B2728:B2732"/>
    <mergeCell ref="C2728:C2732"/>
    <mergeCell ref="D2728:D2732"/>
    <mergeCell ref="E2728:E2732"/>
    <mergeCell ref="G2728:G2732"/>
    <mergeCell ref="H2728:H2732"/>
    <mergeCell ref="X2728:X2732"/>
    <mergeCell ref="A2714:A2718"/>
    <mergeCell ref="B2714:B2718"/>
    <mergeCell ref="E2714:E2718"/>
    <mergeCell ref="F2714:F2718"/>
    <mergeCell ref="G2714:G2718"/>
    <mergeCell ref="H2714:H2718"/>
    <mergeCell ref="F2704:F2708"/>
    <mergeCell ref="A2596:A2600"/>
    <mergeCell ref="B2596:B2600"/>
    <mergeCell ref="C2596:C2600"/>
    <mergeCell ref="D2596:D2600"/>
    <mergeCell ref="E2596:E2600"/>
    <mergeCell ref="A2591:A2595"/>
    <mergeCell ref="B2591:B2595"/>
    <mergeCell ref="C2591:C2595"/>
    <mergeCell ref="D2591:D2595"/>
    <mergeCell ref="E2591:E2595"/>
    <mergeCell ref="G2591:G2595"/>
    <mergeCell ref="H2591:H2595"/>
    <mergeCell ref="F2591:F2595"/>
    <mergeCell ref="F2596:F2600"/>
    <mergeCell ref="G2596:G2600"/>
    <mergeCell ref="H2596:H2600"/>
    <mergeCell ref="A2606:A2610"/>
    <mergeCell ref="B2606:B2610"/>
    <mergeCell ref="C2606:C2610"/>
    <mergeCell ref="D2606:D2610"/>
    <mergeCell ref="E2606:E2610"/>
    <mergeCell ref="A2601:A2605"/>
    <mergeCell ref="B2601:B2605"/>
    <mergeCell ref="C2601:C2605"/>
    <mergeCell ref="D2601:D2605"/>
    <mergeCell ref="E2601:E2605"/>
    <mergeCell ref="G2601:G2605"/>
    <mergeCell ref="H2601:H2605"/>
    <mergeCell ref="F2601:F2605"/>
    <mergeCell ref="F2606:F2610"/>
    <mergeCell ref="G2606:G2610"/>
    <mergeCell ref="H2606:H2610"/>
    <mergeCell ref="A2576:A2580"/>
    <mergeCell ref="B2576:B2580"/>
    <mergeCell ref="C2576:C2580"/>
    <mergeCell ref="D2576:D2580"/>
    <mergeCell ref="E2576:E2580"/>
    <mergeCell ref="A2571:A2575"/>
    <mergeCell ref="B2571:B2575"/>
    <mergeCell ref="C2571:C2575"/>
    <mergeCell ref="D2571:D2575"/>
    <mergeCell ref="E2571:E2575"/>
    <mergeCell ref="G2571:G2575"/>
    <mergeCell ref="H2571:H2575"/>
    <mergeCell ref="F2571:F2575"/>
    <mergeCell ref="F2576:F2580"/>
    <mergeCell ref="G2576:G2580"/>
    <mergeCell ref="H2576:H2580"/>
    <mergeCell ref="A2586:A2590"/>
    <mergeCell ref="B2586:B2590"/>
    <mergeCell ref="C2586:C2590"/>
    <mergeCell ref="D2586:D2590"/>
    <mergeCell ref="E2586:E2590"/>
    <mergeCell ref="A2581:A2585"/>
    <mergeCell ref="B2581:B2585"/>
    <mergeCell ref="C2581:C2585"/>
    <mergeCell ref="D2581:D2585"/>
    <mergeCell ref="E2581:E2585"/>
    <mergeCell ref="G2581:G2585"/>
    <mergeCell ref="H2581:H2585"/>
    <mergeCell ref="F2581:F2585"/>
    <mergeCell ref="F2586:F2590"/>
    <mergeCell ref="G2586:G2590"/>
    <mergeCell ref="H2586:H2590"/>
    <mergeCell ref="B2556:B2560"/>
    <mergeCell ref="C2556:C2560"/>
    <mergeCell ref="D2556:D2560"/>
    <mergeCell ref="E2556:E2560"/>
    <mergeCell ref="A2551:A2555"/>
    <mergeCell ref="B2551:B2555"/>
    <mergeCell ref="C2551:C2555"/>
    <mergeCell ref="D2551:D2555"/>
    <mergeCell ref="E2551:E2555"/>
    <mergeCell ref="F2556:F2560"/>
    <mergeCell ref="G2556:G2560"/>
    <mergeCell ref="H2556:H2560"/>
    <mergeCell ref="A2566:A2570"/>
    <mergeCell ref="B2566:B2570"/>
    <mergeCell ref="C2566:C2570"/>
    <mergeCell ref="D2566:D2570"/>
    <mergeCell ref="E2566:E2570"/>
    <mergeCell ref="A2561:A2565"/>
    <mergeCell ref="A2556:A2560"/>
    <mergeCell ref="B2561:B2565"/>
    <mergeCell ref="C2561:C2565"/>
    <mergeCell ref="D2561:D2565"/>
    <mergeCell ref="E2561:E2565"/>
    <mergeCell ref="G2561:G2565"/>
    <mergeCell ref="H2561:H2565"/>
    <mergeCell ref="F2561:F2565"/>
    <mergeCell ref="F2566:F2570"/>
    <mergeCell ref="G2566:G2570"/>
    <mergeCell ref="H2566:H2570"/>
    <mergeCell ref="A2546:A2550"/>
    <mergeCell ref="B2546:B2550"/>
    <mergeCell ref="C2546:C2550"/>
    <mergeCell ref="D2546:D2550"/>
    <mergeCell ref="E2546:E2550"/>
    <mergeCell ref="A2541:A2545"/>
    <mergeCell ref="B2541:B2545"/>
    <mergeCell ref="C2541:C2545"/>
    <mergeCell ref="D2541:D2545"/>
    <mergeCell ref="E2541:E2545"/>
    <mergeCell ref="G2541:G2545"/>
    <mergeCell ref="H2541:H2545"/>
    <mergeCell ref="X2541:X2545"/>
    <mergeCell ref="F2551:F2555"/>
    <mergeCell ref="F2546:F2550"/>
    <mergeCell ref="G2546:G2550"/>
    <mergeCell ref="H2546:H2550"/>
    <mergeCell ref="G2551:G2555"/>
    <mergeCell ref="H2551:H2555"/>
    <mergeCell ref="X2551:X2555"/>
    <mergeCell ref="X2546:X2550"/>
    <mergeCell ref="V2546:V2550"/>
    <mergeCell ref="T2546:T2550"/>
    <mergeCell ref="A2535:A2539"/>
    <mergeCell ref="B2535:B2539"/>
    <mergeCell ref="C2535:C2539"/>
    <mergeCell ref="D2535:D2539"/>
    <mergeCell ref="E2535:E2539"/>
    <mergeCell ref="A2530:A2534"/>
    <mergeCell ref="A2525:A2529"/>
    <mergeCell ref="B2530:B2534"/>
    <mergeCell ref="C2530:C2534"/>
    <mergeCell ref="D2530:D2534"/>
    <mergeCell ref="E2530:E2534"/>
    <mergeCell ref="G2530:G2534"/>
    <mergeCell ref="H2530:H2534"/>
    <mergeCell ref="F2530:F2534"/>
    <mergeCell ref="X2530:X2534"/>
    <mergeCell ref="F2541:F2545"/>
    <mergeCell ref="F2535:F2539"/>
    <mergeCell ref="G2535:G2539"/>
    <mergeCell ref="H2535:H2539"/>
    <mergeCell ref="V2541:V2545"/>
    <mergeCell ref="T2541:T2545"/>
    <mergeCell ref="X2535:X2539"/>
    <mergeCell ref="V2530:V2534"/>
    <mergeCell ref="T2530:T2534"/>
    <mergeCell ref="V2535:V2539"/>
    <mergeCell ref="T2535:T2539"/>
    <mergeCell ref="F2520:F2524"/>
    <mergeCell ref="F2515:F2519"/>
    <mergeCell ref="G2515:G2519"/>
    <mergeCell ref="H2515:H2519"/>
    <mergeCell ref="G2520:G2524"/>
    <mergeCell ref="H2520:H2524"/>
    <mergeCell ref="X2520:X2524"/>
    <mergeCell ref="B2525:B2529"/>
    <mergeCell ref="C2525:C2529"/>
    <mergeCell ref="D2525:D2529"/>
    <mergeCell ref="E2525:E2529"/>
    <mergeCell ref="A2520:A2524"/>
    <mergeCell ref="B2520:B2524"/>
    <mergeCell ref="C2520:C2524"/>
    <mergeCell ref="D2520:D2524"/>
    <mergeCell ref="E2520:E2524"/>
    <mergeCell ref="F2525:F2529"/>
    <mergeCell ref="G2525:G2529"/>
    <mergeCell ref="H2525:H2529"/>
    <mergeCell ref="F2510:F2514"/>
    <mergeCell ref="F2505:F2509"/>
    <mergeCell ref="G2505:G2509"/>
    <mergeCell ref="H2505:H2509"/>
    <mergeCell ref="A2515:A2519"/>
    <mergeCell ref="B2515:B2519"/>
    <mergeCell ref="C2515:C2519"/>
    <mergeCell ref="D2515:D2519"/>
    <mergeCell ref="E2515:E2519"/>
    <mergeCell ref="A2510:A2514"/>
    <mergeCell ref="B2510:B2514"/>
    <mergeCell ref="C2510:C2514"/>
    <mergeCell ref="D2510:D2514"/>
    <mergeCell ref="E2510:E2514"/>
    <mergeCell ref="G2510:G2514"/>
    <mergeCell ref="H2510:H2514"/>
    <mergeCell ref="X2510:X2514"/>
    <mergeCell ref="V2515:V2519"/>
    <mergeCell ref="T2515:T2519"/>
    <mergeCell ref="X2505:X2509"/>
    <mergeCell ref="A2498:A2502"/>
    <mergeCell ref="B2498:B2502"/>
    <mergeCell ref="C2498:C2502"/>
    <mergeCell ref="D2498:D2502"/>
    <mergeCell ref="E2498:E2502"/>
    <mergeCell ref="A2493:A2497"/>
    <mergeCell ref="B2493:B2497"/>
    <mergeCell ref="C2493:C2497"/>
    <mergeCell ref="D2493:D2497"/>
    <mergeCell ref="E2493:E2497"/>
    <mergeCell ref="G2493:G2497"/>
    <mergeCell ref="H2493:H2497"/>
    <mergeCell ref="F2493:F2497"/>
    <mergeCell ref="F2498:F2502"/>
    <mergeCell ref="G2498:G2502"/>
    <mergeCell ref="H2498:H2502"/>
    <mergeCell ref="A2505:A2509"/>
    <mergeCell ref="B2505:B2509"/>
    <mergeCell ref="C2505:C2509"/>
    <mergeCell ref="D2505:D2509"/>
    <mergeCell ref="E2505:E2509"/>
    <mergeCell ref="A2478:A2482"/>
    <mergeCell ref="B2478:B2482"/>
    <mergeCell ref="C2478:C2482"/>
    <mergeCell ref="D2478:D2482"/>
    <mergeCell ref="E2478:E2482"/>
    <mergeCell ref="A2473:A2477"/>
    <mergeCell ref="B2473:B2477"/>
    <mergeCell ref="C2473:C2477"/>
    <mergeCell ref="D2473:D2477"/>
    <mergeCell ref="E2473:E2477"/>
    <mergeCell ref="G2473:G2477"/>
    <mergeCell ref="H2473:H2477"/>
    <mergeCell ref="F2473:F2477"/>
    <mergeCell ref="F2478:F2482"/>
    <mergeCell ref="G2478:G2482"/>
    <mergeCell ref="H2478:H2482"/>
    <mergeCell ref="A2488:A2492"/>
    <mergeCell ref="B2488:B2492"/>
    <mergeCell ref="C2488:C2492"/>
    <mergeCell ref="D2488:D2492"/>
    <mergeCell ref="E2488:E2492"/>
    <mergeCell ref="A2483:A2487"/>
    <mergeCell ref="B2483:B2487"/>
    <mergeCell ref="C2483:C2487"/>
    <mergeCell ref="D2483:D2487"/>
    <mergeCell ref="E2483:E2487"/>
    <mergeCell ref="G2483:G2487"/>
    <mergeCell ref="H2483:H2487"/>
    <mergeCell ref="F2483:F2487"/>
    <mergeCell ref="F2488:F2492"/>
    <mergeCell ref="G2488:G2492"/>
    <mergeCell ref="H2488:H2492"/>
    <mergeCell ref="A2458:A2462"/>
    <mergeCell ref="B2458:B2462"/>
    <mergeCell ref="C2458:C2462"/>
    <mergeCell ref="D2458:D2462"/>
    <mergeCell ref="E2458:E2462"/>
    <mergeCell ref="A2453:A2457"/>
    <mergeCell ref="B2453:B2457"/>
    <mergeCell ref="C2453:C2457"/>
    <mergeCell ref="D2453:D2457"/>
    <mergeCell ref="E2453:E2457"/>
    <mergeCell ref="G2453:G2457"/>
    <mergeCell ref="H2453:H2457"/>
    <mergeCell ref="F2453:F2457"/>
    <mergeCell ref="F2458:F2462"/>
    <mergeCell ref="G2458:G2462"/>
    <mergeCell ref="H2458:H2462"/>
    <mergeCell ref="A2468:A2472"/>
    <mergeCell ref="B2468:B2472"/>
    <mergeCell ref="C2468:C2472"/>
    <mergeCell ref="D2468:D2472"/>
    <mergeCell ref="E2468:E2472"/>
    <mergeCell ref="A2463:A2467"/>
    <mergeCell ref="B2463:B2467"/>
    <mergeCell ref="C2463:C2467"/>
    <mergeCell ref="D2463:D2467"/>
    <mergeCell ref="E2463:E2467"/>
    <mergeCell ref="G2463:G2467"/>
    <mergeCell ref="H2463:H2467"/>
    <mergeCell ref="F2463:F2467"/>
    <mergeCell ref="F2468:F2472"/>
    <mergeCell ref="G2468:G2472"/>
    <mergeCell ref="H2468:H2472"/>
    <mergeCell ref="A2438:A2442"/>
    <mergeCell ref="B2438:B2442"/>
    <mergeCell ref="C2438:C2442"/>
    <mergeCell ref="D2438:D2442"/>
    <mergeCell ref="E2438:E2442"/>
    <mergeCell ref="A2433:A2437"/>
    <mergeCell ref="B2433:B2437"/>
    <mergeCell ref="C2433:C2437"/>
    <mergeCell ref="D2433:D2437"/>
    <mergeCell ref="E2433:E2437"/>
    <mergeCell ref="G2433:G2437"/>
    <mergeCell ref="H2433:H2437"/>
    <mergeCell ref="F2433:F2437"/>
    <mergeCell ref="F2438:F2442"/>
    <mergeCell ref="G2438:G2442"/>
    <mergeCell ref="H2438:H2442"/>
    <mergeCell ref="A2448:A2452"/>
    <mergeCell ref="B2448:B2452"/>
    <mergeCell ref="C2448:C2452"/>
    <mergeCell ref="D2448:D2452"/>
    <mergeCell ref="E2448:E2452"/>
    <mergeCell ref="A2443:A2447"/>
    <mergeCell ref="B2443:B2447"/>
    <mergeCell ref="C2443:C2447"/>
    <mergeCell ref="D2443:D2447"/>
    <mergeCell ref="E2443:E2447"/>
    <mergeCell ref="G2443:G2447"/>
    <mergeCell ref="H2443:H2447"/>
    <mergeCell ref="F2443:F2447"/>
    <mergeCell ref="F2448:F2452"/>
    <mergeCell ref="G2448:G2452"/>
    <mergeCell ref="H2448:H2452"/>
    <mergeCell ref="A2417:A2421"/>
    <mergeCell ref="B2417:B2421"/>
    <mergeCell ref="C2417:C2421"/>
    <mergeCell ref="D2417:D2421"/>
    <mergeCell ref="E2417:E2421"/>
    <mergeCell ref="A2412:A2416"/>
    <mergeCell ref="B2412:B2416"/>
    <mergeCell ref="C2412:C2416"/>
    <mergeCell ref="D2412:D2416"/>
    <mergeCell ref="E2412:E2416"/>
    <mergeCell ref="G2412:G2416"/>
    <mergeCell ref="H2412:H2416"/>
    <mergeCell ref="F2412:F2416"/>
    <mergeCell ref="F2417:F2421"/>
    <mergeCell ref="G2417:G2421"/>
    <mergeCell ref="H2417:H2421"/>
    <mergeCell ref="A2427:A2431"/>
    <mergeCell ref="B2427:B2431"/>
    <mergeCell ref="C2427:C2431"/>
    <mergeCell ref="D2427:D2431"/>
    <mergeCell ref="E2427:E2431"/>
    <mergeCell ref="A2422:A2426"/>
    <mergeCell ref="B2422:B2426"/>
    <mergeCell ref="C2422:C2426"/>
    <mergeCell ref="D2422:D2426"/>
    <mergeCell ref="E2422:E2426"/>
    <mergeCell ref="G2422:G2426"/>
    <mergeCell ref="H2422:H2426"/>
    <mergeCell ref="F2422:F2426"/>
    <mergeCell ref="F2427:F2431"/>
    <mergeCell ref="G2427:G2431"/>
    <mergeCell ref="H2427:H2431"/>
    <mergeCell ref="A2397:A2401"/>
    <mergeCell ref="B2397:B2401"/>
    <mergeCell ref="C2397:C2401"/>
    <mergeCell ref="D2397:D2401"/>
    <mergeCell ref="E2397:E2401"/>
    <mergeCell ref="F2390:F2394"/>
    <mergeCell ref="F2397:F2401"/>
    <mergeCell ref="G2397:G2401"/>
    <mergeCell ref="H2397:H2401"/>
    <mergeCell ref="A2407:A2411"/>
    <mergeCell ref="B2407:B2411"/>
    <mergeCell ref="C2407:C2411"/>
    <mergeCell ref="D2407:D2411"/>
    <mergeCell ref="E2407:E2411"/>
    <mergeCell ref="A2402:A2406"/>
    <mergeCell ref="B2402:B2406"/>
    <mergeCell ref="C2402:C2406"/>
    <mergeCell ref="D2402:D2406"/>
    <mergeCell ref="E2402:E2406"/>
    <mergeCell ref="G2402:G2406"/>
    <mergeCell ref="H2402:H2406"/>
    <mergeCell ref="F2402:F2406"/>
    <mergeCell ref="F2407:F2411"/>
    <mergeCell ref="G2407:G2411"/>
    <mergeCell ref="H2407:H2411"/>
    <mergeCell ref="A2385:A2389"/>
    <mergeCell ref="B2385:B2389"/>
    <mergeCell ref="C2385:C2389"/>
    <mergeCell ref="D2385:D2389"/>
    <mergeCell ref="E2385:E2389"/>
    <mergeCell ref="A2380:A2384"/>
    <mergeCell ref="B2380:B2384"/>
    <mergeCell ref="C2380:C2384"/>
    <mergeCell ref="D2380:D2384"/>
    <mergeCell ref="E2380:E2384"/>
    <mergeCell ref="G2380:G2384"/>
    <mergeCell ref="H2380:H2384"/>
    <mergeCell ref="F2380:F2384"/>
    <mergeCell ref="F2385:F2389"/>
    <mergeCell ref="G2385:G2389"/>
    <mergeCell ref="H2385:H2389"/>
    <mergeCell ref="A2390:A2394"/>
    <mergeCell ref="B2390:B2394"/>
    <mergeCell ref="C2390:C2394"/>
    <mergeCell ref="D2390:D2394"/>
    <mergeCell ref="E2390:E2394"/>
    <mergeCell ref="G2390:G2394"/>
    <mergeCell ref="H2390:H2394"/>
    <mergeCell ref="A2365:A2369"/>
    <mergeCell ref="B2365:B2369"/>
    <mergeCell ref="C2365:C2369"/>
    <mergeCell ref="D2365:D2369"/>
    <mergeCell ref="E2365:E2369"/>
    <mergeCell ref="A2360:A2364"/>
    <mergeCell ref="B2360:B2364"/>
    <mergeCell ref="C2360:C2364"/>
    <mergeCell ref="D2360:D2364"/>
    <mergeCell ref="E2360:E2364"/>
    <mergeCell ref="G2360:G2364"/>
    <mergeCell ref="H2360:H2364"/>
    <mergeCell ref="F2360:F2364"/>
    <mergeCell ref="F2365:F2369"/>
    <mergeCell ref="G2365:G2369"/>
    <mergeCell ref="H2365:H2369"/>
    <mergeCell ref="A2375:A2379"/>
    <mergeCell ref="B2375:B2379"/>
    <mergeCell ref="C2375:C2379"/>
    <mergeCell ref="D2375:D2379"/>
    <mergeCell ref="E2375:E2379"/>
    <mergeCell ref="A2370:A2374"/>
    <mergeCell ref="B2370:B2374"/>
    <mergeCell ref="C2370:C2374"/>
    <mergeCell ref="D2370:D2374"/>
    <mergeCell ref="E2370:E2374"/>
    <mergeCell ref="G2370:G2374"/>
    <mergeCell ref="H2370:H2374"/>
    <mergeCell ref="F2370:F2374"/>
    <mergeCell ref="F2375:F2379"/>
    <mergeCell ref="G2375:G2379"/>
    <mergeCell ref="H2375:H2379"/>
    <mergeCell ref="A2345:A2349"/>
    <mergeCell ref="B2345:B2349"/>
    <mergeCell ref="C2345:C2349"/>
    <mergeCell ref="D2345:D2349"/>
    <mergeCell ref="E2345:E2349"/>
    <mergeCell ref="A2340:A2344"/>
    <mergeCell ref="B2340:B2344"/>
    <mergeCell ref="C2340:C2344"/>
    <mergeCell ref="D2340:D2344"/>
    <mergeCell ref="E2340:E2344"/>
    <mergeCell ref="G2340:G2344"/>
    <mergeCell ref="H2340:H2344"/>
    <mergeCell ref="F2340:F2344"/>
    <mergeCell ref="F2345:F2349"/>
    <mergeCell ref="G2345:G2349"/>
    <mergeCell ref="H2345:H2349"/>
    <mergeCell ref="A2355:A2359"/>
    <mergeCell ref="B2355:B2359"/>
    <mergeCell ref="C2355:C2359"/>
    <mergeCell ref="D2355:D2359"/>
    <mergeCell ref="E2355:E2359"/>
    <mergeCell ref="A2350:A2354"/>
    <mergeCell ref="B2350:B2354"/>
    <mergeCell ref="C2350:C2354"/>
    <mergeCell ref="D2350:D2354"/>
    <mergeCell ref="E2350:E2354"/>
    <mergeCell ref="G2350:G2354"/>
    <mergeCell ref="H2350:H2354"/>
    <mergeCell ref="F2350:F2354"/>
    <mergeCell ref="F2355:F2359"/>
    <mergeCell ref="G2355:G2359"/>
    <mergeCell ref="H2355:H2359"/>
    <mergeCell ref="A2325:A2329"/>
    <mergeCell ref="B2325:B2329"/>
    <mergeCell ref="C2325:C2329"/>
    <mergeCell ref="D2325:D2329"/>
    <mergeCell ref="E2325:E2329"/>
    <mergeCell ref="A2319:A2323"/>
    <mergeCell ref="B2319:B2323"/>
    <mergeCell ref="C2319:C2323"/>
    <mergeCell ref="D2319:D2323"/>
    <mergeCell ref="E2319:E2323"/>
    <mergeCell ref="G2319:G2323"/>
    <mergeCell ref="H2319:H2323"/>
    <mergeCell ref="F2319:F2323"/>
    <mergeCell ref="F2325:F2329"/>
    <mergeCell ref="G2325:G2329"/>
    <mergeCell ref="H2325:H2329"/>
    <mergeCell ref="A2335:A2339"/>
    <mergeCell ref="B2335:B2339"/>
    <mergeCell ref="C2335:C2339"/>
    <mergeCell ref="D2335:D2339"/>
    <mergeCell ref="E2335:E2339"/>
    <mergeCell ref="A2330:A2334"/>
    <mergeCell ref="B2330:B2334"/>
    <mergeCell ref="C2330:C2334"/>
    <mergeCell ref="D2330:D2334"/>
    <mergeCell ref="E2330:E2334"/>
    <mergeCell ref="G2330:G2334"/>
    <mergeCell ref="H2330:H2334"/>
    <mergeCell ref="F2330:F2334"/>
    <mergeCell ref="F2335:F2339"/>
    <mergeCell ref="G2335:G2339"/>
    <mergeCell ref="H2335:H2339"/>
    <mergeCell ref="A2304:A2308"/>
    <mergeCell ref="B2304:B2308"/>
    <mergeCell ref="C2304:C2308"/>
    <mergeCell ref="D2304:D2308"/>
    <mergeCell ref="E2304:E2308"/>
    <mergeCell ref="A2299:A2303"/>
    <mergeCell ref="B2299:B2303"/>
    <mergeCell ref="C2299:C2303"/>
    <mergeCell ref="D2299:D2303"/>
    <mergeCell ref="E2299:E2303"/>
    <mergeCell ref="G2299:G2303"/>
    <mergeCell ref="H2299:H2303"/>
    <mergeCell ref="F2299:F2303"/>
    <mergeCell ref="F2304:F2308"/>
    <mergeCell ref="G2304:G2308"/>
    <mergeCell ref="H2304:H2308"/>
    <mergeCell ref="A2314:A2318"/>
    <mergeCell ref="B2314:B2318"/>
    <mergeCell ref="C2314:C2318"/>
    <mergeCell ref="D2314:D2318"/>
    <mergeCell ref="E2314:E2318"/>
    <mergeCell ref="A2309:A2313"/>
    <mergeCell ref="B2309:B2313"/>
    <mergeCell ref="C2309:C2313"/>
    <mergeCell ref="D2309:D2313"/>
    <mergeCell ref="E2309:E2313"/>
    <mergeCell ref="G2309:G2313"/>
    <mergeCell ref="H2309:H2313"/>
    <mergeCell ref="F2309:F2313"/>
    <mergeCell ref="F2314:F2318"/>
    <mergeCell ref="G2314:G2318"/>
    <mergeCell ref="H2314:H2318"/>
    <mergeCell ref="A2282:A2286"/>
    <mergeCell ref="B2282:B2286"/>
    <mergeCell ref="C2282:C2286"/>
    <mergeCell ref="D2282:D2286"/>
    <mergeCell ref="E2282:E2286"/>
    <mergeCell ref="A2277:A2281"/>
    <mergeCell ref="B2277:B2281"/>
    <mergeCell ref="C2277:C2281"/>
    <mergeCell ref="D2277:D2281"/>
    <mergeCell ref="E2277:E2281"/>
    <mergeCell ref="G2277:G2281"/>
    <mergeCell ref="H2277:H2281"/>
    <mergeCell ref="F2277:F2281"/>
    <mergeCell ref="F2282:F2286"/>
    <mergeCell ref="G2282:G2286"/>
    <mergeCell ref="H2282:H2286"/>
    <mergeCell ref="A2294:A2298"/>
    <mergeCell ref="B2294:B2298"/>
    <mergeCell ref="C2294:C2298"/>
    <mergeCell ref="D2294:D2298"/>
    <mergeCell ref="E2294:E2298"/>
    <mergeCell ref="A2289:A2293"/>
    <mergeCell ref="B2289:B2293"/>
    <mergeCell ref="C2289:C2293"/>
    <mergeCell ref="D2289:D2293"/>
    <mergeCell ref="E2289:E2293"/>
    <mergeCell ref="G2289:G2293"/>
    <mergeCell ref="H2289:H2293"/>
    <mergeCell ref="F2289:F2293"/>
    <mergeCell ref="F2294:F2298"/>
    <mergeCell ref="G2294:G2298"/>
    <mergeCell ref="H2294:H2298"/>
    <mergeCell ref="A2262:A2266"/>
    <mergeCell ref="B2262:B2266"/>
    <mergeCell ref="C2262:C2266"/>
    <mergeCell ref="D2262:D2266"/>
    <mergeCell ref="E2262:E2266"/>
    <mergeCell ref="A2257:A2261"/>
    <mergeCell ref="B2257:B2261"/>
    <mergeCell ref="C2257:C2261"/>
    <mergeCell ref="D2257:D2261"/>
    <mergeCell ref="E2257:E2261"/>
    <mergeCell ref="G2257:G2261"/>
    <mergeCell ref="H2257:H2261"/>
    <mergeCell ref="F2257:F2261"/>
    <mergeCell ref="F2262:F2266"/>
    <mergeCell ref="G2262:G2266"/>
    <mergeCell ref="H2262:H2266"/>
    <mergeCell ref="A2272:A2276"/>
    <mergeCell ref="B2272:B2276"/>
    <mergeCell ref="C2272:C2276"/>
    <mergeCell ref="D2272:D2276"/>
    <mergeCell ref="E2272:E2276"/>
    <mergeCell ref="A2267:A2271"/>
    <mergeCell ref="B2267:B2271"/>
    <mergeCell ref="C2267:C2271"/>
    <mergeCell ref="D2267:D2271"/>
    <mergeCell ref="E2267:E2271"/>
    <mergeCell ref="G2267:G2271"/>
    <mergeCell ref="H2267:H2271"/>
    <mergeCell ref="F2267:F2271"/>
    <mergeCell ref="F2272:F2276"/>
    <mergeCell ref="G2272:G2276"/>
    <mergeCell ref="H2272:H2276"/>
    <mergeCell ref="A2242:A2246"/>
    <mergeCell ref="B2242:B2246"/>
    <mergeCell ref="C2242:C2246"/>
    <mergeCell ref="D2242:D2246"/>
    <mergeCell ref="E2242:E2246"/>
    <mergeCell ref="A2237:A2241"/>
    <mergeCell ref="B2237:B2241"/>
    <mergeCell ref="C2237:C2241"/>
    <mergeCell ref="D2237:D2241"/>
    <mergeCell ref="E2237:E2241"/>
    <mergeCell ref="G2237:G2241"/>
    <mergeCell ref="H2237:H2241"/>
    <mergeCell ref="F2237:F2241"/>
    <mergeCell ref="F2242:F2246"/>
    <mergeCell ref="G2242:G2246"/>
    <mergeCell ref="H2242:H2246"/>
    <mergeCell ref="A2252:A2256"/>
    <mergeCell ref="B2252:B2256"/>
    <mergeCell ref="C2252:C2256"/>
    <mergeCell ref="D2252:D2256"/>
    <mergeCell ref="E2252:E2256"/>
    <mergeCell ref="A2247:A2251"/>
    <mergeCell ref="B2247:B2251"/>
    <mergeCell ref="C2247:C2251"/>
    <mergeCell ref="D2247:D2251"/>
    <mergeCell ref="E2247:E2251"/>
    <mergeCell ref="G2247:G2251"/>
    <mergeCell ref="H2247:H2251"/>
    <mergeCell ref="F2247:F2251"/>
    <mergeCell ref="F2252:F2256"/>
    <mergeCell ref="G2252:G2256"/>
    <mergeCell ref="H2252:H2256"/>
    <mergeCell ref="A2222:A2226"/>
    <mergeCell ref="B2222:B2226"/>
    <mergeCell ref="C2222:C2226"/>
    <mergeCell ref="D2222:D2226"/>
    <mergeCell ref="E2222:E2226"/>
    <mergeCell ref="A2217:A2221"/>
    <mergeCell ref="B2217:B2221"/>
    <mergeCell ref="C2217:C2221"/>
    <mergeCell ref="D2217:D2221"/>
    <mergeCell ref="E2217:E2221"/>
    <mergeCell ref="G2217:G2221"/>
    <mergeCell ref="H2217:H2221"/>
    <mergeCell ref="F2217:F2221"/>
    <mergeCell ref="F2222:F2226"/>
    <mergeCell ref="G2222:G2226"/>
    <mergeCell ref="H2222:H2226"/>
    <mergeCell ref="A2232:A2236"/>
    <mergeCell ref="B2232:B2236"/>
    <mergeCell ref="C2232:C2236"/>
    <mergeCell ref="D2232:D2236"/>
    <mergeCell ref="E2232:E2236"/>
    <mergeCell ref="A2227:A2231"/>
    <mergeCell ref="B2227:B2231"/>
    <mergeCell ref="C2227:C2231"/>
    <mergeCell ref="D2227:D2231"/>
    <mergeCell ref="E2227:E2231"/>
    <mergeCell ref="G2227:G2231"/>
    <mergeCell ref="H2227:H2231"/>
    <mergeCell ref="F2227:F2231"/>
    <mergeCell ref="F2232:F2236"/>
    <mergeCell ref="G2232:G2236"/>
    <mergeCell ref="H2232:H2236"/>
    <mergeCell ref="D2196:D2200"/>
    <mergeCell ref="E2196:E2200"/>
    <mergeCell ref="G2196:G2200"/>
    <mergeCell ref="H2196:H2200"/>
    <mergeCell ref="F2196:F2200"/>
    <mergeCell ref="F2201:F2205"/>
    <mergeCell ref="G2201:G2205"/>
    <mergeCell ref="H2201:H2205"/>
    <mergeCell ref="A2211:A2215"/>
    <mergeCell ref="B2211:B2215"/>
    <mergeCell ref="C2211:C2215"/>
    <mergeCell ref="D2211:D2215"/>
    <mergeCell ref="E2211:E2215"/>
    <mergeCell ref="A2206:A2210"/>
    <mergeCell ref="B2206:B2210"/>
    <mergeCell ref="C2206:C2210"/>
    <mergeCell ref="D2206:D2210"/>
    <mergeCell ref="E2206:E2210"/>
    <mergeCell ref="G2206:G2210"/>
    <mergeCell ref="H2206:H2210"/>
    <mergeCell ref="F2206:F2210"/>
    <mergeCell ref="F2211:F2215"/>
    <mergeCell ref="G2211:G2215"/>
    <mergeCell ref="H2211:H2215"/>
    <mergeCell ref="A6:H6"/>
    <mergeCell ref="A2181:A2185"/>
    <mergeCell ref="B2181:B2185"/>
    <mergeCell ref="C2181:C2185"/>
    <mergeCell ref="D2181:D2185"/>
    <mergeCell ref="E2181:E2185"/>
    <mergeCell ref="E1209:E1213"/>
    <mergeCell ref="F1209:F1213"/>
    <mergeCell ref="G1209:G1213"/>
    <mergeCell ref="H1209:H1213"/>
    <mergeCell ref="F2181:F2185"/>
    <mergeCell ref="G2181:G2185"/>
    <mergeCell ref="H2181:H2185"/>
    <mergeCell ref="A2191:A2195"/>
    <mergeCell ref="B2191:B2195"/>
    <mergeCell ref="C2191:C2195"/>
    <mergeCell ref="D2191:D2195"/>
    <mergeCell ref="E2191:E2195"/>
    <mergeCell ref="A2186:A2190"/>
    <mergeCell ref="B2186:B2190"/>
    <mergeCell ref="C2186:C2190"/>
    <mergeCell ref="D2186:D2190"/>
    <mergeCell ref="E2186:E2190"/>
    <mergeCell ref="G2186:G2190"/>
    <mergeCell ref="H2186:H2190"/>
    <mergeCell ref="F2186:F2190"/>
    <mergeCell ref="F2191:F2195"/>
    <mergeCell ref="G2191:G2195"/>
    <mergeCell ref="H2191:H2195"/>
    <mergeCell ref="C1224:C1228"/>
    <mergeCell ref="D1224:D1228"/>
    <mergeCell ref="E1224:E1228"/>
    <mergeCell ref="E13:E17"/>
    <mergeCell ref="H18:H22"/>
    <mergeCell ref="F18:F22"/>
    <mergeCell ref="C18:C22"/>
    <mergeCell ref="D18:D22"/>
    <mergeCell ref="E18:E22"/>
    <mergeCell ref="G18:G22"/>
    <mergeCell ref="B10:B11"/>
    <mergeCell ref="A13:A17"/>
    <mergeCell ref="B13:B17"/>
    <mergeCell ref="C10:C11"/>
    <mergeCell ref="D10:D11"/>
    <mergeCell ref="C13:C17"/>
    <mergeCell ref="D13:D17"/>
    <mergeCell ref="A7:H7"/>
    <mergeCell ref="G13:G17"/>
    <mergeCell ref="A8:H8"/>
    <mergeCell ref="G10:G11"/>
    <mergeCell ref="H10:H11"/>
    <mergeCell ref="H13:H17"/>
    <mergeCell ref="E10:E11"/>
    <mergeCell ref="F10:F11"/>
    <mergeCell ref="F13:F17"/>
    <mergeCell ref="A10:A11"/>
    <mergeCell ref="A33:A37"/>
    <mergeCell ref="B33:B37"/>
    <mergeCell ref="C33:C37"/>
    <mergeCell ref="D33:D37"/>
    <mergeCell ref="E33:E37"/>
    <mergeCell ref="H38:H42"/>
    <mergeCell ref="F33:F37"/>
    <mergeCell ref="F38:F42"/>
    <mergeCell ref="G28:G32"/>
    <mergeCell ref="C38:C42"/>
    <mergeCell ref="D38:D42"/>
    <mergeCell ref="E38:E42"/>
    <mergeCell ref="G38:G42"/>
    <mergeCell ref="H28:H32"/>
    <mergeCell ref="F28:F32"/>
    <mergeCell ref="H23:H27"/>
    <mergeCell ref="A18:A22"/>
    <mergeCell ref="B18:B22"/>
    <mergeCell ref="G33:G37"/>
    <mergeCell ref="H33:H37"/>
    <mergeCell ref="A28:A32"/>
    <mergeCell ref="B28:B32"/>
    <mergeCell ref="C28:C32"/>
    <mergeCell ref="D28:D32"/>
    <mergeCell ref="E28:E32"/>
    <mergeCell ref="A23:A27"/>
    <mergeCell ref="B23:B27"/>
    <mergeCell ref="C23:C27"/>
    <mergeCell ref="D23:D27"/>
    <mergeCell ref="E23:E27"/>
    <mergeCell ref="G23:G27"/>
    <mergeCell ref="F23:F27"/>
    <mergeCell ref="A54:A58"/>
    <mergeCell ref="B54:B58"/>
    <mergeCell ref="C54:C58"/>
    <mergeCell ref="D54:D58"/>
    <mergeCell ref="E54:E58"/>
    <mergeCell ref="H59:H63"/>
    <mergeCell ref="F54:F58"/>
    <mergeCell ref="F59:F63"/>
    <mergeCell ref="G48:G52"/>
    <mergeCell ref="C59:C63"/>
    <mergeCell ref="D59:D63"/>
    <mergeCell ref="E59:E63"/>
    <mergeCell ref="G59:G63"/>
    <mergeCell ref="H48:H52"/>
    <mergeCell ref="F48:F52"/>
    <mergeCell ref="H43:H47"/>
    <mergeCell ref="A38:A42"/>
    <mergeCell ref="B38:B42"/>
    <mergeCell ref="G54:G58"/>
    <mergeCell ref="H54:H58"/>
    <mergeCell ref="A48:A52"/>
    <mergeCell ref="B48:B52"/>
    <mergeCell ref="C48:C52"/>
    <mergeCell ref="D48:D52"/>
    <mergeCell ref="E48:E52"/>
    <mergeCell ref="A43:A47"/>
    <mergeCell ref="B43:B47"/>
    <mergeCell ref="C43:C47"/>
    <mergeCell ref="D43:D47"/>
    <mergeCell ref="E43:E47"/>
    <mergeCell ref="G43:G47"/>
    <mergeCell ref="F43:F47"/>
    <mergeCell ref="A74:A78"/>
    <mergeCell ref="B74:B78"/>
    <mergeCell ref="C74:C78"/>
    <mergeCell ref="D74:D78"/>
    <mergeCell ref="E74:E78"/>
    <mergeCell ref="H79:H83"/>
    <mergeCell ref="F74:F78"/>
    <mergeCell ref="F79:F83"/>
    <mergeCell ref="G69:G73"/>
    <mergeCell ref="C79:C83"/>
    <mergeCell ref="D79:D83"/>
    <mergeCell ref="E79:E83"/>
    <mergeCell ref="G79:G83"/>
    <mergeCell ref="H69:H73"/>
    <mergeCell ref="F69:F73"/>
    <mergeCell ref="H64:H68"/>
    <mergeCell ref="A59:A63"/>
    <mergeCell ref="B59:B63"/>
    <mergeCell ref="G74:G78"/>
    <mergeCell ref="H74:H78"/>
    <mergeCell ref="A69:A73"/>
    <mergeCell ref="B69:B73"/>
    <mergeCell ref="C69:C73"/>
    <mergeCell ref="D69:D73"/>
    <mergeCell ref="E69:E73"/>
    <mergeCell ref="A64:A68"/>
    <mergeCell ref="B64:B68"/>
    <mergeCell ref="C64:C68"/>
    <mergeCell ref="D64:D68"/>
    <mergeCell ref="E64:E68"/>
    <mergeCell ref="G64:G68"/>
    <mergeCell ref="F64:F68"/>
    <mergeCell ref="A94:A98"/>
    <mergeCell ref="B94:B98"/>
    <mergeCell ref="C94:C98"/>
    <mergeCell ref="D94:D98"/>
    <mergeCell ref="E94:E98"/>
    <mergeCell ref="H99:H103"/>
    <mergeCell ref="F94:F98"/>
    <mergeCell ref="F99:F103"/>
    <mergeCell ref="G89:G93"/>
    <mergeCell ref="C99:C103"/>
    <mergeCell ref="D99:D103"/>
    <mergeCell ref="E99:E103"/>
    <mergeCell ref="G99:G103"/>
    <mergeCell ref="H89:H93"/>
    <mergeCell ref="F89:F93"/>
    <mergeCell ref="H84:H88"/>
    <mergeCell ref="A79:A83"/>
    <mergeCell ref="B79:B83"/>
    <mergeCell ref="G94:G98"/>
    <mergeCell ref="H94:H98"/>
    <mergeCell ref="A89:A93"/>
    <mergeCell ref="B89:B93"/>
    <mergeCell ref="C89:C93"/>
    <mergeCell ref="D89:D93"/>
    <mergeCell ref="E89:E93"/>
    <mergeCell ref="A84:A88"/>
    <mergeCell ref="B84:B88"/>
    <mergeCell ref="C84:C88"/>
    <mergeCell ref="D84:D88"/>
    <mergeCell ref="E84:E88"/>
    <mergeCell ref="G84:G88"/>
    <mergeCell ref="F84:F88"/>
    <mergeCell ref="A114:A118"/>
    <mergeCell ref="B114:B118"/>
    <mergeCell ref="C114:C118"/>
    <mergeCell ref="D114:D118"/>
    <mergeCell ref="E114:E118"/>
    <mergeCell ref="H119:H123"/>
    <mergeCell ref="F114:F118"/>
    <mergeCell ref="F119:F123"/>
    <mergeCell ref="G109:G113"/>
    <mergeCell ref="C119:C123"/>
    <mergeCell ref="D119:D123"/>
    <mergeCell ref="E119:E123"/>
    <mergeCell ref="G119:G123"/>
    <mergeCell ref="H109:H113"/>
    <mergeCell ref="F109:F113"/>
    <mergeCell ref="H104:H108"/>
    <mergeCell ref="A99:A103"/>
    <mergeCell ref="B99:B103"/>
    <mergeCell ref="G114:G118"/>
    <mergeCell ref="H114:H118"/>
    <mergeCell ref="A109:A113"/>
    <mergeCell ref="B109:B113"/>
    <mergeCell ref="C109:C113"/>
    <mergeCell ref="D109:D113"/>
    <mergeCell ref="E109:E113"/>
    <mergeCell ref="A104:A108"/>
    <mergeCell ref="B104:B108"/>
    <mergeCell ref="C104:C108"/>
    <mergeCell ref="D104:D108"/>
    <mergeCell ref="E104:E108"/>
    <mergeCell ref="G104:G108"/>
    <mergeCell ref="F104:F108"/>
    <mergeCell ref="A136:A140"/>
    <mergeCell ref="B136:B140"/>
    <mergeCell ref="C136:C140"/>
    <mergeCell ref="D136:D140"/>
    <mergeCell ref="E136:E140"/>
    <mergeCell ref="H141:H145"/>
    <mergeCell ref="F136:F140"/>
    <mergeCell ref="F141:F145"/>
    <mergeCell ref="G131:G135"/>
    <mergeCell ref="C141:C145"/>
    <mergeCell ref="D141:D145"/>
    <mergeCell ref="E141:E145"/>
    <mergeCell ref="G141:G145"/>
    <mergeCell ref="H131:H135"/>
    <mergeCell ref="F131:F135"/>
    <mergeCell ref="H126:H130"/>
    <mergeCell ref="A119:A123"/>
    <mergeCell ref="B119:B123"/>
    <mergeCell ref="G136:G140"/>
    <mergeCell ref="H136:H140"/>
    <mergeCell ref="A131:A135"/>
    <mergeCell ref="B131:B135"/>
    <mergeCell ref="C131:C135"/>
    <mergeCell ref="D131:D135"/>
    <mergeCell ref="E131:E135"/>
    <mergeCell ref="A126:A130"/>
    <mergeCell ref="B126:B130"/>
    <mergeCell ref="C126:C130"/>
    <mergeCell ref="D126:D130"/>
    <mergeCell ref="E126:E130"/>
    <mergeCell ref="G126:G130"/>
    <mergeCell ref="F126:F130"/>
    <mergeCell ref="A156:A160"/>
    <mergeCell ref="B156:B160"/>
    <mergeCell ref="C156:C160"/>
    <mergeCell ref="D156:D160"/>
    <mergeCell ref="E156:E160"/>
    <mergeCell ref="H162:H166"/>
    <mergeCell ref="F156:F160"/>
    <mergeCell ref="F162:F166"/>
    <mergeCell ref="G151:G155"/>
    <mergeCell ref="C162:C166"/>
    <mergeCell ref="D162:D166"/>
    <mergeCell ref="E162:E166"/>
    <mergeCell ref="G162:G166"/>
    <mergeCell ref="H151:H155"/>
    <mergeCell ref="F151:F155"/>
    <mergeCell ref="H146:H150"/>
    <mergeCell ref="A141:A145"/>
    <mergeCell ref="B141:B145"/>
    <mergeCell ref="G156:G160"/>
    <mergeCell ref="H156:H160"/>
    <mergeCell ref="A151:A155"/>
    <mergeCell ref="B151:B155"/>
    <mergeCell ref="C151:C155"/>
    <mergeCell ref="D151:D155"/>
    <mergeCell ref="E151:E155"/>
    <mergeCell ref="A146:A150"/>
    <mergeCell ref="B146:B150"/>
    <mergeCell ref="C146:C150"/>
    <mergeCell ref="D146:D150"/>
    <mergeCell ref="E146:E150"/>
    <mergeCell ref="G146:G150"/>
    <mergeCell ref="F146:F150"/>
    <mergeCell ref="A177:A181"/>
    <mergeCell ref="B177:B181"/>
    <mergeCell ref="C177:C181"/>
    <mergeCell ref="D177:D181"/>
    <mergeCell ref="E177:E181"/>
    <mergeCell ref="H182:H186"/>
    <mergeCell ref="F177:F181"/>
    <mergeCell ref="F182:F186"/>
    <mergeCell ref="G172:G176"/>
    <mergeCell ref="C182:C186"/>
    <mergeCell ref="D182:D186"/>
    <mergeCell ref="E182:E186"/>
    <mergeCell ref="G182:G186"/>
    <mergeCell ref="H172:H176"/>
    <mergeCell ref="F172:F176"/>
    <mergeCell ref="H167:H171"/>
    <mergeCell ref="A162:A166"/>
    <mergeCell ref="B162:B166"/>
    <mergeCell ref="G177:G181"/>
    <mergeCell ref="H177:H181"/>
    <mergeCell ref="A172:A176"/>
    <mergeCell ref="B172:B176"/>
    <mergeCell ref="C172:C176"/>
    <mergeCell ref="D172:D176"/>
    <mergeCell ref="E172:E176"/>
    <mergeCell ref="A167:A171"/>
    <mergeCell ref="B167:B171"/>
    <mergeCell ref="C167:C171"/>
    <mergeCell ref="D167:D171"/>
    <mergeCell ref="E167:E171"/>
    <mergeCell ref="G167:G171"/>
    <mergeCell ref="F167:F171"/>
    <mergeCell ref="A197:A201"/>
    <mergeCell ref="B197:B201"/>
    <mergeCell ref="C197:C201"/>
    <mergeCell ref="D197:D201"/>
    <mergeCell ref="E197:E201"/>
    <mergeCell ref="H202:H206"/>
    <mergeCell ref="F197:F201"/>
    <mergeCell ref="F202:F206"/>
    <mergeCell ref="G192:G196"/>
    <mergeCell ref="C202:C206"/>
    <mergeCell ref="D202:D206"/>
    <mergeCell ref="E202:E206"/>
    <mergeCell ref="G202:G206"/>
    <mergeCell ref="H192:H196"/>
    <mergeCell ref="F192:F196"/>
    <mergeCell ref="H187:H191"/>
    <mergeCell ref="A182:A186"/>
    <mergeCell ref="B182:B186"/>
    <mergeCell ref="G197:G201"/>
    <mergeCell ref="H197:H201"/>
    <mergeCell ref="A192:A196"/>
    <mergeCell ref="B192:B196"/>
    <mergeCell ref="C192:C196"/>
    <mergeCell ref="D192:D196"/>
    <mergeCell ref="E192:E196"/>
    <mergeCell ref="A187:A191"/>
    <mergeCell ref="B187:B191"/>
    <mergeCell ref="C187:C191"/>
    <mergeCell ref="D187:D191"/>
    <mergeCell ref="E187:E191"/>
    <mergeCell ref="G187:G191"/>
    <mergeCell ref="F187:F191"/>
    <mergeCell ref="A217:A221"/>
    <mergeCell ref="B217:B221"/>
    <mergeCell ref="C217:C221"/>
    <mergeCell ref="D217:D221"/>
    <mergeCell ref="E217:E221"/>
    <mergeCell ref="H222:H226"/>
    <mergeCell ref="F217:F221"/>
    <mergeCell ref="F222:F226"/>
    <mergeCell ref="G212:G216"/>
    <mergeCell ref="C222:C226"/>
    <mergeCell ref="D222:D226"/>
    <mergeCell ref="E222:E226"/>
    <mergeCell ref="G222:G226"/>
    <mergeCell ref="H212:H216"/>
    <mergeCell ref="F212:F216"/>
    <mergeCell ref="H207:H211"/>
    <mergeCell ref="A202:A206"/>
    <mergeCell ref="B202:B206"/>
    <mergeCell ref="G217:G221"/>
    <mergeCell ref="H217:H221"/>
    <mergeCell ref="A212:A216"/>
    <mergeCell ref="B212:B216"/>
    <mergeCell ref="C212:C216"/>
    <mergeCell ref="D212:D216"/>
    <mergeCell ref="E212:E216"/>
    <mergeCell ref="A207:A211"/>
    <mergeCell ref="B207:B211"/>
    <mergeCell ref="C207:C211"/>
    <mergeCell ref="D207:D211"/>
    <mergeCell ref="E207:E211"/>
    <mergeCell ref="G207:G211"/>
    <mergeCell ref="F207:F211"/>
    <mergeCell ref="A239:A243"/>
    <mergeCell ref="B239:B243"/>
    <mergeCell ref="C239:C243"/>
    <mergeCell ref="D239:D243"/>
    <mergeCell ref="E239:E243"/>
    <mergeCell ref="H244:H248"/>
    <mergeCell ref="F239:F243"/>
    <mergeCell ref="F244:F248"/>
    <mergeCell ref="G234:G238"/>
    <mergeCell ref="C244:C248"/>
    <mergeCell ref="D244:D248"/>
    <mergeCell ref="E244:E248"/>
    <mergeCell ref="G244:G248"/>
    <mergeCell ref="H234:H238"/>
    <mergeCell ref="F234:F238"/>
    <mergeCell ref="H227:H231"/>
    <mergeCell ref="A222:A226"/>
    <mergeCell ref="B222:B226"/>
    <mergeCell ref="G239:G243"/>
    <mergeCell ref="H239:H243"/>
    <mergeCell ref="A234:A238"/>
    <mergeCell ref="B234:B238"/>
    <mergeCell ref="C234:C238"/>
    <mergeCell ref="D234:D238"/>
    <mergeCell ref="E234:E238"/>
    <mergeCell ref="A227:A231"/>
    <mergeCell ref="B227:B231"/>
    <mergeCell ref="C227:C231"/>
    <mergeCell ref="D227:D231"/>
    <mergeCell ref="E227:E231"/>
    <mergeCell ref="G227:G231"/>
    <mergeCell ref="F227:F231"/>
    <mergeCell ref="A259:A263"/>
    <mergeCell ref="B259:B263"/>
    <mergeCell ref="C259:C263"/>
    <mergeCell ref="D259:D263"/>
    <mergeCell ref="E259:E263"/>
    <mergeCell ref="H264:H268"/>
    <mergeCell ref="F259:F263"/>
    <mergeCell ref="F264:F268"/>
    <mergeCell ref="G254:G258"/>
    <mergeCell ref="C264:C268"/>
    <mergeCell ref="D264:D268"/>
    <mergeCell ref="E264:E268"/>
    <mergeCell ref="G264:G268"/>
    <mergeCell ref="H254:H258"/>
    <mergeCell ref="F254:F258"/>
    <mergeCell ref="H249:H253"/>
    <mergeCell ref="A244:A248"/>
    <mergeCell ref="B244:B248"/>
    <mergeCell ref="G259:G263"/>
    <mergeCell ref="H259:H263"/>
    <mergeCell ref="A254:A258"/>
    <mergeCell ref="B254:B258"/>
    <mergeCell ref="C254:C258"/>
    <mergeCell ref="D254:D258"/>
    <mergeCell ref="E254:E258"/>
    <mergeCell ref="A249:A253"/>
    <mergeCell ref="B249:B253"/>
    <mergeCell ref="C249:C253"/>
    <mergeCell ref="D249:D253"/>
    <mergeCell ref="E249:E253"/>
    <mergeCell ref="G249:G253"/>
    <mergeCell ref="F249:F253"/>
    <mergeCell ref="A280:A284"/>
    <mergeCell ref="B280:B284"/>
    <mergeCell ref="C280:C284"/>
    <mergeCell ref="D280:D284"/>
    <mergeCell ref="E280:E284"/>
    <mergeCell ref="H285:H289"/>
    <mergeCell ref="F280:F284"/>
    <mergeCell ref="F285:F289"/>
    <mergeCell ref="G275:G279"/>
    <mergeCell ref="C285:C289"/>
    <mergeCell ref="D285:D289"/>
    <mergeCell ref="E285:E289"/>
    <mergeCell ref="G285:G289"/>
    <mergeCell ref="H275:H279"/>
    <mergeCell ref="F275:F279"/>
    <mergeCell ref="H270:H274"/>
    <mergeCell ref="A264:A268"/>
    <mergeCell ref="B264:B268"/>
    <mergeCell ref="G280:G284"/>
    <mergeCell ref="H280:H284"/>
    <mergeCell ref="A275:A279"/>
    <mergeCell ref="B275:B279"/>
    <mergeCell ref="C275:C279"/>
    <mergeCell ref="D275:D279"/>
    <mergeCell ref="E275:E279"/>
    <mergeCell ref="A270:A274"/>
    <mergeCell ref="B270:B274"/>
    <mergeCell ref="C270:C274"/>
    <mergeCell ref="D270:D274"/>
    <mergeCell ref="E270:E274"/>
    <mergeCell ref="G270:G274"/>
    <mergeCell ref="F270:F274"/>
    <mergeCell ref="A300:A304"/>
    <mergeCell ref="B300:B304"/>
    <mergeCell ref="C300:C304"/>
    <mergeCell ref="D300:D304"/>
    <mergeCell ref="E300:E304"/>
    <mergeCell ref="H305:H309"/>
    <mergeCell ref="F300:F304"/>
    <mergeCell ref="F305:F309"/>
    <mergeCell ref="G295:G299"/>
    <mergeCell ref="C305:C309"/>
    <mergeCell ref="D305:D309"/>
    <mergeCell ref="E305:E309"/>
    <mergeCell ref="G305:G309"/>
    <mergeCell ref="H295:H299"/>
    <mergeCell ref="F295:F299"/>
    <mergeCell ref="H290:H294"/>
    <mergeCell ref="A285:A289"/>
    <mergeCell ref="B285:B289"/>
    <mergeCell ref="G300:G304"/>
    <mergeCell ref="H300:H304"/>
    <mergeCell ref="A295:A299"/>
    <mergeCell ref="B295:B299"/>
    <mergeCell ref="C295:C299"/>
    <mergeCell ref="D295:D299"/>
    <mergeCell ref="E295:E299"/>
    <mergeCell ref="A290:A294"/>
    <mergeCell ref="B290:B294"/>
    <mergeCell ref="C290:C294"/>
    <mergeCell ref="D290:D294"/>
    <mergeCell ref="E290:E294"/>
    <mergeCell ref="G290:G294"/>
    <mergeCell ref="F290:F294"/>
    <mergeCell ref="H310:H314"/>
    <mergeCell ref="A305:A309"/>
    <mergeCell ref="B305:B309"/>
    <mergeCell ref="G320:G324"/>
    <mergeCell ref="H320:H324"/>
    <mergeCell ref="A315:A319"/>
    <mergeCell ref="B315:B319"/>
    <mergeCell ref="C315:C319"/>
    <mergeCell ref="D315:D319"/>
    <mergeCell ref="E315:E319"/>
    <mergeCell ref="A310:A314"/>
    <mergeCell ref="B310:B314"/>
    <mergeCell ref="C310:C314"/>
    <mergeCell ref="D310:D314"/>
    <mergeCell ref="E310:E314"/>
    <mergeCell ref="G310:G314"/>
    <mergeCell ref="F310:F314"/>
    <mergeCell ref="A320:A324"/>
    <mergeCell ref="B320:B324"/>
    <mergeCell ref="C320:C324"/>
    <mergeCell ref="D320:D324"/>
    <mergeCell ref="E320:E324"/>
    <mergeCell ref="A325:A329"/>
    <mergeCell ref="B325:B329"/>
    <mergeCell ref="H325:H329"/>
    <mergeCell ref="F320:F324"/>
    <mergeCell ref="F325:F329"/>
    <mergeCell ref="G315:G319"/>
    <mergeCell ref="C325:C329"/>
    <mergeCell ref="D325:D329"/>
    <mergeCell ref="E325:E329"/>
    <mergeCell ref="G325:G329"/>
    <mergeCell ref="H315:H319"/>
    <mergeCell ref="F315:F319"/>
    <mergeCell ref="G335:G339"/>
    <mergeCell ref="E335:E339"/>
    <mergeCell ref="G453:G457"/>
    <mergeCell ref="A342:A346"/>
    <mergeCell ref="B342:B346"/>
    <mergeCell ref="H335:H339"/>
    <mergeCell ref="F335:F339"/>
    <mergeCell ref="G342:G346"/>
    <mergeCell ref="H342:H346"/>
    <mergeCell ref="H367:H371"/>
    <mergeCell ref="H330:H334"/>
    <mergeCell ref="G347:G351"/>
    <mergeCell ref="H347:H351"/>
    <mergeCell ref="A335:A339"/>
    <mergeCell ref="B335:B339"/>
    <mergeCell ref="C335:C339"/>
    <mergeCell ref="D335:D339"/>
    <mergeCell ref="A330:A334"/>
    <mergeCell ref="B330:B334"/>
    <mergeCell ref="C330:C334"/>
    <mergeCell ref="D330:D334"/>
    <mergeCell ref="E330:E334"/>
    <mergeCell ref="G330:G334"/>
    <mergeCell ref="F330:F334"/>
    <mergeCell ref="A458:A462"/>
    <mergeCell ref="B458:B462"/>
    <mergeCell ref="C458:C462"/>
    <mergeCell ref="D458:D462"/>
    <mergeCell ref="E458:E462"/>
    <mergeCell ref="H463:H467"/>
    <mergeCell ref="F458:F462"/>
    <mergeCell ref="F463:F467"/>
    <mergeCell ref="C463:C467"/>
    <mergeCell ref="D463:D467"/>
    <mergeCell ref="E463:E467"/>
    <mergeCell ref="G463:G467"/>
    <mergeCell ref="H453:H457"/>
    <mergeCell ref="F453:F457"/>
    <mergeCell ref="G458:G462"/>
    <mergeCell ref="H458:H462"/>
    <mergeCell ref="A453:A457"/>
    <mergeCell ref="B453:B457"/>
    <mergeCell ref="C453:C457"/>
    <mergeCell ref="D453:D457"/>
    <mergeCell ref="E453:E457"/>
    <mergeCell ref="C342:C346"/>
    <mergeCell ref="D342:D346"/>
    <mergeCell ref="E342:E346"/>
    <mergeCell ref="F342:F346"/>
    <mergeCell ref="F383:F387"/>
    <mergeCell ref="G383:G387"/>
    <mergeCell ref="H383:H387"/>
    <mergeCell ref="A478:A482"/>
    <mergeCell ref="B478:B482"/>
    <mergeCell ref="C478:C482"/>
    <mergeCell ref="D478:D482"/>
    <mergeCell ref="E478:E482"/>
    <mergeCell ref="H483:H487"/>
    <mergeCell ref="F478:F482"/>
    <mergeCell ref="F483:F487"/>
    <mergeCell ref="G473:G477"/>
    <mergeCell ref="C483:C487"/>
    <mergeCell ref="D483:D487"/>
    <mergeCell ref="E483:E487"/>
    <mergeCell ref="G483:G487"/>
    <mergeCell ref="H473:H477"/>
    <mergeCell ref="F473:F477"/>
    <mergeCell ref="H468:H472"/>
    <mergeCell ref="A463:A467"/>
    <mergeCell ref="B463:B467"/>
    <mergeCell ref="G478:G482"/>
    <mergeCell ref="H478:H482"/>
    <mergeCell ref="A473:A477"/>
    <mergeCell ref="B473:B477"/>
    <mergeCell ref="C473:C477"/>
    <mergeCell ref="D473:D477"/>
    <mergeCell ref="E473:E477"/>
    <mergeCell ref="A468:A472"/>
    <mergeCell ref="B468:B472"/>
    <mergeCell ref="C468:C472"/>
    <mergeCell ref="D468:D472"/>
    <mergeCell ref="E468:E472"/>
    <mergeCell ref="G468:G472"/>
    <mergeCell ref="F468:F472"/>
    <mergeCell ref="A499:A503"/>
    <mergeCell ref="B499:B503"/>
    <mergeCell ref="C499:C503"/>
    <mergeCell ref="D499:D503"/>
    <mergeCell ref="E499:E503"/>
    <mergeCell ref="H504:H508"/>
    <mergeCell ref="F499:F503"/>
    <mergeCell ref="F504:F508"/>
    <mergeCell ref="G494:G498"/>
    <mergeCell ref="C504:C508"/>
    <mergeCell ref="D504:D508"/>
    <mergeCell ref="E504:E508"/>
    <mergeCell ref="G504:G508"/>
    <mergeCell ref="H494:H498"/>
    <mergeCell ref="F494:F498"/>
    <mergeCell ref="H489:H493"/>
    <mergeCell ref="A483:A487"/>
    <mergeCell ref="B483:B487"/>
    <mergeCell ref="G499:G503"/>
    <mergeCell ref="H499:H503"/>
    <mergeCell ref="A494:A498"/>
    <mergeCell ref="B494:B498"/>
    <mergeCell ref="C494:C498"/>
    <mergeCell ref="D494:D498"/>
    <mergeCell ref="E494:E498"/>
    <mergeCell ref="A489:A493"/>
    <mergeCell ref="B489:B493"/>
    <mergeCell ref="C489:C493"/>
    <mergeCell ref="D489:D493"/>
    <mergeCell ref="E489:E493"/>
    <mergeCell ref="G489:G493"/>
    <mergeCell ref="F489:F493"/>
    <mergeCell ref="A519:A523"/>
    <mergeCell ref="B519:B523"/>
    <mergeCell ref="C519:C523"/>
    <mergeCell ref="D519:D523"/>
    <mergeCell ref="E519:E523"/>
    <mergeCell ref="H524:H528"/>
    <mergeCell ref="F519:F523"/>
    <mergeCell ref="F524:F528"/>
    <mergeCell ref="G514:G518"/>
    <mergeCell ref="C524:C528"/>
    <mergeCell ref="D524:D528"/>
    <mergeCell ref="E524:E528"/>
    <mergeCell ref="G524:G528"/>
    <mergeCell ref="H514:H518"/>
    <mergeCell ref="F514:F518"/>
    <mergeCell ref="H509:H513"/>
    <mergeCell ref="A504:A508"/>
    <mergeCell ref="B504:B508"/>
    <mergeCell ref="G519:G523"/>
    <mergeCell ref="H519:H523"/>
    <mergeCell ref="A514:A518"/>
    <mergeCell ref="B514:B518"/>
    <mergeCell ref="C514:C518"/>
    <mergeCell ref="D514:D518"/>
    <mergeCell ref="E514:E518"/>
    <mergeCell ref="A509:A513"/>
    <mergeCell ref="B509:B513"/>
    <mergeCell ref="C509:C513"/>
    <mergeCell ref="D509:D513"/>
    <mergeCell ref="E509:E513"/>
    <mergeCell ref="G509:G513"/>
    <mergeCell ref="F509:F513"/>
    <mergeCell ref="A539:A543"/>
    <mergeCell ref="B539:B543"/>
    <mergeCell ref="C539:C543"/>
    <mergeCell ref="D539:D543"/>
    <mergeCell ref="E539:E543"/>
    <mergeCell ref="H544:H548"/>
    <mergeCell ref="F539:F543"/>
    <mergeCell ref="F544:F548"/>
    <mergeCell ref="G534:G538"/>
    <mergeCell ref="C544:C548"/>
    <mergeCell ref="D544:D548"/>
    <mergeCell ref="E544:E548"/>
    <mergeCell ref="G544:G548"/>
    <mergeCell ref="H534:H538"/>
    <mergeCell ref="F534:F538"/>
    <mergeCell ref="H529:H533"/>
    <mergeCell ref="A524:A528"/>
    <mergeCell ref="B524:B528"/>
    <mergeCell ref="G539:G543"/>
    <mergeCell ref="H539:H543"/>
    <mergeCell ref="A534:A538"/>
    <mergeCell ref="B534:B538"/>
    <mergeCell ref="C534:C538"/>
    <mergeCell ref="D534:D538"/>
    <mergeCell ref="E534:E538"/>
    <mergeCell ref="A529:A533"/>
    <mergeCell ref="B529:B533"/>
    <mergeCell ref="C529:C533"/>
    <mergeCell ref="D529:D533"/>
    <mergeCell ref="E529:E533"/>
    <mergeCell ref="G529:G533"/>
    <mergeCell ref="F529:F533"/>
    <mergeCell ref="A561:A565"/>
    <mergeCell ref="B561:B565"/>
    <mergeCell ref="C561:C565"/>
    <mergeCell ref="D561:D565"/>
    <mergeCell ref="E561:E565"/>
    <mergeCell ref="H566:H570"/>
    <mergeCell ref="F561:F565"/>
    <mergeCell ref="F566:F570"/>
    <mergeCell ref="G554:G558"/>
    <mergeCell ref="C566:C570"/>
    <mergeCell ref="D566:D570"/>
    <mergeCell ref="E566:E570"/>
    <mergeCell ref="G566:G570"/>
    <mergeCell ref="H554:H558"/>
    <mergeCell ref="F554:F558"/>
    <mergeCell ref="H549:H553"/>
    <mergeCell ref="A544:A548"/>
    <mergeCell ref="B544:B548"/>
    <mergeCell ref="G561:G565"/>
    <mergeCell ref="H561:H565"/>
    <mergeCell ref="A554:A558"/>
    <mergeCell ref="B554:B558"/>
    <mergeCell ref="C554:C558"/>
    <mergeCell ref="D554:D558"/>
    <mergeCell ref="E554:E558"/>
    <mergeCell ref="A549:A553"/>
    <mergeCell ref="B549:B553"/>
    <mergeCell ref="C549:C553"/>
    <mergeCell ref="D549:D553"/>
    <mergeCell ref="E549:E553"/>
    <mergeCell ref="G549:G553"/>
    <mergeCell ref="F549:F553"/>
    <mergeCell ref="A581:A585"/>
    <mergeCell ref="B581:B585"/>
    <mergeCell ref="C581:C585"/>
    <mergeCell ref="D581:D585"/>
    <mergeCell ref="E581:E585"/>
    <mergeCell ref="H586:H590"/>
    <mergeCell ref="F581:F585"/>
    <mergeCell ref="F586:F590"/>
    <mergeCell ref="G576:G580"/>
    <mergeCell ref="C586:C590"/>
    <mergeCell ref="D586:D590"/>
    <mergeCell ref="E586:E590"/>
    <mergeCell ref="G586:G590"/>
    <mergeCell ref="H576:H580"/>
    <mergeCell ref="F576:F580"/>
    <mergeCell ref="H571:H575"/>
    <mergeCell ref="A566:A570"/>
    <mergeCell ref="B566:B570"/>
    <mergeCell ref="G581:G585"/>
    <mergeCell ref="H581:H585"/>
    <mergeCell ref="A576:A580"/>
    <mergeCell ref="B576:B580"/>
    <mergeCell ref="C576:C580"/>
    <mergeCell ref="D576:D580"/>
    <mergeCell ref="E576:E580"/>
    <mergeCell ref="A571:A575"/>
    <mergeCell ref="B571:B575"/>
    <mergeCell ref="C571:C575"/>
    <mergeCell ref="D571:D575"/>
    <mergeCell ref="E571:E575"/>
    <mergeCell ref="G571:G575"/>
    <mergeCell ref="F571:F575"/>
    <mergeCell ref="A602:A606"/>
    <mergeCell ref="B602:B606"/>
    <mergeCell ref="C602:C606"/>
    <mergeCell ref="D602:D606"/>
    <mergeCell ref="E602:E606"/>
    <mergeCell ref="H607:H611"/>
    <mergeCell ref="F602:F606"/>
    <mergeCell ref="F607:F611"/>
    <mergeCell ref="G597:G601"/>
    <mergeCell ref="C607:C611"/>
    <mergeCell ref="D607:D611"/>
    <mergeCell ref="E607:E611"/>
    <mergeCell ref="G607:G611"/>
    <mergeCell ref="H597:H601"/>
    <mergeCell ref="F597:F601"/>
    <mergeCell ref="H591:H595"/>
    <mergeCell ref="A586:A590"/>
    <mergeCell ref="B586:B590"/>
    <mergeCell ref="G602:G606"/>
    <mergeCell ref="H602:H606"/>
    <mergeCell ref="A597:A601"/>
    <mergeCell ref="B597:B601"/>
    <mergeCell ref="C597:C601"/>
    <mergeCell ref="D597:D601"/>
    <mergeCell ref="E597:E601"/>
    <mergeCell ref="A591:A595"/>
    <mergeCell ref="B591:B595"/>
    <mergeCell ref="C591:C595"/>
    <mergeCell ref="D591:D595"/>
    <mergeCell ref="E591:E595"/>
    <mergeCell ref="G591:G595"/>
    <mergeCell ref="F591:F595"/>
    <mergeCell ref="A622:A626"/>
    <mergeCell ref="B622:B626"/>
    <mergeCell ref="C622:C626"/>
    <mergeCell ref="D622:D626"/>
    <mergeCell ref="E622:E626"/>
    <mergeCell ref="H627:H631"/>
    <mergeCell ref="F622:F626"/>
    <mergeCell ref="F627:F631"/>
    <mergeCell ref="G617:G621"/>
    <mergeCell ref="C627:C631"/>
    <mergeCell ref="D627:D631"/>
    <mergeCell ref="E627:E631"/>
    <mergeCell ref="G627:G631"/>
    <mergeCell ref="H617:H621"/>
    <mergeCell ref="F617:F621"/>
    <mergeCell ref="H612:H616"/>
    <mergeCell ref="A607:A611"/>
    <mergeCell ref="B607:B611"/>
    <mergeCell ref="G622:G626"/>
    <mergeCell ref="H622:H626"/>
    <mergeCell ref="A617:A621"/>
    <mergeCell ref="B617:B621"/>
    <mergeCell ref="C617:C621"/>
    <mergeCell ref="D617:D621"/>
    <mergeCell ref="E617:E621"/>
    <mergeCell ref="A612:A616"/>
    <mergeCell ref="B612:B616"/>
    <mergeCell ref="C612:C616"/>
    <mergeCell ref="D612:D616"/>
    <mergeCell ref="E612:E616"/>
    <mergeCell ref="G612:G616"/>
    <mergeCell ref="F612:F616"/>
    <mergeCell ref="A642:A646"/>
    <mergeCell ref="B642:B646"/>
    <mergeCell ref="C642:C646"/>
    <mergeCell ref="D642:D646"/>
    <mergeCell ref="E642:E646"/>
    <mergeCell ref="H647:H651"/>
    <mergeCell ref="F642:F646"/>
    <mergeCell ref="F647:F651"/>
    <mergeCell ref="G637:G641"/>
    <mergeCell ref="C647:C651"/>
    <mergeCell ref="D647:D651"/>
    <mergeCell ref="E647:E651"/>
    <mergeCell ref="G647:G651"/>
    <mergeCell ref="H637:H641"/>
    <mergeCell ref="F637:F641"/>
    <mergeCell ref="H632:H636"/>
    <mergeCell ref="A627:A631"/>
    <mergeCell ref="B627:B631"/>
    <mergeCell ref="G642:G646"/>
    <mergeCell ref="H642:H646"/>
    <mergeCell ref="A637:A641"/>
    <mergeCell ref="B637:B641"/>
    <mergeCell ref="C637:C641"/>
    <mergeCell ref="D637:D641"/>
    <mergeCell ref="E637:E641"/>
    <mergeCell ref="A632:A636"/>
    <mergeCell ref="B632:B636"/>
    <mergeCell ref="C632:C636"/>
    <mergeCell ref="D632:D636"/>
    <mergeCell ref="E632:E636"/>
    <mergeCell ref="G632:G636"/>
    <mergeCell ref="F632:F636"/>
    <mergeCell ref="A662:A666"/>
    <mergeCell ref="B662:B666"/>
    <mergeCell ref="C662:C666"/>
    <mergeCell ref="D662:D666"/>
    <mergeCell ref="E662:E666"/>
    <mergeCell ref="H669:H673"/>
    <mergeCell ref="F662:F666"/>
    <mergeCell ref="F669:F673"/>
    <mergeCell ref="G657:G661"/>
    <mergeCell ref="C669:C673"/>
    <mergeCell ref="D669:D673"/>
    <mergeCell ref="E669:E673"/>
    <mergeCell ref="G669:G673"/>
    <mergeCell ref="H657:H661"/>
    <mergeCell ref="F657:F661"/>
    <mergeCell ref="H652:H656"/>
    <mergeCell ref="A647:A651"/>
    <mergeCell ref="B647:B651"/>
    <mergeCell ref="G662:G666"/>
    <mergeCell ref="H662:H666"/>
    <mergeCell ref="A657:A661"/>
    <mergeCell ref="B657:B661"/>
    <mergeCell ref="C657:C661"/>
    <mergeCell ref="D657:D661"/>
    <mergeCell ref="E657:E661"/>
    <mergeCell ref="A652:A656"/>
    <mergeCell ref="B652:B656"/>
    <mergeCell ref="C652:C656"/>
    <mergeCell ref="D652:D656"/>
    <mergeCell ref="E652:E656"/>
    <mergeCell ref="G652:G656"/>
    <mergeCell ref="F652:F656"/>
    <mergeCell ref="A684:A688"/>
    <mergeCell ref="B684:B688"/>
    <mergeCell ref="C684:C688"/>
    <mergeCell ref="D684:D688"/>
    <mergeCell ref="E684:E688"/>
    <mergeCell ref="H689:H693"/>
    <mergeCell ref="F684:F688"/>
    <mergeCell ref="F689:F693"/>
    <mergeCell ref="G679:G683"/>
    <mergeCell ref="C689:C693"/>
    <mergeCell ref="D689:D693"/>
    <mergeCell ref="E689:E693"/>
    <mergeCell ref="G689:G693"/>
    <mergeCell ref="H679:H683"/>
    <mergeCell ref="F679:F683"/>
    <mergeCell ref="H674:H678"/>
    <mergeCell ref="A669:A673"/>
    <mergeCell ref="B669:B673"/>
    <mergeCell ref="G684:G688"/>
    <mergeCell ref="H684:H688"/>
    <mergeCell ref="A679:A683"/>
    <mergeCell ref="B679:B683"/>
    <mergeCell ref="C679:C683"/>
    <mergeCell ref="D679:D683"/>
    <mergeCell ref="E679:E683"/>
    <mergeCell ref="A674:A678"/>
    <mergeCell ref="B674:B678"/>
    <mergeCell ref="C674:C678"/>
    <mergeCell ref="D674:D678"/>
    <mergeCell ref="E674:E678"/>
    <mergeCell ref="G674:G678"/>
    <mergeCell ref="F674:F678"/>
    <mergeCell ref="A705:A709"/>
    <mergeCell ref="B705:B709"/>
    <mergeCell ref="C705:C709"/>
    <mergeCell ref="D705:D709"/>
    <mergeCell ref="E705:E709"/>
    <mergeCell ref="H710:H714"/>
    <mergeCell ref="F705:F709"/>
    <mergeCell ref="F710:F714"/>
    <mergeCell ref="G699:G703"/>
    <mergeCell ref="C710:C714"/>
    <mergeCell ref="D710:D714"/>
    <mergeCell ref="E710:E714"/>
    <mergeCell ref="G710:G714"/>
    <mergeCell ref="H699:H703"/>
    <mergeCell ref="F699:F703"/>
    <mergeCell ref="H694:H698"/>
    <mergeCell ref="A689:A693"/>
    <mergeCell ref="B689:B693"/>
    <mergeCell ref="G705:G709"/>
    <mergeCell ref="H705:H709"/>
    <mergeCell ref="A699:A703"/>
    <mergeCell ref="B699:B703"/>
    <mergeCell ref="C699:C703"/>
    <mergeCell ref="D699:D703"/>
    <mergeCell ref="E699:E703"/>
    <mergeCell ref="A694:A698"/>
    <mergeCell ref="B694:B698"/>
    <mergeCell ref="C694:C698"/>
    <mergeCell ref="D694:D698"/>
    <mergeCell ref="E694:E698"/>
    <mergeCell ref="G694:G698"/>
    <mergeCell ref="F694:F698"/>
    <mergeCell ref="A725:A729"/>
    <mergeCell ref="B725:B729"/>
    <mergeCell ref="C725:C729"/>
    <mergeCell ref="D725:D729"/>
    <mergeCell ref="E725:E729"/>
    <mergeCell ref="H730:H734"/>
    <mergeCell ref="F725:F729"/>
    <mergeCell ref="F730:F734"/>
    <mergeCell ref="G720:G724"/>
    <mergeCell ref="C730:C734"/>
    <mergeCell ref="D730:D734"/>
    <mergeCell ref="E730:E734"/>
    <mergeCell ref="G730:G734"/>
    <mergeCell ref="H720:H724"/>
    <mergeCell ref="F720:F724"/>
    <mergeCell ref="H715:H719"/>
    <mergeCell ref="A710:A714"/>
    <mergeCell ref="B710:B714"/>
    <mergeCell ref="G725:G729"/>
    <mergeCell ref="H725:H729"/>
    <mergeCell ref="A720:A724"/>
    <mergeCell ref="B720:B724"/>
    <mergeCell ref="C720:C724"/>
    <mergeCell ref="D720:D724"/>
    <mergeCell ref="E720:E724"/>
    <mergeCell ref="A715:A719"/>
    <mergeCell ref="B715:B719"/>
    <mergeCell ref="C715:C719"/>
    <mergeCell ref="D715:D719"/>
    <mergeCell ref="E715:E719"/>
    <mergeCell ref="G715:G719"/>
    <mergeCell ref="F715:F719"/>
    <mergeCell ref="A745:A749"/>
    <mergeCell ref="B745:B749"/>
    <mergeCell ref="C745:C749"/>
    <mergeCell ref="D745:D749"/>
    <mergeCell ref="E745:E749"/>
    <mergeCell ref="H750:H754"/>
    <mergeCell ref="F745:F749"/>
    <mergeCell ref="F750:F754"/>
    <mergeCell ref="G740:G744"/>
    <mergeCell ref="C750:C754"/>
    <mergeCell ref="D750:D754"/>
    <mergeCell ref="E750:E754"/>
    <mergeCell ref="G750:G754"/>
    <mergeCell ref="H740:H744"/>
    <mergeCell ref="F740:F744"/>
    <mergeCell ref="H735:H739"/>
    <mergeCell ref="A730:A734"/>
    <mergeCell ref="B730:B734"/>
    <mergeCell ref="G745:G749"/>
    <mergeCell ref="H745:H749"/>
    <mergeCell ref="A740:A744"/>
    <mergeCell ref="B740:B744"/>
    <mergeCell ref="C740:C744"/>
    <mergeCell ref="D740:D744"/>
    <mergeCell ref="E740:E744"/>
    <mergeCell ref="A735:A739"/>
    <mergeCell ref="B735:B739"/>
    <mergeCell ref="C735:C739"/>
    <mergeCell ref="D735:D739"/>
    <mergeCell ref="E735:E739"/>
    <mergeCell ref="G735:G739"/>
    <mergeCell ref="F735:F739"/>
    <mergeCell ref="A765:A769"/>
    <mergeCell ref="B765:B769"/>
    <mergeCell ref="C765:C769"/>
    <mergeCell ref="D765:D769"/>
    <mergeCell ref="E765:E769"/>
    <mergeCell ref="H770:H774"/>
    <mergeCell ref="F765:F769"/>
    <mergeCell ref="F770:F774"/>
    <mergeCell ref="G760:G764"/>
    <mergeCell ref="C770:C774"/>
    <mergeCell ref="D770:D774"/>
    <mergeCell ref="E770:E774"/>
    <mergeCell ref="G770:G774"/>
    <mergeCell ref="H760:H764"/>
    <mergeCell ref="F760:F764"/>
    <mergeCell ref="H755:H759"/>
    <mergeCell ref="A750:A754"/>
    <mergeCell ref="B750:B754"/>
    <mergeCell ref="G765:G769"/>
    <mergeCell ref="H765:H769"/>
    <mergeCell ref="A760:A764"/>
    <mergeCell ref="B760:B764"/>
    <mergeCell ref="C760:C764"/>
    <mergeCell ref="D760:D764"/>
    <mergeCell ref="E760:E764"/>
    <mergeCell ref="A755:A759"/>
    <mergeCell ref="B755:B759"/>
    <mergeCell ref="C755:C759"/>
    <mergeCell ref="D755:D759"/>
    <mergeCell ref="E755:E759"/>
    <mergeCell ref="G755:G759"/>
    <mergeCell ref="F755:F759"/>
    <mergeCell ref="A787:A791"/>
    <mergeCell ref="B787:B791"/>
    <mergeCell ref="C787:C791"/>
    <mergeCell ref="D787:D791"/>
    <mergeCell ref="E787:E791"/>
    <mergeCell ref="H792:H796"/>
    <mergeCell ref="F787:F791"/>
    <mergeCell ref="F792:F796"/>
    <mergeCell ref="G782:G786"/>
    <mergeCell ref="C792:C796"/>
    <mergeCell ref="D792:D796"/>
    <mergeCell ref="E792:E796"/>
    <mergeCell ref="G792:G796"/>
    <mergeCell ref="H782:H786"/>
    <mergeCell ref="F782:F786"/>
    <mergeCell ref="H777:H781"/>
    <mergeCell ref="A770:A774"/>
    <mergeCell ref="B770:B774"/>
    <mergeCell ref="G787:G791"/>
    <mergeCell ref="H787:H791"/>
    <mergeCell ref="A782:A786"/>
    <mergeCell ref="B782:B786"/>
    <mergeCell ref="C782:C786"/>
    <mergeCell ref="D782:D786"/>
    <mergeCell ref="E782:E786"/>
    <mergeCell ref="A777:A781"/>
    <mergeCell ref="B777:B781"/>
    <mergeCell ref="C777:C781"/>
    <mergeCell ref="D777:D781"/>
    <mergeCell ref="E777:E781"/>
    <mergeCell ref="G777:G781"/>
    <mergeCell ref="F777:F781"/>
    <mergeCell ref="A807:A811"/>
    <mergeCell ref="B807:B811"/>
    <mergeCell ref="C807:C811"/>
    <mergeCell ref="D807:D811"/>
    <mergeCell ref="E807:E811"/>
    <mergeCell ref="H813:H817"/>
    <mergeCell ref="F807:F811"/>
    <mergeCell ref="F813:F817"/>
    <mergeCell ref="G802:G806"/>
    <mergeCell ref="C813:C817"/>
    <mergeCell ref="D813:D817"/>
    <mergeCell ref="E813:E817"/>
    <mergeCell ref="G813:G817"/>
    <mergeCell ref="H802:H806"/>
    <mergeCell ref="F802:F806"/>
    <mergeCell ref="H797:H801"/>
    <mergeCell ref="A792:A796"/>
    <mergeCell ref="B792:B796"/>
    <mergeCell ref="G807:G811"/>
    <mergeCell ref="H807:H811"/>
    <mergeCell ref="A802:A806"/>
    <mergeCell ref="B802:B806"/>
    <mergeCell ref="C802:C806"/>
    <mergeCell ref="D802:D806"/>
    <mergeCell ref="E802:E806"/>
    <mergeCell ref="A797:A801"/>
    <mergeCell ref="B797:B801"/>
    <mergeCell ref="C797:C801"/>
    <mergeCell ref="D797:D801"/>
    <mergeCell ref="E797:E801"/>
    <mergeCell ref="G797:G801"/>
    <mergeCell ref="F797:F801"/>
    <mergeCell ref="A828:A832"/>
    <mergeCell ref="B828:B832"/>
    <mergeCell ref="C828:C832"/>
    <mergeCell ref="D828:D832"/>
    <mergeCell ref="E828:E832"/>
    <mergeCell ref="H833:H837"/>
    <mergeCell ref="F828:F832"/>
    <mergeCell ref="F833:F837"/>
    <mergeCell ref="G823:G827"/>
    <mergeCell ref="C833:C837"/>
    <mergeCell ref="D833:D837"/>
    <mergeCell ref="E833:E837"/>
    <mergeCell ref="G833:G837"/>
    <mergeCell ref="H823:H827"/>
    <mergeCell ref="F823:F827"/>
    <mergeCell ref="H818:H822"/>
    <mergeCell ref="A813:A817"/>
    <mergeCell ref="B813:B817"/>
    <mergeCell ref="G828:G832"/>
    <mergeCell ref="H828:H832"/>
    <mergeCell ref="A823:A827"/>
    <mergeCell ref="B823:B827"/>
    <mergeCell ref="C823:C827"/>
    <mergeCell ref="D823:D827"/>
    <mergeCell ref="E823:E827"/>
    <mergeCell ref="A818:A822"/>
    <mergeCell ref="B818:B822"/>
    <mergeCell ref="C818:C822"/>
    <mergeCell ref="D818:D822"/>
    <mergeCell ref="E818:E822"/>
    <mergeCell ref="G818:G822"/>
    <mergeCell ref="F818:F822"/>
    <mergeCell ref="A848:A852"/>
    <mergeCell ref="B848:B852"/>
    <mergeCell ref="C848:C852"/>
    <mergeCell ref="D848:D852"/>
    <mergeCell ref="E848:E852"/>
    <mergeCell ref="H853:H857"/>
    <mergeCell ref="F848:F852"/>
    <mergeCell ref="F853:F857"/>
    <mergeCell ref="G843:G847"/>
    <mergeCell ref="C853:C857"/>
    <mergeCell ref="D853:D857"/>
    <mergeCell ref="E853:E857"/>
    <mergeCell ref="G853:G857"/>
    <mergeCell ref="H843:H847"/>
    <mergeCell ref="F843:F847"/>
    <mergeCell ref="H838:H842"/>
    <mergeCell ref="A833:A837"/>
    <mergeCell ref="B833:B837"/>
    <mergeCell ref="G848:G852"/>
    <mergeCell ref="H848:H852"/>
    <mergeCell ref="A843:A847"/>
    <mergeCell ref="B843:B847"/>
    <mergeCell ref="C843:C847"/>
    <mergeCell ref="D843:D847"/>
    <mergeCell ref="E843:E847"/>
    <mergeCell ref="A838:A842"/>
    <mergeCell ref="B838:B842"/>
    <mergeCell ref="C838:C842"/>
    <mergeCell ref="D838:D842"/>
    <mergeCell ref="E838:E842"/>
    <mergeCell ref="G838:G842"/>
    <mergeCell ref="F838:F842"/>
    <mergeCell ref="A868:A872"/>
    <mergeCell ref="B868:B872"/>
    <mergeCell ref="C868:C872"/>
    <mergeCell ref="D868:D872"/>
    <mergeCell ref="E868:E872"/>
    <mergeCell ref="H873:H877"/>
    <mergeCell ref="F868:F872"/>
    <mergeCell ref="F873:F877"/>
    <mergeCell ref="G863:G867"/>
    <mergeCell ref="C873:C877"/>
    <mergeCell ref="D873:D877"/>
    <mergeCell ref="E873:E877"/>
    <mergeCell ref="G873:G877"/>
    <mergeCell ref="H863:H867"/>
    <mergeCell ref="F863:F867"/>
    <mergeCell ref="H858:H862"/>
    <mergeCell ref="A853:A857"/>
    <mergeCell ref="B853:B857"/>
    <mergeCell ref="G868:G872"/>
    <mergeCell ref="H868:H872"/>
    <mergeCell ref="A863:A867"/>
    <mergeCell ref="B863:B867"/>
    <mergeCell ref="C863:C867"/>
    <mergeCell ref="D863:D867"/>
    <mergeCell ref="E863:E867"/>
    <mergeCell ref="A858:A862"/>
    <mergeCell ref="B858:B862"/>
    <mergeCell ref="C858:C862"/>
    <mergeCell ref="D858:D862"/>
    <mergeCell ref="E858:E862"/>
    <mergeCell ref="G858:G862"/>
    <mergeCell ref="F858:F862"/>
    <mergeCell ref="A890:A894"/>
    <mergeCell ref="B890:B894"/>
    <mergeCell ref="C890:C894"/>
    <mergeCell ref="D890:D894"/>
    <mergeCell ref="E890:E894"/>
    <mergeCell ref="H895:H899"/>
    <mergeCell ref="F890:F894"/>
    <mergeCell ref="F895:F899"/>
    <mergeCell ref="G885:G889"/>
    <mergeCell ref="C895:C899"/>
    <mergeCell ref="D895:D899"/>
    <mergeCell ref="E895:E899"/>
    <mergeCell ref="G895:G899"/>
    <mergeCell ref="H885:H889"/>
    <mergeCell ref="F885:F889"/>
    <mergeCell ref="H878:H882"/>
    <mergeCell ref="A873:A877"/>
    <mergeCell ref="B873:B877"/>
    <mergeCell ref="G890:G894"/>
    <mergeCell ref="H890:H894"/>
    <mergeCell ref="A885:A889"/>
    <mergeCell ref="B885:B889"/>
    <mergeCell ref="C885:C889"/>
    <mergeCell ref="D885:D889"/>
    <mergeCell ref="E885:E889"/>
    <mergeCell ref="A878:A882"/>
    <mergeCell ref="B878:B882"/>
    <mergeCell ref="C878:C882"/>
    <mergeCell ref="D878:D882"/>
    <mergeCell ref="E878:E882"/>
    <mergeCell ref="G878:G882"/>
    <mergeCell ref="F878:F882"/>
    <mergeCell ref="A910:A914"/>
    <mergeCell ref="B910:B914"/>
    <mergeCell ref="C910:C914"/>
    <mergeCell ref="D910:D914"/>
    <mergeCell ref="E910:E914"/>
    <mergeCell ref="H915:H919"/>
    <mergeCell ref="F910:F914"/>
    <mergeCell ref="F915:F919"/>
    <mergeCell ref="G905:G909"/>
    <mergeCell ref="C915:C919"/>
    <mergeCell ref="D915:D919"/>
    <mergeCell ref="E915:E919"/>
    <mergeCell ref="G915:G919"/>
    <mergeCell ref="H905:H909"/>
    <mergeCell ref="F905:F909"/>
    <mergeCell ref="H900:H904"/>
    <mergeCell ref="A895:A899"/>
    <mergeCell ref="B895:B899"/>
    <mergeCell ref="G910:G914"/>
    <mergeCell ref="H910:H914"/>
    <mergeCell ref="A905:A909"/>
    <mergeCell ref="B905:B909"/>
    <mergeCell ref="C905:C909"/>
    <mergeCell ref="D905:D909"/>
    <mergeCell ref="E905:E909"/>
    <mergeCell ref="A900:A904"/>
    <mergeCell ref="B900:B904"/>
    <mergeCell ref="C900:C904"/>
    <mergeCell ref="D900:D904"/>
    <mergeCell ref="E900:E904"/>
    <mergeCell ref="G900:G904"/>
    <mergeCell ref="F900:F904"/>
    <mergeCell ref="H936:H940"/>
    <mergeCell ref="F931:F935"/>
    <mergeCell ref="F936:F940"/>
    <mergeCell ref="G926:G930"/>
    <mergeCell ref="C936:C940"/>
    <mergeCell ref="D936:D940"/>
    <mergeCell ref="E936:E940"/>
    <mergeCell ref="G936:G940"/>
    <mergeCell ref="H926:H930"/>
    <mergeCell ref="F926:F930"/>
    <mergeCell ref="H921:H925"/>
    <mergeCell ref="A915:A919"/>
    <mergeCell ref="B915:B919"/>
    <mergeCell ref="G931:G935"/>
    <mergeCell ref="H931:H935"/>
    <mergeCell ref="A926:A930"/>
    <mergeCell ref="B926:B930"/>
    <mergeCell ref="C926:C930"/>
    <mergeCell ref="D926:D930"/>
    <mergeCell ref="E926:E930"/>
    <mergeCell ref="A921:A925"/>
    <mergeCell ref="B921:B925"/>
    <mergeCell ref="C921:C925"/>
    <mergeCell ref="D921:D925"/>
    <mergeCell ref="E921:E925"/>
    <mergeCell ref="G921:G925"/>
    <mergeCell ref="F921:F925"/>
    <mergeCell ref="A936:A940"/>
    <mergeCell ref="B936:B940"/>
    <mergeCell ref="A946:A950"/>
    <mergeCell ref="B946:B950"/>
    <mergeCell ref="C946:C950"/>
    <mergeCell ref="D946:D950"/>
    <mergeCell ref="E946:E950"/>
    <mergeCell ref="A941:A945"/>
    <mergeCell ref="B941:B945"/>
    <mergeCell ref="C941:C945"/>
    <mergeCell ref="D941:D945"/>
    <mergeCell ref="E941:E945"/>
    <mergeCell ref="G941:G945"/>
    <mergeCell ref="F941:F945"/>
    <mergeCell ref="A931:A935"/>
    <mergeCell ref="B931:B935"/>
    <mergeCell ref="C931:C935"/>
    <mergeCell ref="D931:D935"/>
    <mergeCell ref="E931:E935"/>
    <mergeCell ref="A956:A960"/>
    <mergeCell ref="B956:B960"/>
    <mergeCell ref="G971:G975"/>
    <mergeCell ref="H971:H975"/>
    <mergeCell ref="A966:A970"/>
    <mergeCell ref="B966:B970"/>
    <mergeCell ref="C966:C970"/>
    <mergeCell ref="D966:D970"/>
    <mergeCell ref="E966:E970"/>
    <mergeCell ref="A961:A965"/>
    <mergeCell ref="B961:B965"/>
    <mergeCell ref="C961:C965"/>
    <mergeCell ref="D961:D965"/>
    <mergeCell ref="E961:E965"/>
    <mergeCell ref="G961:G965"/>
    <mergeCell ref="F961:F965"/>
    <mergeCell ref="A951:A955"/>
    <mergeCell ref="B951:B955"/>
    <mergeCell ref="C951:C955"/>
    <mergeCell ref="D951:D955"/>
    <mergeCell ref="E951:E955"/>
    <mergeCell ref="H956:H960"/>
    <mergeCell ref="F951:F955"/>
    <mergeCell ref="F956:F960"/>
    <mergeCell ref="C956:C960"/>
    <mergeCell ref="D956:D960"/>
    <mergeCell ref="E956:E960"/>
    <mergeCell ref="G956:G960"/>
    <mergeCell ref="G951:G955"/>
    <mergeCell ref="H951:H955"/>
    <mergeCell ref="V6:AB6"/>
    <mergeCell ref="G986:G990"/>
    <mergeCell ref="H986:H990"/>
    <mergeCell ref="F986:F990"/>
    <mergeCell ref="H981:H985"/>
    <mergeCell ref="A976:A980"/>
    <mergeCell ref="B976:B980"/>
    <mergeCell ref="A986:A990"/>
    <mergeCell ref="B986:B990"/>
    <mergeCell ref="C986:C990"/>
    <mergeCell ref="D986:D990"/>
    <mergeCell ref="E986:E990"/>
    <mergeCell ref="A981:A985"/>
    <mergeCell ref="B981:B985"/>
    <mergeCell ref="C981:C985"/>
    <mergeCell ref="D981:D985"/>
    <mergeCell ref="E981:E985"/>
    <mergeCell ref="G981:G985"/>
    <mergeCell ref="F981:F985"/>
    <mergeCell ref="A971:A975"/>
    <mergeCell ref="B971:B975"/>
    <mergeCell ref="C971:C975"/>
    <mergeCell ref="D971:D975"/>
    <mergeCell ref="E971:E975"/>
    <mergeCell ref="H976:H980"/>
    <mergeCell ref="F971:F975"/>
    <mergeCell ref="F976:F980"/>
    <mergeCell ref="G966:G970"/>
    <mergeCell ref="C976:C980"/>
    <mergeCell ref="D976:D980"/>
    <mergeCell ref="E976:E980"/>
    <mergeCell ref="G976:G980"/>
    <mergeCell ref="X388:X392"/>
    <mergeCell ref="V388:V392"/>
    <mergeCell ref="T388:T392"/>
    <mergeCell ref="X383:X387"/>
    <mergeCell ref="V383:V387"/>
    <mergeCell ref="T383:T387"/>
    <mergeCell ref="X378:X382"/>
    <mergeCell ref="V378:V382"/>
    <mergeCell ref="T378:T382"/>
    <mergeCell ref="T372:T376"/>
    <mergeCell ref="Y15:AA15"/>
    <mergeCell ref="T13:T17"/>
    <mergeCell ref="T10:T11"/>
    <mergeCell ref="V10:V11"/>
    <mergeCell ref="V13:V17"/>
    <mergeCell ref="V18:V22"/>
    <mergeCell ref="V23:V27"/>
    <mergeCell ref="V28:V32"/>
    <mergeCell ref="V33:V37"/>
    <mergeCell ref="V38:V42"/>
    <mergeCell ref="V43:V47"/>
    <mergeCell ref="V48:V52"/>
    <mergeCell ref="V54:V58"/>
    <mergeCell ref="V59:V63"/>
    <mergeCell ref="V64:V68"/>
    <mergeCell ref="V69:V73"/>
    <mergeCell ref="V74:V78"/>
    <mergeCell ref="V79:V83"/>
    <mergeCell ref="V84:V88"/>
    <mergeCell ref="V89:V93"/>
    <mergeCell ref="V94:V98"/>
    <mergeCell ref="V162:V166"/>
    <mergeCell ref="X418:X422"/>
    <mergeCell ref="V418:V422"/>
    <mergeCell ref="T418:T422"/>
    <mergeCell ref="X413:X417"/>
    <mergeCell ref="V413:V417"/>
    <mergeCell ref="T413:T417"/>
    <mergeCell ref="X408:X412"/>
    <mergeCell ref="V408:V412"/>
    <mergeCell ref="T408:T412"/>
    <mergeCell ref="X403:X407"/>
    <mergeCell ref="V403:V407"/>
    <mergeCell ref="T403:T407"/>
    <mergeCell ref="X398:X402"/>
    <mergeCell ref="V398:V402"/>
    <mergeCell ref="T398:T402"/>
    <mergeCell ref="X393:X397"/>
    <mergeCell ref="V393:V397"/>
    <mergeCell ref="T393:T397"/>
    <mergeCell ref="X423:X427"/>
    <mergeCell ref="V423:V427"/>
    <mergeCell ref="T423:T427"/>
    <mergeCell ref="V504:V508"/>
    <mergeCell ref="V509:V513"/>
    <mergeCell ref="V514:V518"/>
    <mergeCell ref="V519:V523"/>
    <mergeCell ref="V524:V528"/>
    <mergeCell ref="V529:V533"/>
    <mergeCell ref="V473:V477"/>
    <mergeCell ref="V478:V482"/>
    <mergeCell ref="V483:V487"/>
    <mergeCell ref="V489:V493"/>
    <mergeCell ref="V494:V498"/>
    <mergeCell ref="V499:V503"/>
    <mergeCell ref="V534:V538"/>
    <mergeCell ref="V539:V543"/>
    <mergeCell ref="X1214:X1218"/>
    <mergeCell ref="V1214:V1218"/>
    <mergeCell ref="T1214:T1218"/>
    <mergeCell ref="X1209:X1213"/>
    <mergeCell ref="V1209:V1213"/>
    <mergeCell ref="T1209:T1213"/>
    <mergeCell ref="X443:X447"/>
    <mergeCell ref="V443:V447"/>
    <mergeCell ref="T443:T447"/>
    <mergeCell ref="X438:X442"/>
    <mergeCell ref="V438:V442"/>
    <mergeCell ref="T438:T442"/>
    <mergeCell ref="X433:X437"/>
    <mergeCell ref="V433:V437"/>
    <mergeCell ref="T433:T437"/>
    <mergeCell ref="X428:X432"/>
    <mergeCell ref="V428:V432"/>
    <mergeCell ref="T428:T432"/>
    <mergeCell ref="C993:C997"/>
    <mergeCell ref="D993:D997"/>
    <mergeCell ref="E993:E997"/>
    <mergeCell ref="G993:G997"/>
    <mergeCell ref="X1295:X1299"/>
    <mergeCell ref="V1295:V1299"/>
    <mergeCell ref="T1295:T1299"/>
    <mergeCell ref="X1290:X1294"/>
    <mergeCell ref="V1290:V1294"/>
    <mergeCell ref="T1290:T1294"/>
    <mergeCell ref="X1285:X1289"/>
    <mergeCell ref="V1285:V1289"/>
    <mergeCell ref="T1285:T1289"/>
    <mergeCell ref="X1280:X1284"/>
    <mergeCell ref="V1280:V1284"/>
    <mergeCell ref="T1280:T1284"/>
    <mergeCell ref="X1275:X1279"/>
    <mergeCell ref="V1275:V1279"/>
    <mergeCell ref="T1275:T1279"/>
    <mergeCell ref="X1270:X1274"/>
    <mergeCell ref="V1270:V1274"/>
    <mergeCell ref="T1270:T1274"/>
    <mergeCell ref="X1265:X1269"/>
    <mergeCell ref="V1265:V1269"/>
    <mergeCell ref="T1265:T1269"/>
    <mergeCell ref="X1260:X1264"/>
    <mergeCell ref="V1260:V1264"/>
    <mergeCell ref="T1260:T1264"/>
    <mergeCell ref="X1255:X1259"/>
    <mergeCell ref="V1255:V1259"/>
    <mergeCell ref="T1255:T1259"/>
    <mergeCell ref="X1250:X1254"/>
    <mergeCell ref="A1008:A1012"/>
    <mergeCell ref="B1008:B1012"/>
    <mergeCell ref="C1008:C1012"/>
    <mergeCell ref="D1008:D1012"/>
    <mergeCell ref="E1008:E1012"/>
    <mergeCell ref="H1013:H1017"/>
    <mergeCell ref="F1008:F1012"/>
    <mergeCell ref="F1013:F1017"/>
    <mergeCell ref="G1003:G1007"/>
    <mergeCell ref="C1013:C1017"/>
    <mergeCell ref="D1013:D1017"/>
    <mergeCell ref="E1013:E1017"/>
    <mergeCell ref="G1013:G1017"/>
    <mergeCell ref="H1003:H1007"/>
    <mergeCell ref="F1003:F1007"/>
    <mergeCell ref="H998:H1002"/>
    <mergeCell ref="A993:A997"/>
    <mergeCell ref="B993:B997"/>
    <mergeCell ref="G1008:G1012"/>
    <mergeCell ref="H1008:H1012"/>
    <mergeCell ref="A1003:A1007"/>
    <mergeCell ref="B1003:B1007"/>
    <mergeCell ref="C1003:C1007"/>
    <mergeCell ref="D1003:D1007"/>
    <mergeCell ref="E1003:E1007"/>
    <mergeCell ref="A998:A1002"/>
    <mergeCell ref="B998:B1002"/>
    <mergeCell ref="C998:C1002"/>
    <mergeCell ref="D998:D1002"/>
    <mergeCell ref="E998:E1002"/>
    <mergeCell ref="G998:G1002"/>
    <mergeCell ref="F998:F1002"/>
    <mergeCell ref="A1029:A1033"/>
    <mergeCell ref="B1029:B1033"/>
    <mergeCell ref="C1029:C1033"/>
    <mergeCell ref="D1029:D1033"/>
    <mergeCell ref="E1029:E1033"/>
    <mergeCell ref="H1034:H1038"/>
    <mergeCell ref="F1029:F1033"/>
    <mergeCell ref="F1034:F1038"/>
    <mergeCell ref="G1023:G1027"/>
    <mergeCell ref="C1034:C1038"/>
    <mergeCell ref="D1034:D1038"/>
    <mergeCell ref="E1034:E1038"/>
    <mergeCell ref="G1034:G1038"/>
    <mergeCell ref="H1023:H1027"/>
    <mergeCell ref="F1023:F1027"/>
    <mergeCell ref="H1018:H1022"/>
    <mergeCell ref="A1013:A1017"/>
    <mergeCell ref="B1013:B1017"/>
    <mergeCell ref="G1029:G1033"/>
    <mergeCell ref="H1029:H1033"/>
    <mergeCell ref="A1023:A1027"/>
    <mergeCell ref="B1023:B1027"/>
    <mergeCell ref="C1023:C1027"/>
    <mergeCell ref="D1023:D1027"/>
    <mergeCell ref="E1023:E1027"/>
    <mergeCell ref="A1018:A1022"/>
    <mergeCell ref="B1018:B1022"/>
    <mergeCell ref="C1018:C1022"/>
    <mergeCell ref="D1018:D1022"/>
    <mergeCell ref="E1018:E1022"/>
    <mergeCell ref="G1018:G1022"/>
    <mergeCell ref="F1018:F1022"/>
    <mergeCell ref="A1049:A1053"/>
    <mergeCell ref="B1049:B1053"/>
    <mergeCell ref="C1049:C1053"/>
    <mergeCell ref="D1049:D1053"/>
    <mergeCell ref="E1049:E1053"/>
    <mergeCell ref="H1054:H1058"/>
    <mergeCell ref="F1049:F1053"/>
    <mergeCell ref="F1054:F1058"/>
    <mergeCell ref="G1044:G1048"/>
    <mergeCell ref="C1054:C1058"/>
    <mergeCell ref="D1054:D1058"/>
    <mergeCell ref="E1054:E1058"/>
    <mergeCell ref="G1054:G1058"/>
    <mergeCell ref="H1044:H1048"/>
    <mergeCell ref="F1044:F1048"/>
    <mergeCell ref="H1039:H1043"/>
    <mergeCell ref="A1034:A1038"/>
    <mergeCell ref="B1034:B1038"/>
    <mergeCell ref="G1049:G1053"/>
    <mergeCell ref="H1049:H1053"/>
    <mergeCell ref="A1044:A1048"/>
    <mergeCell ref="B1044:B1048"/>
    <mergeCell ref="C1044:C1048"/>
    <mergeCell ref="D1044:D1048"/>
    <mergeCell ref="E1044:E1048"/>
    <mergeCell ref="A1039:A1043"/>
    <mergeCell ref="B1039:B1043"/>
    <mergeCell ref="C1039:C1043"/>
    <mergeCell ref="D1039:D1043"/>
    <mergeCell ref="E1039:E1043"/>
    <mergeCell ref="G1039:G1043"/>
    <mergeCell ref="F1039:F1043"/>
    <mergeCell ref="A1069:A1073"/>
    <mergeCell ref="B1069:B1073"/>
    <mergeCell ref="C1069:C1073"/>
    <mergeCell ref="D1069:D1073"/>
    <mergeCell ref="E1069:E1073"/>
    <mergeCell ref="H1074:H1078"/>
    <mergeCell ref="F1069:F1073"/>
    <mergeCell ref="F1074:F1078"/>
    <mergeCell ref="G1064:G1068"/>
    <mergeCell ref="C1074:C1078"/>
    <mergeCell ref="D1074:D1078"/>
    <mergeCell ref="E1074:E1078"/>
    <mergeCell ref="G1074:G1078"/>
    <mergeCell ref="H1064:H1068"/>
    <mergeCell ref="F1064:F1068"/>
    <mergeCell ref="H1059:H1063"/>
    <mergeCell ref="A1054:A1058"/>
    <mergeCell ref="B1054:B1058"/>
    <mergeCell ref="G1069:G1073"/>
    <mergeCell ref="H1069:H1073"/>
    <mergeCell ref="A1064:A1068"/>
    <mergeCell ref="B1064:B1068"/>
    <mergeCell ref="C1064:C1068"/>
    <mergeCell ref="D1064:D1068"/>
    <mergeCell ref="E1064:E1068"/>
    <mergeCell ref="A1059:A1063"/>
    <mergeCell ref="B1059:B1063"/>
    <mergeCell ref="C1059:C1063"/>
    <mergeCell ref="D1059:D1063"/>
    <mergeCell ref="E1059:E1063"/>
    <mergeCell ref="G1059:G1063"/>
    <mergeCell ref="F1059:F1063"/>
    <mergeCell ref="F1084:F1088"/>
    <mergeCell ref="H1079:H1083"/>
    <mergeCell ref="A1074:A1078"/>
    <mergeCell ref="B1074:B1078"/>
    <mergeCell ref="G1089:G1093"/>
    <mergeCell ref="H1089:H1093"/>
    <mergeCell ref="A1084:A1088"/>
    <mergeCell ref="B1084:B1088"/>
    <mergeCell ref="C1084:C1088"/>
    <mergeCell ref="D1084:D1088"/>
    <mergeCell ref="E1084:E1088"/>
    <mergeCell ref="A1079:A1083"/>
    <mergeCell ref="B1079:B1083"/>
    <mergeCell ref="C1079:C1083"/>
    <mergeCell ref="D1079:D1083"/>
    <mergeCell ref="E1079:E1083"/>
    <mergeCell ref="G1079:G1083"/>
    <mergeCell ref="F1079:F1083"/>
    <mergeCell ref="A1094:A1098"/>
    <mergeCell ref="B1094:B1098"/>
    <mergeCell ref="G1111:G1115"/>
    <mergeCell ref="H1111:H1115"/>
    <mergeCell ref="A1106:A1110"/>
    <mergeCell ref="B1106:B1110"/>
    <mergeCell ref="C1106:C1110"/>
    <mergeCell ref="D1106:D1110"/>
    <mergeCell ref="E1106:E1110"/>
    <mergeCell ref="A1101:A1105"/>
    <mergeCell ref="B1101:B1105"/>
    <mergeCell ref="C1101:C1105"/>
    <mergeCell ref="D1101:D1105"/>
    <mergeCell ref="E1101:E1105"/>
    <mergeCell ref="G1101:G1105"/>
    <mergeCell ref="F1101:F1105"/>
    <mergeCell ref="A1089:A1093"/>
    <mergeCell ref="B1089:B1093"/>
    <mergeCell ref="C1089:C1093"/>
    <mergeCell ref="D1089:D1093"/>
    <mergeCell ref="E1089:E1093"/>
    <mergeCell ref="H1094:H1098"/>
    <mergeCell ref="F1089:F1093"/>
    <mergeCell ref="F1094:F1098"/>
    <mergeCell ref="C1094:C1098"/>
    <mergeCell ref="D1094:D1098"/>
    <mergeCell ref="E1094:E1098"/>
    <mergeCell ref="G1094:G1098"/>
    <mergeCell ref="A1116:A1120"/>
    <mergeCell ref="B1116:B1120"/>
    <mergeCell ref="G1131:G1135"/>
    <mergeCell ref="H1131:H1135"/>
    <mergeCell ref="A1126:A1130"/>
    <mergeCell ref="B1126:B1130"/>
    <mergeCell ref="C1126:C1130"/>
    <mergeCell ref="D1126:D1130"/>
    <mergeCell ref="E1126:E1130"/>
    <mergeCell ref="A1121:A1125"/>
    <mergeCell ref="B1121:B1125"/>
    <mergeCell ref="C1121:C1125"/>
    <mergeCell ref="D1121:D1125"/>
    <mergeCell ref="E1121:E1125"/>
    <mergeCell ref="G1121:G1125"/>
    <mergeCell ref="F1121:F1125"/>
    <mergeCell ref="A1111:A1115"/>
    <mergeCell ref="B1111:B1115"/>
    <mergeCell ref="C1111:C1115"/>
    <mergeCell ref="D1111:D1115"/>
    <mergeCell ref="E1111:E1115"/>
    <mergeCell ref="H1116:H1120"/>
    <mergeCell ref="F1111:F1115"/>
    <mergeCell ref="F1116:F1120"/>
    <mergeCell ref="C1116:C1120"/>
    <mergeCell ref="D1116:D1120"/>
    <mergeCell ref="E1116:E1120"/>
    <mergeCell ref="G1116:G1120"/>
    <mergeCell ref="A1137:A1141"/>
    <mergeCell ref="B1137:B1141"/>
    <mergeCell ref="G1152:G1156"/>
    <mergeCell ref="H1152:H1156"/>
    <mergeCell ref="A1147:A1151"/>
    <mergeCell ref="B1147:B1151"/>
    <mergeCell ref="C1147:C1151"/>
    <mergeCell ref="D1147:D1151"/>
    <mergeCell ref="E1147:E1151"/>
    <mergeCell ref="A1142:A1146"/>
    <mergeCell ref="B1142:B1146"/>
    <mergeCell ref="C1142:C1146"/>
    <mergeCell ref="D1142:D1146"/>
    <mergeCell ref="E1142:E1146"/>
    <mergeCell ref="G1142:G1146"/>
    <mergeCell ref="F1142:F1146"/>
    <mergeCell ref="A1131:A1135"/>
    <mergeCell ref="B1131:B1135"/>
    <mergeCell ref="C1131:C1135"/>
    <mergeCell ref="D1131:D1135"/>
    <mergeCell ref="E1131:E1135"/>
    <mergeCell ref="H1137:H1141"/>
    <mergeCell ref="F1131:F1135"/>
    <mergeCell ref="F1137:F1141"/>
    <mergeCell ref="C1137:C1141"/>
    <mergeCell ref="D1137:D1141"/>
    <mergeCell ref="E1137:E1141"/>
    <mergeCell ref="G1137:G1141"/>
    <mergeCell ref="A1157:A1161"/>
    <mergeCell ref="B1157:B1161"/>
    <mergeCell ref="G1172:G1176"/>
    <mergeCell ref="H1172:H1176"/>
    <mergeCell ref="A1167:A1171"/>
    <mergeCell ref="B1167:B1171"/>
    <mergeCell ref="C1167:C1171"/>
    <mergeCell ref="D1167:D1171"/>
    <mergeCell ref="E1167:E1171"/>
    <mergeCell ref="A1162:A1166"/>
    <mergeCell ref="B1162:B1166"/>
    <mergeCell ref="C1162:C1166"/>
    <mergeCell ref="D1162:D1166"/>
    <mergeCell ref="E1162:E1166"/>
    <mergeCell ref="G1162:G1166"/>
    <mergeCell ref="F1162:F1166"/>
    <mergeCell ref="A1152:A1156"/>
    <mergeCell ref="B1152:B1156"/>
    <mergeCell ref="C1152:C1156"/>
    <mergeCell ref="D1152:D1156"/>
    <mergeCell ref="E1152:E1156"/>
    <mergeCell ref="H1157:H1161"/>
    <mergeCell ref="F1152:F1156"/>
    <mergeCell ref="F1157:F1161"/>
    <mergeCell ref="C1157:C1161"/>
    <mergeCell ref="D1157:D1161"/>
    <mergeCell ref="E1157:E1161"/>
    <mergeCell ref="G1157:G1161"/>
    <mergeCell ref="E1197:E1201"/>
    <mergeCell ref="G1197:G1201"/>
    <mergeCell ref="V1250:V1254"/>
    <mergeCell ref="T1250:T1254"/>
    <mergeCell ref="X1245:X1249"/>
    <mergeCell ref="V1245:V1249"/>
    <mergeCell ref="C1172:C1176"/>
    <mergeCell ref="D1172:D1176"/>
    <mergeCell ref="E1172:E1176"/>
    <mergeCell ref="H1177:H1181"/>
    <mergeCell ref="F1172:F1176"/>
    <mergeCell ref="F1177:F1181"/>
    <mergeCell ref="G1167:G1171"/>
    <mergeCell ref="C1177:C1181"/>
    <mergeCell ref="D1177:D1181"/>
    <mergeCell ref="E1177:E1181"/>
    <mergeCell ref="G1177:G1181"/>
    <mergeCell ref="H1167:H1171"/>
    <mergeCell ref="F1167:F1171"/>
    <mergeCell ref="X1239:X1243"/>
    <mergeCell ref="V1239:V1243"/>
    <mergeCell ref="T1239:T1243"/>
    <mergeCell ref="X1234:X1238"/>
    <mergeCell ref="V1234:V1238"/>
    <mergeCell ref="T1234:T1238"/>
    <mergeCell ref="X1229:X1233"/>
    <mergeCell ref="V1229:V1233"/>
    <mergeCell ref="T1229:T1233"/>
    <mergeCell ref="X1224:X1228"/>
    <mergeCell ref="V1224:V1228"/>
    <mergeCell ref="T1224:T1228"/>
    <mergeCell ref="X1219:X1223"/>
    <mergeCell ref="X1363:X1367"/>
    <mergeCell ref="V1363:V1367"/>
    <mergeCell ref="T1363:T1367"/>
    <mergeCell ref="X1358:X1362"/>
    <mergeCell ref="V1358:V1362"/>
    <mergeCell ref="T1358:T1362"/>
    <mergeCell ref="X1353:X1357"/>
    <mergeCell ref="V1353:V1357"/>
    <mergeCell ref="T1353:T1357"/>
    <mergeCell ref="X1347:X1351"/>
    <mergeCell ref="V1347:V1351"/>
    <mergeCell ref="T1347:T1351"/>
    <mergeCell ref="X1342:X1346"/>
    <mergeCell ref="V1342:V1346"/>
    <mergeCell ref="T1342:T1346"/>
    <mergeCell ref="X1337:X1341"/>
    <mergeCell ref="V1337:V1341"/>
    <mergeCell ref="T1337:T1341"/>
    <mergeCell ref="X1393:X1397"/>
    <mergeCell ref="V1393:V1397"/>
    <mergeCell ref="T1393:T1397"/>
    <mergeCell ref="X1388:X1392"/>
    <mergeCell ref="V1388:V1392"/>
    <mergeCell ref="T1388:T1392"/>
    <mergeCell ref="X1383:X1387"/>
    <mergeCell ref="V1383:V1387"/>
    <mergeCell ref="T1383:T1387"/>
    <mergeCell ref="X1378:X1382"/>
    <mergeCell ref="V1378:V1382"/>
    <mergeCell ref="T1378:T1382"/>
    <mergeCell ref="X1373:X1377"/>
    <mergeCell ref="V1373:V1377"/>
    <mergeCell ref="T1373:T1377"/>
    <mergeCell ref="X1368:X1372"/>
    <mergeCell ref="V1368:V1372"/>
    <mergeCell ref="T1368:T1372"/>
    <mergeCell ref="X1425:X1429"/>
    <mergeCell ref="V1425:V1429"/>
    <mergeCell ref="T1425:T1429"/>
    <mergeCell ref="X1418:X1422"/>
    <mergeCell ref="V1418:V1422"/>
    <mergeCell ref="T1418:T1422"/>
    <mergeCell ref="X1413:X1417"/>
    <mergeCell ref="V1413:V1417"/>
    <mergeCell ref="T1413:T1417"/>
    <mergeCell ref="X1408:X1412"/>
    <mergeCell ref="V1408:V1412"/>
    <mergeCell ref="T1408:T1412"/>
    <mergeCell ref="X1403:X1407"/>
    <mergeCell ref="V1403:V1407"/>
    <mergeCell ref="T1403:T1407"/>
    <mergeCell ref="X1398:X1402"/>
    <mergeCell ref="V1398:V1402"/>
    <mergeCell ref="T1398:T1402"/>
    <mergeCell ref="X1455:X1459"/>
    <mergeCell ref="V1455:V1459"/>
    <mergeCell ref="T1455:T1459"/>
    <mergeCell ref="X1450:X1454"/>
    <mergeCell ref="V1450:V1454"/>
    <mergeCell ref="T1450:T1454"/>
    <mergeCell ref="X1445:X1449"/>
    <mergeCell ref="V1445:V1449"/>
    <mergeCell ref="T1445:T1449"/>
    <mergeCell ref="X1440:X1444"/>
    <mergeCell ref="V1440:V1444"/>
    <mergeCell ref="T1440:T1444"/>
    <mergeCell ref="X1435:X1439"/>
    <mergeCell ref="V1435:V1439"/>
    <mergeCell ref="T1435:T1439"/>
    <mergeCell ref="X1430:X1434"/>
    <mergeCell ref="V1430:V1434"/>
    <mergeCell ref="T1430:T1434"/>
    <mergeCell ref="X1486:X1490"/>
    <mergeCell ref="V1486:V1490"/>
    <mergeCell ref="T1486:T1490"/>
    <mergeCell ref="X1481:X1485"/>
    <mergeCell ref="V1481:V1485"/>
    <mergeCell ref="T1481:T1485"/>
    <mergeCell ref="X1476:X1480"/>
    <mergeCell ref="V1476:V1480"/>
    <mergeCell ref="T1476:T1480"/>
    <mergeCell ref="X1471:X1475"/>
    <mergeCell ref="V1471:V1475"/>
    <mergeCell ref="T1471:T1475"/>
    <mergeCell ref="X1466:X1470"/>
    <mergeCell ref="V1466:V1470"/>
    <mergeCell ref="T1466:T1470"/>
    <mergeCell ref="X1461:X1465"/>
    <mergeCell ref="V1461:V1465"/>
    <mergeCell ref="T1461:T1465"/>
    <mergeCell ref="X1516:X1520"/>
    <mergeCell ref="V1516:V1520"/>
    <mergeCell ref="T1516:T1520"/>
    <mergeCell ref="X1511:X1515"/>
    <mergeCell ref="V1511:V1515"/>
    <mergeCell ref="T1511:T1515"/>
    <mergeCell ref="X1506:X1510"/>
    <mergeCell ref="V1506:V1510"/>
    <mergeCell ref="T1506:T1510"/>
    <mergeCell ref="X1501:X1505"/>
    <mergeCell ref="V1501:V1505"/>
    <mergeCell ref="T1501:T1505"/>
    <mergeCell ref="X1496:X1500"/>
    <mergeCell ref="V1496:V1500"/>
    <mergeCell ref="T1496:T1500"/>
    <mergeCell ref="X1491:X1495"/>
    <mergeCell ref="V1491:V1495"/>
    <mergeCell ref="T1491:T1495"/>
    <mergeCell ref="X1548:X1552"/>
    <mergeCell ref="V1548:V1552"/>
    <mergeCell ref="T1548:T1552"/>
    <mergeCell ref="X1543:X1547"/>
    <mergeCell ref="V1543:V1547"/>
    <mergeCell ref="T1543:T1547"/>
    <mergeCell ref="X1538:X1542"/>
    <mergeCell ref="V1538:V1542"/>
    <mergeCell ref="T1538:T1542"/>
    <mergeCell ref="X1533:X1537"/>
    <mergeCell ref="V1533:V1537"/>
    <mergeCell ref="T1533:T1537"/>
    <mergeCell ref="X1521:X1525"/>
    <mergeCell ref="V1521:V1525"/>
    <mergeCell ref="T1521:T1525"/>
    <mergeCell ref="X1526:X1530"/>
    <mergeCell ref="T1526:T1530"/>
    <mergeCell ref="X1579:X1583"/>
    <mergeCell ref="V1579:V1583"/>
    <mergeCell ref="T1579:T1583"/>
    <mergeCell ref="X1574:X1578"/>
    <mergeCell ref="V1574:V1578"/>
    <mergeCell ref="T1574:T1578"/>
    <mergeCell ref="X1569:X1573"/>
    <mergeCell ref="V1569:V1573"/>
    <mergeCell ref="T1569:T1573"/>
    <mergeCell ref="X1563:X1567"/>
    <mergeCell ref="V1563:V1567"/>
    <mergeCell ref="T1563:T1567"/>
    <mergeCell ref="X1558:X1562"/>
    <mergeCell ref="V1558:V1562"/>
    <mergeCell ref="T1558:T1562"/>
    <mergeCell ref="X1553:X1557"/>
    <mergeCell ref="V1553:V1557"/>
    <mergeCell ref="T1553:T1557"/>
    <mergeCell ref="X1609:X1613"/>
    <mergeCell ref="V1609:V1613"/>
    <mergeCell ref="T1609:T1613"/>
    <mergeCell ref="X1604:X1608"/>
    <mergeCell ref="V1604:V1608"/>
    <mergeCell ref="T1604:T1608"/>
    <mergeCell ref="X1599:X1603"/>
    <mergeCell ref="V1599:V1603"/>
    <mergeCell ref="T1599:T1603"/>
    <mergeCell ref="X1594:X1598"/>
    <mergeCell ref="V1594:V1598"/>
    <mergeCell ref="T1594:T1598"/>
    <mergeCell ref="X1589:X1593"/>
    <mergeCell ref="V1589:V1593"/>
    <mergeCell ref="T1589:T1593"/>
    <mergeCell ref="X1584:X1588"/>
    <mergeCell ref="V1584:V1588"/>
    <mergeCell ref="T1584:T1588"/>
    <mergeCell ref="X1641:X1645"/>
    <mergeCell ref="V1641:V1645"/>
    <mergeCell ref="T1641:T1645"/>
    <mergeCell ref="X1634:X1638"/>
    <mergeCell ref="V1634:V1638"/>
    <mergeCell ref="T1634:T1638"/>
    <mergeCell ref="X1629:X1633"/>
    <mergeCell ref="V1629:V1633"/>
    <mergeCell ref="T1629:T1633"/>
    <mergeCell ref="X1624:X1628"/>
    <mergeCell ref="V1624:V1628"/>
    <mergeCell ref="T1624:T1628"/>
    <mergeCell ref="X1619:X1623"/>
    <mergeCell ref="V1619:V1623"/>
    <mergeCell ref="T1619:T1623"/>
    <mergeCell ref="X1614:X1618"/>
    <mergeCell ref="V1614:V1618"/>
    <mergeCell ref="T1614:T1618"/>
    <mergeCell ref="X1671:X1675"/>
    <mergeCell ref="V1671:V1675"/>
    <mergeCell ref="T1671:T1675"/>
    <mergeCell ref="X1666:X1670"/>
    <mergeCell ref="V1666:V1670"/>
    <mergeCell ref="T1666:T1670"/>
    <mergeCell ref="X1661:X1665"/>
    <mergeCell ref="V1661:V1665"/>
    <mergeCell ref="T1661:T1665"/>
    <mergeCell ref="X1656:X1660"/>
    <mergeCell ref="V1656:V1660"/>
    <mergeCell ref="T1656:T1660"/>
    <mergeCell ref="X1651:X1655"/>
    <mergeCell ref="V1651:V1655"/>
    <mergeCell ref="T1651:T1655"/>
    <mergeCell ref="X1646:X1650"/>
    <mergeCell ref="V1646:V1650"/>
    <mergeCell ref="T1646:T1650"/>
    <mergeCell ref="X1702:X1706"/>
    <mergeCell ref="V1702:V1706"/>
    <mergeCell ref="T1702:T1706"/>
    <mergeCell ref="X1697:X1701"/>
    <mergeCell ref="V1697:V1701"/>
    <mergeCell ref="T1697:T1701"/>
    <mergeCell ref="X1692:X1696"/>
    <mergeCell ref="V1692:V1696"/>
    <mergeCell ref="T1692:T1696"/>
    <mergeCell ref="X1687:X1691"/>
    <mergeCell ref="V1687:V1691"/>
    <mergeCell ref="T1687:T1691"/>
    <mergeCell ref="X1682:X1686"/>
    <mergeCell ref="V1682:V1686"/>
    <mergeCell ref="T1682:T1686"/>
    <mergeCell ref="X1677:X1681"/>
    <mergeCell ref="V1677:V1681"/>
    <mergeCell ref="T1677:T1681"/>
    <mergeCell ref="X1732:X1736"/>
    <mergeCell ref="V1732:V1736"/>
    <mergeCell ref="T1732:T1736"/>
    <mergeCell ref="X1727:X1731"/>
    <mergeCell ref="V1727:V1731"/>
    <mergeCell ref="T1727:T1731"/>
    <mergeCell ref="X1722:X1726"/>
    <mergeCell ref="V1722:V1726"/>
    <mergeCell ref="T1722:T1726"/>
    <mergeCell ref="X1717:X1721"/>
    <mergeCell ref="V1717:V1721"/>
    <mergeCell ref="T1717:T1721"/>
    <mergeCell ref="X1712:X1716"/>
    <mergeCell ref="V1712:V1716"/>
    <mergeCell ref="T1712:T1716"/>
    <mergeCell ref="X1707:X1711"/>
    <mergeCell ref="V1707:V1711"/>
    <mergeCell ref="T1707:T1711"/>
    <mergeCell ref="X1764:X1768"/>
    <mergeCell ref="V1764:V1768"/>
    <mergeCell ref="T1764:T1768"/>
    <mergeCell ref="X1759:X1763"/>
    <mergeCell ref="V1759:V1763"/>
    <mergeCell ref="T1759:T1763"/>
    <mergeCell ref="X1754:X1758"/>
    <mergeCell ref="V1754:V1758"/>
    <mergeCell ref="T1754:T1758"/>
    <mergeCell ref="X1749:X1753"/>
    <mergeCell ref="V1749:V1753"/>
    <mergeCell ref="T1749:T1753"/>
    <mergeCell ref="X1742:X1746"/>
    <mergeCell ref="V1742:V1746"/>
    <mergeCell ref="T1742:T1746"/>
    <mergeCell ref="X1737:X1741"/>
    <mergeCell ref="V1737:V1741"/>
    <mergeCell ref="T1737:T1741"/>
    <mergeCell ref="X1795:X1799"/>
    <mergeCell ref="V1795:V1799"/>
    <mergeCell ref="T1795:T1799"/>
    <mergeCell ref="X1790:X1794"/>
    <mergeCell ref="V1790:V1794"/>
    <mergeCell ref="T1790:T1794"/>
    <mergeCell ref="X1785:X1789"/>
    <mergeCell ref="V1785:V1789"/>
    <mergeCell ref="T1785:T1789"/>
    <mergeCell ref="X1779:X1783"/>
    <mergeCell ref="V1779:V1783"/>
    <mergeCell ref="T1779:T1783"/>
    <mergeCell ref="X1774:X1778"/>
    <mergeCell ref="V1774:V1778"/>
    <mergeCell ref="T1774:T1778"/>
    <mergeCell ref="X1769:X1773"/>
    <mergeCell ref="V1769:V1773"/>
    <mergeCell ref="T1769:T1773"/>
    <mergeCell ref="X1825:X1829"/>
    <mergeCell ref="V1825:V1829"/>
    <mergeCell ref="T1825:T1829"/>
    <mergeCell ref="X1820:X1824"/>
    <mergeCell ref="V1820:V1824"/>
    <mergeCell ref="T1820:T1824"/>
    <mergeCell ref="X1815:X1819"/>
    <mergeCell ref="V1815:V1819"/>
    <mergeCell ref="T1815:T1819"/>
    <mergeCell ref="X1810:X1814"/>
    <mergeCell ref="V1810:V1814"/>
    <mergeCell ref="T1810:T1814"/>
    <mergeCell ref="X1805:X1809"/>
    <mergeCell ref="V1805:V1809"/>
    <mergeCell ref="T1805:T1809"/>
    <mergeCell ref="X1800:X1804"/>
    <mergeCell ref="V1800:V1804"/>
    <mergeCell ref="T1800:T1804"/>
    <mergeCell ref="X1857:X1861"/>
    <mergeCell ref="V1857:V1861"/>
    <mergeCell ref="T1857:T1861"/>
    <mergeCell ref="X1850:X1854"/>
    <mergeCell ref="V1850:V1854"/>
    <mergeCell ref="T1850:T1854"/>
    <mergeCell ref="X1845:X1849"/>
    <mergeCell ref="V1845:V1849"/>
    <mergeCell ref="T1845:T1849"/>
    <mergeCell ref="X1840:X1844"/>
    <mergeCell ref="V1840:V1844"/>
    <mergeCell ref="T1840:T1844"/>
    <mergeCell ref="X1835:X1839"/>
    <mergeCell ref="V1835:V1839"/>
    <mergeCell ref="T1835:T1839"/>
    <mergeCell ref="X1830:X1834"/>
    <mergeCell ref="V1830:V1834"/>
    <mergeCell ref="T1830:T1834"/>
    <mergeCell ref="X1887:X1891"/>
    <mergeCell ref="V1887:V1891"/>
    <mergeCell ref="T1887:T1891"/>
    <mergeCell ref="X1882:X1886"/>
    <mergeCell ref="V1882:V1886"/>
    <mergeCell ref="T1882:T1886"/>
    <mergeCell ref="X1877:X1881"/>
    <mergeCell ref="V1877:V1881"/>
    <mergeCell ref="T1877:T1881"/>
    <mergeCell ref="X1872:X1876"/>
    <mergeCell ref="V1872:V1876"/>
    <mergeCell ref="T1872:T1876"/>
    <mergeCell ref="X1867:X1871"/>
    <mergeCell ref="V1867:V1871"/>
    <mergeCell ref="T1867:T1871"/>
    <mergeCell ref="X1862:X1866"/>
    <mergeCell ref="V1862:V1866"/>
    <mergeCell ref="T1862:T1866"/>
    <mergeCell ref="X1918:X1922"/>
    <mergeCell ref="V1918:V1922"/>
    <mergeCell ref="T1918:T1922"/>
    <mergeCell ref="X1913:X1917"/>
    <mergeCell ref="V1913:V1917"/>
    <mergeCell ref="T1913:T1917"/>
    <mergeCell ref="X1908:X1912"/>
    <mergeCell ref="V1908:V1912"/>
    <mergeCell ref="T1908:T1912"/>
    <mergeCell ref="X1903:X1907"/>
    <mergeCell ref="V1903:V1907"/>
    <mergeCell ref="T1903:T1907"/>
    <mergeCell ref="X1898:X1902"/>
    <mergeCell ref="V1898:V1902"/>
    <mergeCell ref="T1898:T1902"/>
    <mergeCell ref="X1893:X1897"/>
    <mergeCell ref="V1893:V1897"/>
    <mergeCell ref="T1893:T1897"/>
    <mergeCell ref="X1948:X1952"/>
    <mergeCell ref="V1948:V1952"/>
    <mergeCell ref="T1948:T1952"/>
    <mergeCell ref="X1943:X1947"/>
    <mergeCell ref="V1943:V1947"/>
    <mergeCell ref="T1943:T1947"/>
    <mergeCell ref="X1938:X1942"/>
    <mergeCell ref="V1938:V1942"/>
    <mergeCell ref="T1938:T1942"/>
    <mergeCell ref="X1933:X1937"/>
    <mergeCell ref="V1933:V1937"/>
    <mergeCell ref="T1933:T1937"/>
    <mergeCell ref="X1928:X1932"/>
    <mergeCell ref="V1928:V1932"/>
    <mergeCell ref="T1928:T1932"/>
    <mergeCell ref="X1923:X1927"/>
    <mergeCell ref="V1923:V1927"/>
    <mergeCell ref="T1923:T1927"/>
    <mergeCell ref="X1980:X1984"/>
    <mergeCell ref="V1980:V1984"/>
    <mergeCell ref="T1980:T1984"/>
    <mergeCell ref="X1975:X1979"/>
    <mergeCell ref="V1975:V1979"/>
    <mergeCell ref="T1975:T1979"/>
    <mergeCell ref="X1970:X1974"/>
    <mergeCell ref="V1970:V1974"/>
    <mergeCell ref="T1970:T1974"/>
    <mergeCell ref="X1965:X1969"/>
    <mergeCell ref="V1965:V1969"/>
    <mergeCell ref="T1965:T1969"/>
    <mergeCell ref="X1958:X1962"/>
    <mergeCell ref="V1958:V1962"/>
    <mergeCell ref="T1958:T1962"/>
    <mergeCell ref="X1953:X1957"/>
    <mergeCell ref="V1953:V1957"/>
    <mergeCell ref="T1953:T1957"/>
    <mergeCell ref="V249:V253"/>
    <mergeCell ref="V192:V196"/>
    <mergeCell ref="V197:V201"/>
    <mergeCell ref="V202:V206"/>
    <mergeCell ref="V207:V211"/>
    <mergeCell ref="V212:V216"/>
    <mergeCell ref="V217:V221"/>
    <mergeCell ref="X2078:X2082"/>
    <mergeCell ref="V2078:V2082"/>
    <mergeCell ref="T2078:T2082"/>
    <mergeCell ref="X2073:X2077"/>
    <mergeCell ref="V2073:V2077"/>
    <mergeCell ref="T2073:T2077"/>
    <mergeCell ref="V2066:V2070"/>
    <mergeCell ref="T2066:T2070"/>
    <mergeCell ref="X2061:X2065"/>
    <mergeCell ref="V2061:V2065"/>
    <mergeCell ref="T2061:T2065"/>
    <mergeCell ref="X2056:X2060"/>
    <mergeCell ref="V2056:V2060"/>
    <mergeCell ref="T2056:T2060"/>
    <mergeCell ref="X2066:X2070"/>
    <mergeCell ref="X2051:X2055"/>
    <mergeCell ref="V2051:V2055"/>
    <mergeCell ref="T2051:T2055"/>
    <mergeCell ref="X2001:X2005"/>
    <mergeCell ref="V2001:V2005"/>
    <mergeCell ref="T2001:T2005"/>
    <mergeCell ref="X1995:X1999"/>
    <mergeCell ref="V1995:V1999"/>
    <mergeCell ref="T1995:T1999"/>
    <mergeCell ref="X1990:X1994"/>
    <mergeCell ref="V131:V135"/>
    <mergeCell ref="V136:V140"/>
    <mergeCell ref="V141:V145"/>
    <mergeCell ref="V146:V150"/>
    <mergeCell ref="V151:V155"/>
    <mergeCell ref="V156:V160"/>
    <mergeCell ref="V99:V103"/>
    <mergeCell ref="V104:V108"/>
    <mergeCell ref="V109:V113"/>
    <mergeCell ref="V114:V118"/>
    <mergeCell ref="V119:V123"/>
    <mergeCell ref="V126:V130"/>
    <mergeCell ref="V222:V226"/>
    <mergeCell ref="V227:V231"/>
    <mergeCell ref="V234:V238"/>
    <mergeCell ref="V239:V243"/>
    <mergeCell ref="V244:V248"/>
    <mergeCell ref="V167:V171"/>
    <mergeCell ref="V172:V176"/>
    <mergeCell ref="V177:V181"/>
    <mergeCell ref="V182:V186"/>
    <mergeCell ref="V187:V191"/>
    <mergeCell ref="V320:V324"/>
    <mergeCell ref="V325:V329"/>
    <mergeCell ref="V330:V334"/>
    <mergeCell ref="V335:V339"/>
    <mergeCell ref="X2088:X2092"/>
    <mergeCell ref="V2088:V2092"/>
    <mergeCell ref="V285:V289"/>
    <mergeCell ref="V458:V462"/>
    <mergeCell ref="V463:V467"/>
    <mergeCell ref="V468:V472"/>
    <mergeCell ref="V290:V294"/>
    <mergeCell ref="V295:V299"/>
    <mergeCell ref="V300:V304"/>
    <mergeCell ref="V305:V309"/>
    <mergeCell ref="V310:V314"/>
    <mergeCell ref="V315:V319"/>
    <mergeCell ref="V254:V258"/>
    <mergeCell ref="V259:V263"/>
    <mergeCell ref="V264:V268"/>
    <mergeCell ref="V270:V274"/>
    <mergeCell ref="V275:V279"/>
    <mergeCell ref="V280:V284"/>
    <mergeCell ref="X2026:X2030"/>
    <mergeCell ref="V2026:V2030"/>
    <mergeCell ref="X2021:X2025"/>
    <mergeCell ref="V2021:V2025"/>
    <mergeCell ref="X2031:X2035"/>
    <mergeCell ref="X2109:X2113"/>
    <mergeCell ref="V2109:V2113"/>
    <mergeCell ref="T2109:T2113"/>
    <mergeCell ref="V453:V457"/>
    <mergeCell ref="X2103:X2107"/>
    <mergeCell ref="V2103:V2107"/>
    <mergeCell ref="T2103:T2107"/>
    <mergeCell ref="T2088:T2092"/>
    <mergeCell ref="X2083:X2087"/>
    <mergeCell ref="V2083:V2087"/>
    <mergeCell ref="T2083:T2087"/>
    <mergeCell ref="X2098:X2102"/>
    <mergeCell ref="V2098:V2102"/>
    <mergeCell ref="X2093:X2097"/>
    <mergeCell ref="V2093:V2097"/>
    <mergeCell ref="T2093:T2097"/>
    <mergeCell ref="T2036:T2040"/>
    <mergeCell ref="T2031:T2035"/>
    <mergeCell ref="T2026:T2030"/>
    <mergeCell ref="T2021:T2025"/>
    <mergeCell ref="X2046:X2050"/>
    <mergeCell ref="V2046:V2050"/>
    <mergeCell ref="T2046:T2050"/>
    <mergeCell ref="X2041:X2045"/>
    <mergeCell ref="V2041:V2045"/>
    <mergeCell ref="T2041:T2045"/>
    <mergeCell ref="X2036:X2040"/>
    <mergeCell ref="V2036:V2040"/>
    <mergeCell ref="V1990:V1994"/>
    <mergeCell ref="T1990:T1994"/>
    <mergeCell ref="X1985:X1989"/>
    <mergeCell ref="V1985:V1989"/>
    <mergeCell ref="X2006:X2010"/>
    <mergeCell ref="V2006:V2010"/>
    <mergeCell ref="T2006:T2010"/>
    <mergeCell ref="X2149:X2153"/>
    <mergeCell ref="V2149:V2153"/>
    <mergeCell ref="T2149:T2153"/>
    <mergeCell ref="X2144:X2148"/>
    <mergeCell ref="V2144:V2148"/>
    <mergeCell ref="T2144:T2148"/>
    <mergeCell ref="X2139:X2143"/>
    <mergeCell ref="V2139:V2143"/>
    <mergeCell ref="T2139:T2143"/>
    <mergeCell ref="X2134:X2138"/>
    <mergeCell ref="V2134:V2138"/>
    <mergeCell ref="T2134:T2138"/>
    <mergeCell ref="X2129:X2133"/>
    <mergeCell ref="V2129:V2133"/>
    <mergeCell ref="T2129:T2133"/>
    <mergeCell ref="X2124:X2128"/>
    <mergeCell ref="V2124:V2128"/>
    <mergeCell ref="T2124:T2128"/>
    <mergeCell ref="V2031:V2035"/>
    <mergeCell ref="X2016:X2020"/>
    <mergeCell ref="V2016:V2020"/>
    <mergeCell ref="X2011:X2015"/>
    <mergeCell ref="V2011:V2015"/>
    <mergeCell ref="X2119:X2123"/>
    <mergeCell ref="V2119:V2123"/>
    <mergeCell ref="T2119:T2123"/>
    <mergeCell ref="T2098:T2102"/>
    <mergeCell ref="X2114:X2118"/>
    <mergeCell ref="V2114:V2118"/>
    <mergeCell ref="X2174:X2178"/>
    <mergeCell ref="V2174:V2178"/>
    <mergeCell ref="T2174:T2178"/>
    <mergeCell ref="X2181:X2185"/>
    <mergeCell ref="V2191:V2195"/>
    <mergeCell ref="X2169:X2173"/>
    <mergeCell ref="V2169:V2173"/>
    <mergeCell ref="T2169:T2173"/>
    <mergeCell ref="X2164:X2168"/>
    <mergeCell ref="V2164:V2168"/>
    <mergeCell ref="T2164:T2168"/>
    <mergeCell ref="X2159:X2163"/>
    <mergeCell ref="V2159:V2163"/>
    <mergeCell ref="T2159:T2163"/>
    <mergeCell ref="X2154:X2158"/>
    <mergeCell ref="V2154:V2158"/>
    <mergeCell ref="T2154:T2158"/>
    <mergeCell ref="T2181:T2185"/>
    <mergeCell ref="T1245:T1249"/>
    <mergeCell ref="V597:V601"/>
    <mergeCell ref="V602:V606"/>
    <mergeCell ref="V607:V611"/>
    <mergeCell ref="V612:V616"/>
    <mergeCell ref="V617:V621"/>
    <mergeCell ref="V622:V626"/>
    <mergeCell ref="V566:V570"/>
    <mergeCell ref="V571:V575"/>
    <mergeCell ref="V576:V580"/>
    <mergeCell ref="V581:V585"/>
    <mergeCell ref="V586:V590"/>
    <mergeCell ref="V591:V595"/>
    <mergeCell ref="V782:V786"/>
    <mergeCell ref="V787:V791"/>
    <mergeCell ref="V792:V796"/>
    <mergeCell ref="V797:V801"/>
    <mergeCell ref="V802:V806"/>
    <mergeCell ref="V807:V811"/>
    <mergeCell ref="V750:V754"/>
    <mergeCell ref="V755:V759"/>
    <mergeCell ref="V760:V764"/>
    <mergeCell ref="V765:V769"/>
    <mergeCell ref="V770:V774"/>
    <mergeCell ref="V777:V781"/>
    <mergeCell ref="T2016:T2020"/>
    <mergeCell ref="T2011:T2015"/>
    <mergeCell ref="T2114:T2118"/>
    <mergeCell ref="T1985:T1989"/>
    <mergeCell ref="V1219:V1223"/>
    <mergeCell ref="T1219:T1223"/>
    <mergeCell ref="V544:V548"/>
    <mergeCell ref="V549:V553"/>
    <mergeCell ref="V554:V558"/>
    <mergeCell ref="V561:V565"/>
    <mergeCell ref="V689:V693"/>
    <mergeCell ref="V694:V698"/>
    <mergeCell ref="V699:V703"/>
    <mergeCell ref="V705:V709"/>
    <mergeCell ref="V710:V714"/>
    <mergeCell ref="V715:V719"/>
    <mergeCell ref="V657:V661"/>
    <mergeCell ref="V662:V666"/>
    <mergeCell ref="V669:V673"/>
    <mergeCell ref="V674:V678"/>
    <mergeCell ref="V679:V683"/>
    <mergeCell ref="V684:V688"/>
    <mergeCell ref="V627:V631"/>
    <mergeCell ref="V632:V636"/>
    <mergeCell ref="V637:V641"/>
    <mergeCell ref="V642:V646"/>
    <mergeCell ref="V647:V651"/>
    <mergeCell ref="V652:V656"/>
    <mergeCell ref="V720:V724"/>
    <mergeCell ref="V725:V729"/>
    <mergeCell ref="V730:V734"/>
    <mergeCell ref="V735:V739"/>
    <mergeCell ref="V740:V744"/>
    <mergeCell ref="V745:V749"/>
    <mergeCell ref="V873:V877"/>
    <mergeCell ref="V878:V882"/>
    <mergeCell ref="V885:V889"/>
    <mergeCell ref="V890:V894"/>
    <mergeCell ref="V895:V899"/>
    <mergeCell ref="V900:V904"/>
    <mergeCell ref="V843:V847"/>
    <mergeCell ref="V848:V852"/>
    <mergeCell ref="V853:V857"/>
    <mergeCell ref="V858:V862"/>
    <mergeCell ref="V863:V867"/>
    <mergeCell ref="V868:V872"/>
    <mergeCell ref="V813:V817"/>
    <mergeCell ref="V818:V822"/>
    <mergeCell ref="V823:V827"/>
    <mergeCell ref="V828:V832"/>
    <mergeCell ref="V833:V837"/>
    <mergeCell ref="V838:V842"/>
    <mergeCell ref="V966:V970"/>
    <mergeCell ref="V971:V975"/>
    <mergeCell ref="V976:V980"/>
    <mergeCell ref="V981:V985"/>
    <mergeCell ref="V986:V990"/>
    <mergeCell ref="V2252:V2256"/>
    <mergeCell ref="V993:V997"/>
    <mergeCell ref="V998:V1002"/>
    <mergeCell ref="V1003:V1007"/>
    <mergeCell ref="V1008:V1012"/>
    <mergeCell ref="V936:V940"/>
    <mergeCell ref="V941:V945"/>
    <mergeCell ref="V946:V950"/>
    <mergeCell ref="V951:V955"/>
    <mergeCell ref="V956:V960"/>
    <mergeCell ref="V961:V965"/>
    <mergeCell ref="V905:V909"/>
    <mergeCell ref="V910:V914"/>
    <mergeCell ref="V915:V919"/>
    <mergeCell ref="V921:V925"/>
    <mergeCell ref="V926:V930"/>
    <mergeCell ref="V931:V935"/>
    <mergeCell ref="V1013:V1017"/>
    <mergeCell ref="V1018:V1022"/>
    <mergeCell ref="V1023:V1027"/>
    <mergeCell ref="V1029:V1033"/>
    <mergeCell ref="V1034:V1038"/>
    <mergeCell ref="V1039:V1043"/>
    <mergeCell ref="V1106:V1110"/>
    <mergeCell ref="V1111:V1115"/>
    <mergeCell ref="V1116:V1120"/>
    <mergeCell ref="V1121:V1125"/>
    <mergeCell ref="V1126:V1130"/>
    <mergeCell ref="V1131:V1135"/>
    <mergeCell ref="V1074:V1078"/>
    <mergeCell ref="V1079:V1083"/>
    <mergeCell ref="V1084:V1088"/>
    <mergeCell ref="V1089:V1093"/>
    <mergeCell ref="V1094:V1098"/>
    <mergeCell ref="V1101:V1105"/>
    <mergeCell ref="V1044:V1048"/>
    <mergeCell ref="V1049:V1053"/>
    <mergeCell ref="V1054:V1058"/>
    <mergeCell ref="V1059:V1063"/>
    <mergeCell ref="V1064:V1068"/>
    <mergeCell ref="V1069:V1073"/>
    <mergeCell ref="V1197:V1201"/>
    <mergeCell ref="V1202:V1206"/>
    <mergeCell ref="V2385:V2389"/>
    <mergeCell ref="V2335:V2339"/>
    <mergeCell ref="V2325:V2329"/>
    <mergeCell ref="V2314:V2318"/>
    <mergeCell ref="V2304:V2308"/>
    <mergeCell ref="V2294:V2298"/>
    <mergeCell ref="V2232:V2236"/>
    <mergeCell ref="V2282:V2286"/>
    <mergeCell ref="V2272:V2276"/>
    <mergeCell ref="V2262:V2266"/>
    <mergeCell ref="V2211:V2215"/>
    <mergeCell ref="V2201:V2205"/>
    <mergeCell ref="V2181:V2185"/>
    <mergeCell ref="V1526:V1530"/>
    <mergeCell ref="V1167:V1171"/>
    <mergeCell ref="V1172:V1176"/>
    <mergeCell ref="V1177:V1181"/>
    <mergeCell ref="V1182:V1186"/>
    <mergeCell ref="V1187:V1191"/>
    <mergeCell ref="V1192:V1196"/>
    <mergeCell ref="V1137:V1141"/>
    <mergeCell ref="V1142:V1146"/>
    <mergeCell ref="V1147:V1151"/>
    <mergeCell ref="V1152:V1156"/>
    <mergeCell ref="V1157:V1161"/>
    <mergeCell ref="V1162:V1166"/>
    <mergeCell ref="T1142:T1146"/>
    <mergeCell ref="T1147:T1151"/>
    <mergeCell ref="T1152:T1156"/>
    <mergeCell ref="T1157:T1161"/>
    <mergeCell ref="T1162:T1166"/>
    <mergeCell ref="X10:X11"/>
    <mergeCell ref="X13:X17"/>
    <mergeCell ref="X2684:X2688"/>
    <mergeCell ref="V2684:V2688"/>
    <mergeCell ref="T2684:T2688"/>
    <mergeCell ref="X2679:X2683"/>
    <mergeCell ref="V2679:V2683"/>
    <mergeCell ref="T2679:T2683"/>
    <mergeCell ref="X2674:X2678"/>
    <mergeCell ref="V2674:V2678"/>
    <mergeCell ref="T2674:T2678"/>
    <mergeCell ref="X2669:X2673"/>
    <mergeCell ref="V2669:V2673"/>
    <mergeCell ref="T2669:T2673"/>
    <mergeCell ref="X2654:X2658"/>
    <mergeCell ref="V2654:V2658"/>
    <mergeCell ref="T2664:T2668"/>
    <mergeCell ref="V2664:V2668"/>
    <mergeCell ref="X2664:X2668"/>
    <mergeCell ref="V2659:V2663"/>
    <mergeCell ref="X2649:X2653"/>
    <mergeCell ref="V2649:V2653"/>
    <mergeCell ref="X2643:X2647"/>
    <mergeCell ref="V2643:V2647"/>
    <mergeCell ref="X2638:X2642"/>
    <mergeCell ref="V2638:V2642"/>
    <mergeCell ref="X2633:X2637"/>
    <mergeCell ref="V2633:V2637"/>
    <mergeCell ref="T2633:T2637"/>
    <mergeCell ref="X2628:X2632"/>
    <mergeCell ref="V2628:V2632"/>
    <mergeCell ref="T2628:T2632"/>
    <mergeCell ref="X18:X22"/>
    <mergeCell ref="X23:X27"/>
    <mergeCell ref="X28:X32"/>
    <mergeCell ref="X33:X37"/>
    <mergeCell ref="X38:X42"/>
    <mergeCell ref="X43:X47"/>
    <mergeCell ref="V2723:V2727"/>
    <mergeCell ref="T2723:T2727"/>
    <mergeCell ref="T2709:T2713"/>
    <mergeCell ref="T2714:T2718"/>
    <mergeCell ref="V2714:V2718"/>
    <mergeCell ref="T2704:T2708"/>
    <mergeCell ref="T2699:T2703"/>
    <mergeCell ref="X2694:X2698"/>
    <mergeCell ref="V2694:V2698"/>
    <mergeCell ref="T2694:T2698"/>
    <mergeCell ref="X2689:X2693"/>
    <mergeCell ref="V2689:V2693"/>
    <mergeCell ref="T2689:T2693"/>
    <mergeCell ref="X2623:X2627"/>
    <mergeCell ref="V2623:V2627"/>
    <mergeCell ref="T2623:T2627"/>
    <mergeCell ref="X2618:X2622"/>
    <mergeCell ref="V2618:V2622"/>
    <mergeCell ref="T2618:T2622"/>
    <mergeCell ref="X2613:X2617"/>
    <mergeCell ref="V2613:V2617"/>
    <mergeCell ref="T2613:T2617"/>
    <mergeCell ref="V2596:V2600"/>
    <mergeCell ref="T2596:T2600"/>
    <mergeCell ref="V2586:V2590"/>
    <mergeCell ref="T2586:T2590"/>
    <mergeCell ref="X109:X113"/>
    <mergeCell ref="X114:X118"/>
    <mergeCell ref="X119:X123"/>
    <mergeCell ref="X126:X130"/>
    <mergeCell ref="X131:X135"/>
    <mergeCell ref="X136:X140"/>
    <mergeCell ref="X79:X83"/>
    <mergeCell ref="X84:X88"/>
    <mergeCell ref="X89:X93"/>
    <mergeCell ref="X94:X98"/>
    <mergeCell ref="X99:X103"/>
    <mergeCell ref="X104:X108"/>
    <mergeCell ref="X48:X52"/>
    <mergeCell ref="X54:X58"/>
    <mergeCell ref="X59:X63"/>
    <mergeCell ref="X64:X68"/>
    <mergeCell ref="X69:X73"/>
    <mergeCell ref="X74:X78"/>
    <mergeCell ref="X202:X206"/>
    <mergeCell ref="X207:X211"/>
    <mergeCell ref="X212:X216"/>
    <mergeCell ref="X217:X221"/>
    <mergeCell ref="X222:X226"/>
    <mergeCell ref="X227:X231"/>
    <mergeCell ref="X172:X176"/>
    <mergeCell ref="X177:X181"/>
    <mergeCell ref="X182:X186"/>
    <mergeCell ref="X187:X191"/>
    <mergeCell ref="X192:X196"/>
    <mergeCell ref="X197:X201"/>
    <mergeCell ref="X141:X145"/>
    <mergeCell ref="X146:X150"/>
    <mergeCell ref="X151:X155"/>
    <mergeCell ref="X156:X160"/>
    <mergeCell ref="X162:X166"/>
    <mergeCell ref="X167:X171"/>
    <mergeCell ref="X295:X299"/>
    <mergeCell ref="X300:X304"/>
    <mergeCell ref="X305:X309"/>
    <mergeCell ref="X310:X314"/>
    <mergeCell ref="X315:X319"/>
    <mergeCell ref="X320:X324"/>
    <mergeCell ref="X264:X268"/>
    <mergeCell ref="X270:X274"/>
    <mergeCell ref="X275:X279"/>
    <mergeCell ref="X280:X284"/>
    <mergeCell ref="X285:X289"/>
    <mergeCell ref="X290:X294"/>
    <mergeCell ref="X234:X238"/>
    <mergeCell ref="X239:X243"/>
    <mergeCell ref="X244:X248"/>
    <mergeCell ref="X249:X253"/>
    <mergeCell ref="X254:X258"/>
    <mergeCell ref="X259:X263"/>
    <mergeCell ref="X483:X487"/>
    <mergeCell ref="X489:X493"/>
    <mergeCell ref="X494:X498"/>
    <mergeCell ref="X499:X503"/>
    <mergeCell ref="X504:X508"/>
    <mergeCell ref="X509:X513"/>
    <mergeCell ref="X453:X457"/>
    <mergeCell ref="X458:X462"/>
    <mergeCell ref="X463:X467"/>
    <mergeCell ref="X468:X472"/>
    <mergeCell ref="X473:X477"/>
    <mergeCell ref="X478:X482"/>
    <mergeCell ref="X325:X329"/>
    <mergeCell ref="X330:X334"/>
    <mergeCell ref="X335:X339"/>
    <mergeCell ref="V2774:V2778"/>
    <mergeCell ref="T2774:T2778"/>
    <mergeCell ref="V2764:V2768"/>
    <mergeCell ref="T2764:T2768"/>
    <mergeCell ref="V2753:V2757"/>
    <mergeCell ref="T2753:T2757"/>
    <mergeCell ref="V2743:V2747"/>
    <mergeCell ref="X2591:X2595"/>
    <mergeCell ref="X2606:X2610"/>
    <mergeCell ref="V2606:V2610"/>
    <mergeCell ref="V2505:V2509"/>
    <mergeCell ref="T2505:T2509"/>
    <mergeCell ref="V2488:V2492"/>
    <mergeCell ref="T2488:T2492"/>
    <mergeCell ref="V2478:V2482"/>
    <mergeCell ref="T2478:T2482"/>
    <mergeCell ref="V2458:V2462"/>
    <mergeCell ref="X576:X580"/>
    <mergeCell ref="X581:X585"/>
    <mergeCell ref="X586:X590"/>
    <mergeCell ref="X591:X595"/>
    <mergeCell ref="X597:X601"/>
    <mergeCell ref="X602:X606"/>
    <mergeCell ref="X544:X548"/>
    <mergeCell ref="X549:X553"/>
    <mergeCell ref="X554:X558"/>
    <mergeCell ref="X561:X565"/>
    <mergeCell ref="X566:X570"/>
    <mergeCell ref="X571:X575"/>
    <mergeCell ref="X514:X518"/>
    <mergeCell ref="X519:X523"/>
    <mergeCell ref="X524:X528"/>
    <mergeCell ref="X529:X533"/>
    <mergeCell ref="X534:X538"/>
    <mergeCell ref="X539:X543"/>
    <mergeCell ref="X669:X673"/>
    <mergeCell ref="X674:X678"/>
    <mergeCell ref="X679:X683"/>
    <mergeCell ref="X684:X688"/>
    <mergeCell ref="X689:X693"/>
    <mergeCell ref="X694:X698"/>
    <mergeCell ref="X637:X641"/>
    <mergeCell ref="X642:X646"/>
    <mergeCell ref="X647:X651"/>
    <mergeCell ref="X652:X656"/>
    <mergeCell ref="X657:X661"/>
    <mergeCell ref="X662:X666"/>
    <mergeCell ref="X607:X611"/>
    <mergeCell ref="X612:X616"/>
    <mergeCell ref="X617:X621"/>
    <mergeCell ref="X622:X626"/>
    <mergeCell ref="X627:X631"/>
    <mergeCell ref="X632:X636"/>
    <mergeCell ref="X760:X764"/>
    <mergeCell ref="X765:X769"/>
    <mergeCell ref="X770:X774"/>
    <mergeCell ref="X777:X781"/>
    <mergeCell ref="X782:X786"/>
    <mergeCell ref="X787:X791"/>
    <mergeCell ref="X730:X734"/>
    <mergeCell ref="X735:X739"/>
    <mergeCell ref="X740:X744"/>
    <mergeCell ref="X745:X749"/>
    <mergeCell ref="X750:X754"/>
    <mergeCell ref="X755:X759"/>
    <mergeCell ref="X699:X703"/>
    <mergeCell ref="X705:X709"/>
    <mergeCell ref="X710:X714"/>
    <mergeCell ref="X715:X719"/>
    <mergeCell ref="X720:X724"/>
    <mergeCell ref="X725:X729"/>
    <mergeCell ref="X853:X857"/>
    <mergeCell ref="X858:X862"/>
    <mergeCell ref="X863:X867"/>
    <mergeCell ref="X868:X872"/>
    <mergeCell ref="X873:X877"/>
    <mergeCell ref="X878:X882"/>
    <mergeCell ref="X823:X827"/>
    <mergeCell ref="X828:X832"/>
    <mergeCell ref="X833:X837"/>
    <mergeCell ref="X838:X842"/>
    <mergeCell ref="X843:X847"/>
    <mergeCell ref="X848:X852"/>
    <mergeCell ref="X792:X796"/>
    <mergeCell ref="X797:X801"/>
    <mergeCell ref="X802:X806"/>
    <mergeCell ref="X807:X811"/>
    <mergeCell ref="X813:X817"/>
    <mergeCell ref="X818:X822"/>
    <mergeCell ref="X946:X950"/>
    <mergeCell ref="X951:X955"/>
    <mergeCell ref="X956:X960"/>
    <mergeCell ref="X961:X965"/>
    <mergeCell ref="X966:X970"/>
    <mergeCell ref="X971:X975"/>
    <mergeCell ref="X915:X919"/>
    <mergeCell ref="X921:X925"/>
    <mergeCell ref="X926:X930"/>
    <mergeCell ref="X931:X935"/>
    <mergeCell ref="X936:X940"/>
    <mergeCell ref="X941:X945"/>
    <mergeCell ref="X885:X889"/>
    <mergeCell ref="X890:X894"/>
    <mergeCell ref="X895:X899"/>
    <mergeCell ref="X900:X904"/>
    <mergeCell ref="X905:X909"/>
    <mergeCell ref="X910:X914"/>
    <mergeCell ref="X1074:X1078"/>
    <mergeCell ref="X1079:X1083"/>
    <mergeCell ref="X1023:X1027"/>
    <mergeCell ref="X1029:X1033"/>
    <mergeCell ref="X1034:X1038"/>
    <mergeCell ref="X1039:X1043"/>
    <mergeCell ref="X1044:X1048"/>
    <mergeCell ref="X1049:X1053"/>
    <mergeCell ref="X993:X997"/>
    <mergeCell ref="X998:X1002"/>
    <mergeCell ref="X1003:X1007"/>
    <mergeCell ref="X1008:X1012"/>
    <mergeCell ref="X1013:X1017"/>
    <mergeCell ref="X1018:X1022"/>
    <mergeCell ref="X976:X980"/>
    <mergeCell ref="X981:X985"/>
    <mergeCell ref="X986:X990"/>
    <mergeCell ref="X1177:X1181"/>
    <mergeCell ref="X1182:X1186"/>
    <mergeCell ref="X1187:X1191"/>
    <mergeCell ref="X1192:X1196"/>
    <mergeCell ref="X1197:X1201"/>
    <mergeCell ref="X1202:X1206"/>
    <mergeCell ref="V3216:V3220"/>
    <mergeCell ref="T3216:T3220"/>
    <mergeCell ref="X2714:X2718"/>
    <mergeCell ref="X1147:X1151"/>
    <mergeCell ref="X1152:X1156"/>
    <mergeCell ref="X1157:X1161"/>
    <mergeCell ref="X1162:X1166"/>
    <mergeCell ref="X1167:X1171"/>
    <mergeCell ref="X1172:X1176"/>
    <mergeCell ref="X1116:X1120"/>
    <mergeCell ref="X1121:X1125"/>
    <mergeCell ref="X1126:X1130"/>
    <mergeCell ref="X1131:X1135"/>
    <mergeCell ref="X1137:X1141"/>
    <mergeCell ref="X1142:X1146"/>
    <mergeCell ref="V3123:V3127"/>
    <mergeCell ref="T3123:T3127"/>
    <mergeCell ref="V3113:V3117"/>
    <mergeCell ref="T3113:T3117"/>
    <mergeCell ref="V3103:V3107"/>
    <mergeCell ref="T3103:T3107"/>
    <mergeCell ref="V3093:V3097"/>
    <mergeCell ref="T2458:T2462"/>
    <mergeCell ref="V2448:V2452"/>
    <mergeCell ref="T2448:T2452"/>
    <mergeCell ref="X2659:X2663"/>
    <mergeCell ref="X3447:X3451"/>
    <mergeCell ref="X3472:X3476"/>
    <mergeCell ref="V3472:V3476"/>
    <mergeCell ref="T3472:T3476"/>
    <mergeCell ref="X3467:X3471"/>
    <mergeCell ref="V3467:V3471"/>
    <mergeCell ref="T3467:T3471"/>
    <mergeCell ref="V3462:V3466"/>
    <mergeCell ref="T3462:T3466"/>
    <mergeCell ref="V3457:V3461"/>
    <mergeCell ref="T3457:T3461"/>
    <mergeCell ref="V3447:V3451"/>
    <mergeCell ref="T3447:T3451"/>
    <mergeCell ref="V3452:V3456"/>
    <mergeCell ref="T3452:T3456"/>
    <mergeCell ref="V3417:V3421"/>
    <mergeCell ref="T3417:T3421"/>
    <mergeCell ref="X3442:X3446"/>
    <mergeCell ref="X3437:X3441"/>
    <mergeCell ref="X3432:X3436"/>
    <mergeCell ref="V3407:V3411"/>
    <mergeCell ref="T3407:T3411"/>
    <mergeCell ref="V3396:V3400"/>
    <mergeCell ref="T3396:T3400"/>
    <mergeCell ref="V3376:V3380"/>
    <mergeCell ref="T3376:T3380"/>
    <mergeCell ref="V3364:V3368"/>
    <mergeCell ref="T3364:T3368"/>
    <mergeCell ref="V3354:V3358"/>
    <mergeCell ref="D3486:H3486"/>
    <mergeCell ref="C3479:G3479"/>
    <mergeCell ref="F2709:F2713"/>
    <mergeCell ref="G2709:G2713"/>
    <mergeCell ref="H2709:H2713"/>
    <mergeCell ref="C2714:C2718"/>
    <mergeCell ref="D2714:D2718"/>
    <mergeCell ref="F3268:F3272"/>
    <mergeCell ref="F3278:F3282"/>
    <mergeCell ref="F3273:F3277"/>
    <mergeCell ref="V3442:V3446"/>
    <mergeCell ref="T3442:T3446"/>
    <mergeCell ref="V3432:V3436"/>
    <mergeCell ref="T3432:T3436"/>
    <mergeCell ref="V3437:V3441"/>
    <mergeCell ref="T3437:T3441"/>
    <mergeCell ref="V3170:V3174"/>
    <mergeCell ref="T3170:T3174"/>
    <mergeCell ref="V3160:V3164"/>
    <mergeCell ref="T3160:T3164"/>
    <mergeCell ref="V3175:V3179"/>
    <mergeCell ref="T3175:T3179"/>
    <mergeCell ref="V3165:V3169"/>
    <mergeCell ref="Y11:AA11"/>
    <mergeCell ref="Y12:AA12"/>
    <mergeCell ref="Y13:AA13"/>
    <mergeCell ref="Y14:AA14"/>
    <mergeCell ref="V2709:V2713"/>
    <mergeCell ref="X2709:X2713"/>
    <mergeCell ref="X2704:X2708"/>
    <mergeCell ref="V2704:V2708"/>
    <mergeCell ref="X2699:X2703"/>
    <mergeCell ref="V2699:V2703"/>
    <mergeCell ref="X3462:X3466"/>
    <mergeCell ref="X3457:X3461"/>
    <mergeCell ref="X3452:X3456"/>
    <mergeCell ref="T3354:T3358"/>
    <mergeCell ref="V3334:V3338"/>
    <mergeCell ref="T3334:T3338"/>
    <mergeCell ref="V3324:V3328"/>
    <mergeCell ref="T3324:T3328"/>
    <mergeCell ref="T3263:T3267"/>
    <mergeCell ref="V3314:V3318"/>
    <mergeCell ref="T3314:T3318"/>
    <mergeCell ref="V3304:V3308"/>
    <mergeCell ref="T18:T22"/>
    <mergeCell ref="T23:T27"/>
    <mergeCell ref="T28:T32"/>
    <mergeCell ref="T33:T37"/>
    <mergeCell ref="T38:T42"/>
    <mergeCell ref="T43:T47"/>
    <mergeCell ref="T48:T52"/>
    <mergeCell ref="T54:T58"/>
    <mergeCell ref="T59:T63"/>
    <mergeCell ref="T156:T160"/>
    <mergeCell ref="A2709:A2713"/>
    <mergeCell ref="B2709:B2713"/>
    <mergeCell ref="C2709:C2713"/>
    <mergeCell ref="D2709:D2713"/>
    <mergeCell ref="E2709:E2713"/>
    <mergeCell ref="A2704:A2708"/>
    <mergeCell ref="B2704:B2708"/>
    <mergeCell ref="C2704:C2708"/>
    <mergeCell ref="D2704:D2708"/>
    <mergeCell ref="E2704:E2708"/>
    <mergeCell ref="T2438:T2442"/>
    <mergeCell ref="T2417:T2421"/>
    <mergeCell ref="T2407:T2411"/>
    <mergeCell ref="T2397:T2401"/>
    <mergeCell ref="A1192:A1196"/>
    <mergeCell ref="B1192:B1196"/>
    <mergeCell ref="C1192:C1196"/>
    <mergeCell ref="D1192:D1196"/>
    <mergeCell ref="E1192:E1196"/>
    <mergeCell ref="F1192:F1196"/>
    <mergeCell ref="H2699:H2703"/>
    <mergeCell ref="E2669:E2673"/>
    <mergeCell ref="F2669:F2673"/>
    <mergeCell ref="G2669:G2673"/>
    <mergeCell ref="H2669:H2673"/>
    <mergeCell ref="A2674:A2678"/>
    <mergeCell ref="B2674:B2678"/>
    <mergeCell ref="C2674:C2678"/>
    <mergeCell ref="D2674:D2678"/>
    <mergeCell ref="E2674:E2678"/>
    <mergeCell ref="F2674:F2678"/>
    <mergeCell ref="G2674:G2678"/>
    <mergeCell ref="T64:T68"/>
    <mergeCell ref="T69:T73"/>
    <mergeCell ref="T74:T78"/>
    <mergeCell ref="T79:T83"/>
    <mergeCell ref="T84:T88"/>
    <mergeCell ref="T89:T93"/>
    <mergeCell ref="T217:T221"/>
    <mergeCell ref="T222:T226"/>
    <mergeCell ref="T227:T231"/>
    <mergeCell ref="T234:T238"/>
    <mergeCell ref="T239:T243"/>
    <mergeCell ref="T244:T248"/>
    <mergeCell ref="T187:T191"/>
    <mergeCell ref="T192:T196"/>
    <mergeCell ref="T197:T201"/>
    <mergeCell ref="T202:T206"/>
    <mergeCell ref="T207:T211"/>
    <mergeCell ref="T212:T216"/>
    <mergeCell ref="T280:T284"/>
    <mergeCell ref="T285:T289"/>
    <mergeCell ref="F1187:F1191"/>
    <mergeCell ref="G1187:G1191"/>
    <mergeCell ref="H1187:H1191"/>
    <mergeCell ref="T126:T130"/>
    <mergeCell ref="T131:T135"/>
    <mergeCell ref="T136:T140"/>
    <mergeCell ref="T141:T145"/>
    <mergeCell ref="T146:T150"/>
    <mergeCell ref="T151:T155"/>
    <mergeCell ref="T94:T98"/>
    <mergeCell ref="T99:T103"/>
    <mergeCell ref="T104:T108"/>
    <mergeCell ref="T109:T113"/>
    <mergeCell ref="T114:T118"/>
    <mergeCell ref="T119:T123"/>
    <mergeCell ref="H1162:H1166"/>
    <mergeCell ref="G1147:G1151"/>
    <mergeCell ref="H1147:H1151"/>
    <mergeCell ref="F1147:F1151"/>
    <mergeCell ref="H1142:H1146"/>
    <mergeCell ref="G1126:G1130"/>
    <mergeCell ref="H1126:H1130"/>
    <mergeCell ref="F1126:F1130"/>
    <mergeCell ref="H1121:H1125"/>
    <mergeCell ref="G1106:G1110"/>
    <mergeCell ref="H1106:H1110"/>
    <mergeCell ref="F1106:F1110"/>
    <mergeCell ref="H1101:H1105"/>
    <mergeCell ref="G1084:G1088"/>
    <mergeCell ref="H1084:H1088"/>
    <mergeCell ref="B2669:B2673"/>
    <mergeCell ref="C2669:C2673"/>
    <mergeCell ref="D2669:D2673"/>
    <mergeCell ref="T162:T166"/>
    <mergeCell ref="T167:T171"/>
    <mergeCell ref="T172:T176"/>
    <mergeCell ref="T177:T181"/>
    <mergeCell ref="T182:T186"/>
    <mergeCell ref="T320:T324"/>
    <mergeCell ref="A2699:A2703"/>
    <mergeCell ref="B2699:B2703"/>
    <mergeCell ref="C2699:C2703"/>
    <mergeCell ref="D2699:D2703"/>
    <mergeCell ref="E2699:E2703"/>
    <mergeCell ref="T352:T356"/>
    <mergeCell ref="T357:T361"/>
    <mergeCell ref="F2699:F2703"/>
    <mergeCell ref="G2699:G2703"/>
    <mergeCell ref="T290:T294"/>
    <mergeCell ref="T295:T299"/>
    <mergeCell ref="T300:T304"/>
    <mergeCell ref="T305:T309"/>
    <mergeCell ref="T310:T314"/>
    <mergeCell ref="T315:T319"/>
    <mergeCell ref="T249:T253"/>
    <mergeCell ref="T254:T258"/>
    <mergeCell ref="T259:T263"/>
    <mergeCell ref="T335:T339"/>
    <mergeCell ref="T330:T334"/>
    <mergeCell ref="T264:T268"/>
    <mergeCell ref="T270:T274"/>
    <mergeCell ref="T275:T279"/>
    <mergeCell ref="A2684:A2688"/>
    <mergeCell ref="B2684:B2688"/>
    <mergeCell ref="C2684:C2688"/>
    <mergeCell ref="D2684:D2688"/>
    <mergeCell ref="E2684:E2688"/>
    <mergeCell ref="F2684:F2688"/>
    <mergeCell ref="G2684:G2688"/>
    <mergeCell ref="H2684:H2688"/>
    <mergeCell ref="H2694:H2698"/>
    <mergeCell ref="A2689:A2693"/>
    <mergeCell ref="B2689:B2693"/>
    <mergeCell ref="C2689:C2693"/>
    <mergeCell ref="D2689:D2693"/>
    <mergeCell ref="E2689:E2693"/>
    <mergeCell ref="F2689:F2693"/>
    <mergeCell ref="G2689:G2693"/>
    <mergeCell ref="H2689:H2693"/>
    <mergeCell ref="A2694:A2698"/>
    <mergeCell ref="B2694:B2698"/>
    <mergeCell ref="C2694:C2698"/>
    <mergeCell ref="D2694:D2698"/>
    <mergeCell ref="E2694:E2698"/>
    <mergeCell ref="F2694:F2698"/>
    <mergeCell ref="G2694:G2698"/>
    <mergeCell ref="H2674:H2678"/>
    <mergeCell ref="A2669:A2673"/>
    <mergeCell ref="A2679:A2683"/>
    <mergeCell ref="B2679:B2683"/>
    <mergeCell ref="C2679:C2683"/>
    <mergeCell ref="D2679:D2683"/>
    <mergeCell ref="E2679:E2683"/>
    <mergeCell ref="F2679:F2683"/>
    <mergeCell ref="G2679:G2683"/>
    <mergeCell ref="H2679:H2683"/>
    <mergeCell ref="T483:T487"/>
    <mergeCell ref="T489:T493"/>
    <mergeCell ref="T494:T498"/>
    <mergeCell ref="T499:T503"/>
    <mergeCell ref="T504:T508"/>
    <mergeCell ref="T509:T513"/>
    <mergeCell ref="T453:T457"/>
    <mergeCell ref="T458:T462"/>
    <mergeCell ref="T463:T467"/>
    <mergeCell ref="T468:T472"/>
    <mergeCell ref="T473:T477"/>
    <mergeCell ref="T478:T482"/>
    <mergeCell ref="A2664:A2668"/>
    <mergeCell ref="B2664:B2668"/>
    <mergeCell ref="C2664:C2668"/>
    <mergeCell ref="D2664:D2668"/>
    <mergeCell ref="E2664:E2668"/>
    <mergeCell ref="F2664:F2668"/>
    <mergeCell ref="G2664:G2668"/>
    <mergeCell ref="H2664:H2668"/>
    <mergeCell ref="F2659:F2663"/>
    <mergeCell ref="T514:T518"/>
    <mergeCell ref="X1084:X1088"/>
    <mergeCell ref="X1089:X1093"/>
    <mergeCell ref="X1094:X1098"/>
    <mergeCell ref="X1101:X1105"/>
    <mergeCell ref="X1106:X1110"/>
    <mergeCell ref="X1111:X1115"/>
    <mergeCell ref="X1054:X1058"/>
    <mergeCell ref="X1059:X1063"/>
    <mergeCell ref="X1064:X1068"/>
    <mergeCell ref="X1069:X1073"/>
    <mergeCell ref="T576:T580"/>
    <mergeCell ref="T581:T585"/>
    <mergeCell ref="T586:T590"/>
    <mergeCell ref="T591:T595"/>
    <mergeCell ref="T597:T601"/>
    <mergeCell ref="T602:T606"/>
    <mergeCell ref="T544:T548"/>
    <mergeCell ref="T549:T553"/>
    <mergeCell ref="T554:T558"/>
    <mergeCell ref="T561:T565"/>
    <mergeCell ref="T566:T570"/>
    <mergeCell ref="T571:T575"/>
    <mergeCell ref="T760:T764"/>
    <mergeCell ref="T765:T769"/>
    <mergeCell ref="T770:T774"/>
    <mergeCell ref="T777:T781"/>
    <mergeCell ref="T782:T786"/>
    <mergeCell ref="T787:T791"/>
    <mergeCell ref="T730:T734"/>
    <mergeCell ref="T735:T739"/>
    <mergeCell ref="T740:T744"/>
    <mergeCell ref="T745:T749"/>
    <mergeCell ref="T519:T523"/>
    <mergeCell ref="T524:T528"/>
    <mergeCell ref="T529:T533"/>
    <mergeCell ref="T534:T538"/>
    <mergeCell ref="T539:T543"/>
    <mergeCell ref="T669:T673"/>
    <mergeCell ref="T674:T678"/>
    <mergeCell ref="T679:T683"/>
    <mergeCell ref="T684:T688"/>
    <mergeCell ref="T689:T693"/>
    <mergeCell ref="T694:T698"/>
    <mergeCell ref="T637:T641"/>
    <mergeCell ref="T642:T646"/>
    <mergeCell ref="T647:T651"/>
    <mergeCell ref="T652:T656"/>
    <mergeCell ref="T657:T661"/>
    <mergeCell ref="T662:T666"/>
    <mergeCell ref="T607:T611"/>
    <mergeCell ref="T612:T616"/>
    <mergeCell ref="T617:T621"/>
    <mergeCell ref="T622:T626"/>
    <mergeCell ref="T627:T631"/>
    <mergeCell ref="T632:T636"/>
    <mergeCell ref="T750:T754"/>
    <mergeCell ref="T755:T759"/>
    <mergeCell ref="T699:T703"/>
    <mergeCell ref="T705:T709"/>
    <mergeCell ref="T710:T714"/>
    <mergeCell ref="T715:T719"/>
    <mergeCell ref="T720:T724"/>
    <mergeCell ref="T725:T729"/>
    <mergeCell ref="T853:T857"/>
    <mergeCell ref="T858:T862"/>
    <mergeCell ref="T863:T867"/>
    <mergeCell ref="T868:T872"/>
    <mergeCell ref="T873:T877"/>
    <mergeCell ref="T878:T882"/>
    <mergeCell ref="T823:T827"/>
    <mergeCell ref="T828:T832"/>
    <mergeCell ref="T833:T837"/>
    <mergeCell ref="T838:T842"/>
    <mergeCell ref="T843:T847"/>
    <mergeCell ref="T848:T852"/>
    <mergeCell ref="T792:T796"/>
    <mergeCell ref="T797:T801"/>
    <mergeCell ref="T802:T806"/>
    <mergeCell ref="T807:T811"/>
    <mergeCell ref="T813:T817"/>
    <mergeCell ref="T818:T822"/>
    <mergeCell ref="D2654:D2658"/>
    <mergeCell ref="E2654:E2658"/>
    <mergeCell ref="T961:T965"/>
    <mergeCell ref="T966:T970"/>
    <mergeCell ref="T971:T975"/>
    <mergeCell ref="T915:T919"/>
    <mergeCell ref="T921:T925"/>
    <mergeCell ref="T926:T930"/>
    <mergeCell ref="T931:T935"/>
    <mergeCell ref="T936:T940"/>
    <mergeCell ref="T941:T945"/>
    <mergeCell ref="T885:T889"/>
    <mergeCell ref="T890:T894"/>
    <mergeCell ref="T895:T899"/>
    <mergeCell ref="T900:T904"/>
    <mergeCell ref="T905:T909"/>
    <mergeCell ref="T910:T914"/>
    <mergeCell ref="D1187:D1191"/>
    <mergeCell ref="E1187:E1191"/>
    <mergeCell ref="D1182:D1186"/>
    <mergeCell ref="E1182:E1186"/>
    <mergeCell ref="G1182:G1186"/>
    <mergeCell ref="F1182:F1186"/>
    <mergeCell ref="H993:H997"/>
    <mergeCell ref="F993:F997"/>
    <mergeCell ref="H966:H970"/>
    <mergeCell ref="F966:F970"/>
    <mergeCell ref="H961:H965"/>
    <mergeCell ref="G946:G950"/>
    <mergeCell ref="H946:H950"/>
    <mergeCell ref="F946:F950"/>
    <mergeCell ref="H941:H945"/>
    <mergeCell ref="T1044:T1048"/>
    <mergeCell ref="T1049:T1053"/>
    <mergeCell ref="T1054:T1058"/>
    <mergeCell ref="T1059:T1063"/>
    <mergeCell ref="T1064:T1068"/>
    <mergeCell ref="T1069:T1073"/>
    <mergeCell ref="F2654:F2658"/>
    <mergeCell ref="G2654:G2658"/>
    <mergeCell ref="H2654:H2658"/>
    <mergeCell ref="A2659:A2663"/>
    <mergeCell ref="B2659:B2663"/>
    <mergeCell ref="C2659:C2663"/>
    <mergeCell ref="D2659:D2663"/>
    <mergeCell ref="E2659:E2663"/>
    <mergeCell ref="T976:T980"/>
    <mergeCell ref="T981:T985"/>
    <mergeCell ref="T986:T990"/>
    <mergeCell ref="T2643:T2647"/>
    <mergeCell ref="T2638:T2642"/>
    <mergeCell ref="T2576:T2580"/>
    <mergeCell ref="T2566:T2570"/>
    <mergeCell ref="T1029:T1033"/>
    <mergeCell ref="T1034:T1038"/>
    <mergeCell ref="T1039:T1043"/>
    <mergeCell ref="G2659:G2663"/>
    <mergeCell ref="H2659:H2663"/>
    <mergeCell ref="T2659:T2663"/>
    <mergeCell ref="T2654:T2658"/>
    <mergeCell ref="T2649:T2653"/>
    <mergeCell ref="A2654:A2658"/>
    <mergeCell ref="B2654:B2658"/>
    <mergeCell ref="C2654:C2658"/>
    <mergeCell ref="T1106:T1110"/>
    <mergeCell ref="T1111:T1115"/>
    <mergeCell ref="T1116:T1120"/>
    <mergeCell ref="T1121:T1125"/>
    <mergeCell ref="T1126:T1130"/>
    <mergeCell ref="T1131:T1135"/>
    <mergeCell ref="T1074:T1078"/>
    <mergeCell ref="T1079:T1083"/>
    <mergeCell ref="T1084:T1088"/>
    <mergeCell ref="T1089:T1093"/>
    <mergeCell ref="T1094:T1098"/>
    <mergeCell ref="T1101:T1105"/>
    <mergeCell ref="G2649:G2653"/>
    <mergeCell ref="H2649:H2653"/>
    <mergeCell ref="A2643:A2647"/>
    <mergeCell ref="B2643:B2647"/>
    <mergeCell ref="C2643:C2647"/>
    <mergeCell ref="D2643:D2647"/>
    <mergeCell ref="E2643:E2647"/>
    <mergeCell ref="F2643:F2647"/>
    <mergeCell ref="A2649:A2653"/>
    <mergeCell ref="B2649:B2653"/>
    <mergeCell ref="C2649:C2653"/>
    <mergeCell ref="D2649:D2653"/>
    <mergeCell ref="E2649:E2653"/>
    <mergeCell ref="F2649:F2653"/>
    <mergeCell ref="T1197:T1201"/>
    <mergeCell ref="T1202:T1206"/>
    <mergeCell ref="G2643:G2647"/>
    <mergeCell ref="H2643:H2647"/>
    <mergeCell ref="G2633:G2637"/>
    <mergeCell ref="H2633:H2637"/>
    <mergeCell ref="G2638:G2642"/>
    <mergeCell ref="H2638:H2642"/>
    <mergeCell ref="G2613:G2617"/>
    <mergeCell ref="H2613:H2617"/>
    <mergeCell ref="A2201:A2205"/>
    <mergeCell ref="B2201:B2205"/>
    <mergeCell ref="C2201:C2205"/>
    <mergeCell ref="D2201:D2205"/>
    <mergeCell ref="E2201:E2205"/>
    <mergeCell ref="A2196:A2200"/>
    <mergeCell ref="B2196:B2200"/>
    <mergeCell ref="C2196:C2200"/>
    <mergeCell ref="A2638:A2642"/>
    <mergeCell ref="B2638:B2642"/>
    <mergeCell ref="C2638:C2642"/>
    <mergeCell ref="G2623:G2627"/>
    <mergeCell ref="H2623:H2627"/>
    <mergeCell ref="A2628:A2632"/>
    <mergeCell ref="B2628:B2632"/>
    <mergeCell ref="C2628:C2632"/>
    <mergeCell ref="D2628:D2632"/>
    <mergeCell ref="E2628:E2632"/>
    <mergeCell ref="A2633:A2637"/>
    <mergeCell ref="B2633:B2637"/>
    <mergeCell ref="C2633:C2637"/>
    <mergeCell ref="D2633:D2637"/>
    <mergeCell ref="E2633:E2637"/>
    <mergeCell ref="F2633:F2637"/>
    <mergeCell ref="D2638:D2642"/>
    <mergeCell ref="E2638:E2642"/>
    <mergeCell ref="F2638:F2642"/>
    <mergeCell ref="H2618:H2622"/>
    <mergeCell ref="A2618:A2622"/>
    <mergeCell ref="B2618:B2622"/>
    <mergeCell ref="C2618:C2622"/>
    <mergeCell ref="D2618:D2622"/>
    <mergeCell ref="E2618:E2622"/>
    <mergeCell ref="F2618:F2622"/>
    <mergeCell ref="F2628:F2632"/>
    <mergeCell ref="G2628:G2632"/>
    <mergeCell ref="H2628:H2632"/>
    <mergeCell ref="A2623:A2627"/>
    <mergeCell ref="B2623:B2627"/>
    <mergeCell ref="C2623:C2627"/>
    <mergeCell ref="D2623:D2627"/>
    <mergeCell ref="E2623:E2627"/>
    <mergeCell ref="F2623:F2627"/>
    <mergeCell ref="A1187:A1191"/>
    <mergeCell ref="B1187:B1191"/>
    <mergeCell ref="C1187:C1191"/>
    <mergeCell ref="G1192:G1196"/>
    <mergeCell ref="H1192:H1196"/>
    <mergeCell ref="H1202:H1206"/>
    <mergeCell ref="A1197:A1201"/>
    <mergeCell ref="B1197:B1201"/>
    <mergeCell ref="A1202:A1206"/>
    <mergeCell ref="B1202:B1206"/>
    <mergeCell ref="C1202:C1206"/>
    <mergeCell ref="D1202:D1206"/>
    <mergeCell ref="E1202:E1206"/>
    <mergeCell ref="G1202:G1206"/>
    <mergeCell ref="F1202:F1206"/>
    <mergeCell ref="H1197:H1201"/>
    <mergeCell ref="F1197:F1201"/>
    <mergeCell ref="A357:A361"/>
    <mergeCell ref="B357:B361"/>
    <mergeCell ref="C357:C361"/>
    <mergeCell ref="D357:D361"/>
    <mergeCell ref="E357:E361"/>
    <mergeCell ref="F357:F361"/>
    <mergeCell ref="G357:G361"/>
    <mergeCell ref="H357:H361"/>
    <mergeCell ref="V347:V351"/>
    <mergeCell ref="X347:X351"/>
    <mergeCell ref="A352:A356"/>
    <mergeCell ref="B352:B356"/>
    <mergeCell ref="C352:C356"/>
    <mergeCell ref="D352:D356"/>
    <mergeCell ref="E352:E356"/>
    <mergeCell ref="F352:F356"/>
    <mergeCell ref="G352:G356"/>
    <mergeCell ref="H352:H356"/>
    <mergeCell ref="A347:A351"/>
    <mergeCell ref="B347:B351"/>
    <mergeCell ref="C347:C351"/>
    <mergeCell ref="D347:D351"/>
    <mergeCell ref="E347:E351"/>
    <mergeCell ref="F347:F351"/>
    <mergeCell ref="A372:A376"/>
    <mergeCell ref="B372:B376"/>
    <mergeCell ref="C372:C376"/>
    <mergeCell ref="D372:D376"/>
    <mergeCell ref="E372:E376"/>
    <mergeCell ref="F372:F376"/>
    <mergeCell ref="G372:G376"/>
    <mergeCell ref="X372:X376"/>
    <mergeCell ref="H372:H376"/>
    <mergeCell ref="V362:V366"/>
    <mergeCell ref="X362:X366"/>
    <mergeCell ref="A367:A371"/>
    <mergeCell ref="B367:B371"/>
    <mergeCell ref="C367:C371"/>
    <mergeCell ref="D367:D371"/>
    <mergeCell ref="E367:E371"/>
    <mergeCell ref="F367:F371"/>
    <mergeCell ref="G367:G371"/>
    <mergeCell ref="V367:V371"/>
    <mergeCell ref="A362:A366"/>
    <mergeCell ref="B362:B366"/>
    <mergeCell ref="C362:C366"/>
    <mergeCell ref="D362:D366"/>
    <mergeCell ref="E362:E366"/>
    <mergeCell ref="F362:F366"/>
    <mergeCell ref="G362:G366"/>
    <mergeCell ref="H362:H366"/>
    <mergeCell ref="V372:V376"/>
    <mergeCell ref="B388:B392"/>
    <mergeCell ref="C388:C392"/>
    <mergeCell ref="D388:D392"/>
    <mergeCell ref="E388:E392"/>
    <mergeCell ref="F388:F392"/>
    <mergeCell ref="H378:H382"/>
    <mergeCell ref="A383:A387"/>
    <mergeCell ref="B383:B387"/>
    <mergeCell ref="C383:C387"/>
    <mergeCell ref="D383:D387"/>
    <mergeCell ref="E383:E387"/>
    <mergeCell ref="A378:A382"/>
    <mergeCell ref="B378:B382"/>
    <mergeCell ref="C378:C382"/>
    <mergeCell ref="D378:D382"/>
    <mergeCell ref="E378:E382"/>
    <mergeCell ref="F378:F382"/>
    <mergeCell ref="G378:G382"/>
    <mergeCell ref="G388:G392"/>
    <mergeCell ref="H388:H392"/>
    <mergeCell ref="A388:A392"/>
    <mergeCell ref="F403:F407"/>
    <mergeCell ref="G403:G407"/>
    <mergeCell ref="H403:H407"/>
    <mergeCell ref="G398:G402"/>
    <mergeCell ref="H398:H402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F398:F402"/>
    <mergeCell ref="F393:F397"/>
    <mergeCell ref="G393:G397"/>
    <mergeCell ref="H393:H397"/>
    <mergeCell ref="A393:A397"/>
    <mergeCell ref="B393:B397"/>
    <mergeCell ref="C393:C397"/>
    <mergeCell ref="D393:D397"/>
    <mergeCell ref="E393:E397"/>
    <mergeCell ref="G418:G422"/>
    <mergeCell ref="H418:H422"/>
    <mergeCell ref="A423:A427"/>
    <mergeCell ref="B423:B427"/>
    <mergeCell ref="C423:C427"/>
    <mergeCell ref="D423:D427"/>
    <mergeCell ref="E423:E427"/>
    <mergeCell ref="A418:A422"/>
    <mergeCell ref="B418:B422"/>
    <mergeCell ref="C418:C422"/>
    <mergeCell ref="D418:D422"/>
    <mergeCell ref="E418:E422"/>
    <mergeCell ref="F418:F422"/>
    <mergeCell ref="F413:F417"/>
    <mergeCell ref="G413:G417"/>
    <mergeCell ref="H413:H417"/>
    <mergeCell ref="G408:G412"/>
    <mergeCell ref="H408:H412"/>
    <mergeCell ref="A413:A417"/>
    <mergeCell ref="B413:B417"/>
    <mergeCell ref="C413:C417"/>
    <mergeCell ref="D413:D417"/>
    <mergeCell ref="E413:E417"/>
    <mergeCell ref="A408:A412"/>
    <mergeCell ref="B408:B412"/>
    <mergeCell ref="C408:C412"/>
    <mergeCell ref="D408:D412"/>
    <mergeCell ref="E408:E412"/>
    <mergeCell ref="F408:F412"/>
    <mergeCell ref="F433:F437"/>
    <mergeCell ref="G433:G437"/>
    <mergeCell ref="H433:H437"/>
    <mergeCell ref="G428:G432"/>
    <mergeCell ref="H428:H432"/>
    <mergeCell ref="A433:A437"/>
    <mergeCell ref="B433:B437"/>
    <mergeCell ref="C433:C437"/>
    <mergeCell ref="D433:D437"/>
    <mergeCell ref="E433:E437"/>
    <mergeCell ref="A428:A432"/>
    <mergeCell ref="B428:B432"/>
    <mergeCell ref="C428:C432"/>
    <mergeCell ref="D428:D432"/>
    <mergeCell ref="E428:E432"/>
    <mergeCell ref="F428:F432"/>
    <mergeCell ref="F423:F427"/>
    <mergeCell ref="G423:G427"/>
    <mergeCell ref="H423:H427"/>
    <mergeCell ref="F443:F447"/>
    <mergeCell ref="G443:G447"/>
    <mergeCell ref="H443:H447"/>
    <mergeCell ref="G438:G442"/>
    <mergeCell ref="H438:H442"/>
    <mergeCell ref="A443:A447"/>
    <mergeCell ref="B443:B447"/>
    <mergeCell ref="C443:C447"/>
    <mergeCell ref="D443:D447"/>
    <mergeCell ref="E443:E447"/>
    <mergeCell ref="A438:A442"/>
    <mergeCell ref="B438:B442"/>
    <mergeCell ref="C438:C442"/>
    <mergeCell ref="D438:D442"/>
    <mergeCell ref="E438:E442"/>
    <mergeCell ref="F438:F442"/>
    <mergeCell ref="A2613:A2617"/>
    <mergeCell ref="B2613:B2617"/>
    <mergeCell ref="C2613:C2617"/>
    <mergeCell ref="D2613:D2617"/>
    <mergeCell ref="E2613:E2617"/>
    <mergeCell ref="F2613:F2617"/>
    <mergeCell ref="A1182:A1186"/>
    <mergeCell ref="B1182:B1186"/>
    <mergeCell ref="C1182:C1186"/>
    <mergeCell ref="A1172:A1176"/>
    <mergeCell ref="B1172:B1176"/>
    <mergeCell ref="H1182:H1186"/>
    <mergeCell ref="A1177:A1181"/>
    <mergeCell ref="B1177:B1181"/>
    <mergeCell ref="C1197:C1201"/>
    <mergeCell ref="D1197:D1201"/>
    <mergeCell ref="G2618:G2622"/>
    <mergeCell ref="X3407:X3411"/>
    <mergeCell ref="X3401:X3405"/>
    <mergeCell ref="V3401:V3405"/>
    <mergeCell ref="T3401:T3405"/>
    <mergeCell ref="X3396:X3400"/>
    <mergeCell ref="X3391:X3395"/>
    <mergeCell ref="V3391:V3395"/>
    <mergeCell ref="T3391:T3395"/>
    <mergeCell ref="X3427:X3431"/>
    <mergeCell ref="X3422:X3426"/>
    <mergeCell ref="V3422:V3426"/>
    <mergeCell ref="T3422:T3426"/>
    <mergeCell ref="X3417:X3421"/>
    <mergeCell ref="X3412:X3416"/>
    <mergeCell ref="V3412:V3416"/>
    <mergeCell ref="T3412:T3416"/>
    <mergeCell ref="V3427:V3431"/>
    <mergeCell ref="T3427:T3431"/>
    <mergeCell ref="X3364:X3368"/>
    <mergeCell ref="X3359:X3363"/>
    <mergeCell ref="V3359:V3363"/>
    <mergeCell ref="T3359:T3363"/>
    <mergeCell ref="X3354:X3358"/>
    <mergeCell ref="X3349:X3353"/>
    <mergeCell ref="V3349:V3353"/>
    <mergeCell ref="T3349:T3353"/>
    <mergeCell ref="X3386:X3390"/>
    <mergeCell ref="X3381:X3385"/>
    <mergeCell ref="V3381:V3385"/>
    <mergeCell ref="T3381:T3385"/>
    <mergeCell ref="X3376:X3380"/>
    <mergeCell ref="X3371:X3375"/>
    <mergeCell ref="V3371:V3375"/>
    <mergeCell ref="T3371:T3375"/>
    <mergeCell ref="V3386:V3390"/>
    <mergeCell ref="T3386:T3390"/>
    <mergeCell ref="X3324:X3328"/>
    <mergeCell ref="X3319:X3323"/>
    <mergeCell ref="V3319:V3323"/>
    <mergeCell ref="T3319:T3323"/>
    <mergeCell ref="X3314:X3318"/>
    <mergeCell ref="X3309:X3313"/>
    <mergeCell ref="V3309:V3313"/>
    <mergeCell ref="T3309:T3313"/>
    <mergeCell ref="X3344:X3348"/>
    <mergeCell ref="X3339:X3343"/>
    <mergeCell ref="V3339:V3343"/>
    <mergeCell ref="T3339:T3343"/>
    <mergeCell ref="X3334:X3338"/>
    <mergeCell ref="X3329:X3333"/>
    <mergeCell ref="V3329:V3333"/>
    <mergeCell ref="T3329:T3333"/>
    <mergeCell ref="V3344:V3348"/>
    <mergeCell ref="T3344:T3348"/>
    <mergeCell ref="X3263:X3267"/>
    <mergeCell ref="V3263:V3267"/>
    <mergeCell ref="X3256:X3260"/>
    <mergeCell ref="V3251:V3255"/>
    <mergeCell ref="T3251:T3255"/>
    <mergeCell ref="X3246:X3250"/>
    <mergeCell ref="V3246:V3250"/>
    <mergeCell ref="T3246:T3250"/>
    <mergeCell ref="X3251:X3255"/>
    <mergeCell ref="X3304:X3308"/>
    <mergeCell ref="X3299:X3303"/>
    <mergeCell ref="V3299:V3303"/>
    <mergeCell ref="T3299:T3303"/>
    <mergeCell ref="X3293:X3297"/>
    <mergeCell ref="X3288:X3292"/>
    <mergeCell ref="V3288:V3292"/>
    <mergeCell ref="T3288:T3292"/>
    <mergeCell ref="T3293:T3297"/>
    <mergeCell ref="T3304:T3308"/>
    <mergeCell ref="V3293:V3297"/>
    <mergeCell ref="T3256:T3260"/>
    <mergeCell ref="V3256:V3260"/>
    <mergeCell ref="X3273:X3277"/>
    <mergeCell ref="T3268:T3272"/>
    <mergeCell ref="V3268:V3272"/>
    <mergeCell ref="X3268:X3272"/>
    <mergeCell ref="V3273:V3277"/>
    <mergeCell ref="T3273:T3277"/>
    <mergeCell ref="X3216:X3220"/>
    <mergeCell ref="V3211:V3215"/>
    <mergeCell ref="T3211:T3215"/>
    <mergeCell ref="X3206:X3210"/>
    <mergeCell ref="V3201:V3205"/>
    <mergeCell ref="T3201:T3205"/>
    <mergeCell ref="V3206:V3210"/>
    <mergeCell ref="T3206:T3210"/>
    <mergeCell ref="X3201:X3205"/>
    <mergeCell ref="X3211:X3215"/>
    <mergeCell ref="X3236:X3240"/>
    <mergeCell ref="V3231:V3235"/>
    <mergeCell ref="T3231:T3235"/>
    <mergeCell ref="X3226:X3230"/>
    <mergeCell ref="V3221:V3225"/>
    <mergeCell ref="T3221:T3225"/>
    <mergeCell ref="V3236:V3240"/>
    <mergeCell ref="T3236:T3240"/>
    <mergeCell ref="V3226:V3230"/>
    <mergeCell ref="T3226:T3230"/>
    <mergeCell ref="X3221:X3225"/>
    <mergeCell ref="X3196:X3200"/>
    <mergeCell ref="V3191:V3195"/>
    <mergeCell ref="T3191:T3195"/>
    <mergeCell ref="X3185:X3189"/>
    <mergeCell ref="V3180:V3184"/>
    <mergeCell ref="T3180:T3184"/>
    <mergeCell ref="V3196:V3200"/>
    <mergeCell ref="T3196:T3200"/>
    <mergeCell ref="V3185:V3189"/>
    <mergeCell ref="T3185:T3189"/>
    <mergeCell ref="X3133:X3137"/>
    <mergeCell ref="V3128:V3132"/>
    <mergeCell ref="T3128:T3132"/>
    <mergeCell ref="X3123:X3127"/>
    <mergeCell ref="V3118:V3122"/>
    <mergeCell ref="T3118:T3122"/>
    <mergeCell ref="V3133:V3137"/>
    <mergeCell ref="T3133:T3137"/>
    <mergeCell ref="X3118:X3122"/>
    <mergeCell ref="X3128:X3132"/>
    <mergeCell ref="V3148:V3152"/>
    <mergeCell ref="T3148:T3152"/>
    <mergeCell ref="X3143:X3147"/>
    <mergeCell ref="V3138:V3142"/>
    <mergeCell ref="T3138:T3142"/>
    <mergeCell ref="V3155:V3159"/>
    <mergeCell ref="T3155:T3159"/>
    <mergeCell ref="V3143:V3147"/>
    <mergeCell ref="T3143:T3147"/>
    <mergeCell ref="X3138:X3142"/>
    <mergeCell ref="X3093:X3097"/>
    <mergeCell ref="V3088:V3092"/>
    <mergeCell ref="T3088:T3092"/>
    <mergeCell ref="X3083:X3087"/>
    <mergeCell ref="V3077:V3081"/>
    <mergeCell ref="T3077:T3081"/>
    <mergeCell ref="T3093:T3097"/>
    <mergeCell ref="V3083:V3087"/>
    <mergeCell ref="T3083:T3087"/>
    <mergeCell ref="X3113:X3117"/>
    <mergeCell ref="V3108:V3112"/>
    <mergeCell ref="T3108:T3112"/>
    <mergeCell ref="X3103:X3107"/>
    <mergeCell ref="V3098:V3102"/>
    <mergeCell ref="T3098:T3102"/>
    <mergeCell ref="X3098:X3102"/>
    <mergeCell ref="X3108:X3112"/>
    <mergeCell ref="V3035:V3039"/>
    <mergeCell ref="T3035:T3039"/>
    <mergeCell ref="V3052:V3056"/>
    <mergeCell ref="T3052:T3056"/>
    <mergeCell ref="V3040:V3044"/>
    <mergeCell ref="T3040:T3044"/>
    <mergeCell ref="X3072:X3076"/>
    <mergeCell ref="V3067:V3071"/>
    <mergeCell ref="T3067:T3071"/>
    <mergeCell ref="X3062:X3066"/>
    <mergeCell ref="V3057:V3061"/>
    <mergeCell ref="T3057:T3061"/>
    <mergeCell ref="V3072:V3076"/>
    <mergeCell ref="T3072:T3076"/>
    <mergeCell ref="V3062:V3066"/>
    <mergeCell ref="T3062:T3066"/>
    <mergeCell ref="X3035:X3039"/>
    <mergeCell ref="X3030:X3034"/>
    <mergeCell ref="V3025:V3029"/>
    <mergeCell ref="T3025:T3029"/>
    <mergeCell ref="X3020:X3024"/>
    <mergeCell ref="V3015:V3019"/>
    <mergeCell ref="T3015:T3019"/>
    <mergeCell ref="V3030:V3034"/>
    <mergeCell ref="T3030:T3034"/>
    <mergeCell ref="V3020:V3024"/>
    <mergeCell ref="T3020:T3024"/>
    <mergeCell ref="X2969:X2973"/>
    <mergeCell ref="V2964:V2968"/>
    <mergeCell ref="T2964:T2968"/>
    <mergeCell ref="X2959:X2963"/>
    <mergeCell ref="V2954:V2958"/>
    <mergeCell ref="T2954:T2958"/>
    <mergeCell ref="V2969:V2973"/>
    <mergeCell ref="T2969:T2973"/>
    <mergeCell ref="V2959:V2963"/>
    <mergeCell ref="T2959:T2963"/>
    <mergeCell ref="V2985:V2989"/>
    <mergeCell ref="T2985:T2989"/>
    <mergeCell ref="X2980:X2984"/>
    <mergeCell ref="V2975:V2979"/>
    <mergeCell ref="T2975:T2979"/>
    <mergeCell ref="V2990:V2994"/>
    <mergeCell ref="T2990:T2994"/>
    <mergeCell ref="V2980:V2984"/>
    <mergeCell ref="T2980:T2984"/>
    <mergeCell ref="X2975:X2979"/>
    <mergeCell ref="V2912:V2916"/>
    <mergeCell ref="T2912:T2916"/>
    <mergeCell ref="V2927:V2931"/>
    <mergeCell ref="T2927:T2931"/>
    <mergeCell ref="V2917:V2921"/>
    <mergeCell ref="T2917:T2921"/>
    <mergeCell ref="X2949:X2953"/>
    <mergeCell ref="V2944:V2948"/>
    <mergeCell ref="T2944:T2948"/>
    <mergeCell ref="X2939:X2943"/>
    <mergeCell ref="V2932:V2936"/>
    <mergeCell ref="T2932:T2936"/>
    <mergeCell ref="V2949:V2953"/>
    <mergeCell ref="T2949:T2953"/>
    <mergeCell ref="V2939:V2943"/>
    <mergeCell ref="T2939:T2943"/>
    <mergeCell ref="X2912:X2916"/>
    <mergeCell ref="X2907:X2911"/>
    <mergeCell ref="V2902:V2906"/>
    <mergeCell ref="T2902:T2906"/>
    <mergeCell ref="X2897:X2901"/>
    <mergeCell ref="V2892:V2896"/>
    <mergeCell ref="T2892:T2896"/>
    <mergeCell ref="V2907:V2911"/>
    <mergeCell ref="T2907:T2911"/>
    <mergeCell ref="V2897:V2901"/>
    <mergeCell ref="T2897:T2901"/>
    <mergeCell ref="X2846:X2850"/>
    <mergeCell ref="V2841:V2845"/>
    <mergeCell ref="T2841:T2845"/>
    <mergeCell ref="X2836:X2840"/>
    <mergeCell ref="V2831:V2835"/>
    <mergeCell ref="T2831:T2835"/>
    <mergeCell ref="V2846:V2850"/>
    <mergeCell ref="T2846:T2850"/>
    <mergeCell ref="V2836:V2840"/>
    <mergeCell ref="T2836:T2840"/>
    <mergeCell ref="V2861:V2865"/>
    <mergeCell ref="T2861:T2865"/>
    <mergeCell ref="X2856:X2860"/>
    <mergeCell ref="V2851:V2855"/>
    <mergeCell ref="T2851:T2855"/>
    <mergeCell ref="V2867:V2871"/>
    <mergeCell ref="T2867:T2871"/>
    <mergeCell ref="V2856:V2860"/>
    <mergeCell ref="T2856:T2860"/>
    <mergeCell ref="X2851:X2855"/>
    <mergeCell ref="V2789:V2793"/>
    <mergeCell ref="T2789:T2793"/>
    <mergeCell ref="V2804:V2808"/>
    <mergeCell ref="T2804:T2808"/>
    <mergeCell ref="V2794:V2798"/>
    <mergeCell ref="T2794:T2798"/>
    <mergeCell ref="X2824:X2828"/>
    <mergeCell ref="V2819:V2823"/>
    <mergeCell ref="T2819:T2823"/>
    <mergeCell ref="X2814:X2818"/>
    <mergeCell ref="V2809:V2813"/>
    <mergeCell ref="T2809:T2813"/>
    <mergeCell ref="V2824:V2828"/>
    <mergeCell ref="T2824:T2828"/>
    <mergeCell ref="V2814:V2818"/>
    <mergeCell ref="T2814:T2818"/>
    <mergeCell ref="X2789:X2793"/>
    <mergeCell ref="X2764:X2768"/>
    <mergeCell ref="V2759:V2763"/>
    <mergeCell ref="T2759:T2763"/>
    <mergeCell ref="X2753:X2757"/>
    <mergeCell ref="V2748:V2752"/>
    <mergeCell ref="T2748:T2752"/>
    <mergeCell ref="X2748:X2752"/>
    <mergeCell ref="X2759:X2763"/>
    <mergeCell ref="X2784:X2788"/>
    <mergeCell ref="V2779:V2783"/>
    <mergeCell ref="T2779:T2783"/>
    <mergeCell ref="X2774:X2778"/>
    <mergeCell ref="V2769:V2773"/>
    <mergeCell ref="T2769:T2773"/>
    <mergeCell ref="V2784:V2788"/>
    <mergeCell ref="T2784:T2788"/>
    <mergeCell ref="X2769:X2773"/>
    <mergeCell ref="X2779:X2783"/>
    <mergeCell ref="X2586:X2590"/>
    <mergeCell ref="V2581:V2585"/>
    <mergeCell ref="T2581:T2585"/>
    <mergeCell ref="X2576:X2580"/>
    <mergeCell ref="V2571:V2575"/>
    <mergeCell ref="T2571:T2575"/>
    <mergeCell ref="V2576:V2580"/>
    <mergeCell ref="X2571:X2575"/>
    <mergeCell ref="X2581:X2585"/>
    <mergeCell ref="T2606:T2610"/>
    <mergeCell ref="X2601:X2605"/>
    <mergeCell ref="V2601:V2605"/>
    <mergeCell ref="T2601:T2605"/>
    <mergeCell ref="X2596:X2600"/>
    <mergeCell ref="V2591:V2595"/>
    <mergeCell ref="T2591:T2595"/>
    <mergeCell ref="X2743:X2747"/>
    <mergeCell ref="V2738:V2742"/>
    <mergeCell ref="T2738:T2742"/>
    <mergeCell ref="X2733:X2737"/>
    <mergeCell ref="V2728:V2732"/>
    <mergeCell ref="T2728:T2732"/>
    <mergeCell ref="T2743:T2747"/>
    <mergeCell ref="V2733:V2737"/>
    <mergeCell ref="T2733:T2737"/>
    <mergeCell ref="X2566:X2570"/>
    <mergeCell ref="V2561:V2565"/>
    <mergeCell ref="T2561:T2565"/>
    <mergeCell ref="X2556:X2560"/>
    <mergeCell ref="V2551:V2555"/>
    <mergeCell ref="T2551:T2555"/>
    <mergeCell ref="V2566:V2570"/>
    <mergeCell ref="V2556:V2560"/>
    <mergeCell ref="T2556:T2560"/>
    <mergeCell ref="X2561:X2565"/>
    <mergeCell ref="X2488:X2492"/>
    <mergeCell ref="X2483:X2487"/>
    <mergeCell ref="V2483:V2487"/>
    <mergeCell ref="T2483:T2487"/>
    <mergeCell ref="X2478:X2482"/>
    <mergeCell ref="X2473:X2477"/>
    <mergeCell ref="V2473:V2477"/>
    <mergeCell ref="T2473:T2477"/>
    <mergeCell ref="X2498:X2502"/>
    <mergeCell ref="V2498:V2502"/>
    <mergeCell ref="T2498:T2502"/>
    <mergeCell ref="X2493:X2497"/>
    <mergeCell ref="V2493:V2497"/>
    <mergeCell ref="T2493:T2497"/>
    <mergeCell ref="X2525:X2529"/>
    <mergeCell ref="V2520:V2524"/>
    <mergeCell ref="T2520:T2524"/>
    <mergeCell ref="X2515:X2519"/>
    <mergeCell ref="V2510:V2514"/>
    <mergeCell ref="T2510:T2514"/>
    <mergeCell ref="V2525:V2529"/>
    <mergeCell ref="T2525:T2529"/>
    <mergeCell ref="X2448:X2452"/>
    <mergeCell ref="X2443:X2447"/>
    <mergeCell ref="V2443:V2447"/>
    <mergeCell ref="T2443:T2447"/>
    <mergeCell ref="X2438:X2442"/>
    <mergeCell ref="X2433:X2437"/>
    <mergeCell ref="V2433:V2437"/>
    <mergeCell ref="T2433:T2437"/>
    <mergeCell ref="X2468:X2472"/>
    <mergeCell ref="X2463:X2467"/>
    <mergeCell ref="V2463:V2467"/>
    <mergeCell ref="T2463:T2467"/>
    <mergeCell ref="X2458:X2462"/>
    <mergeCell ref="X2453:X2457"/>
    <mergeCell ref="V2453:V2457"/>
    <mergeCell ref="T2453:T2457"/>
    <mergeCell ref="V2468:V2472"/>
    <mergeCell ref="T2468:T2472"/>
    <mergeCell ref="V2438:V2442"/>
    <mergeCell ref="X2407:X2411"/>
    <mergeCell ref="X2402:X2406"/>
    <mergeCell ref="V2402:V2406"/>
    <mergeCell ref="T2402:T2406"/>
    <mergeCell ref="X2397:X2401"/>
    <mergeCell ref="X2390:X2394"/>
    <mergeCell ref="V2390:V2394"/>
    <mergeCell ref="T2390:T2394"/>
    <mergeCell ref="X2427:X2431"/>
    <mergeCell ref="X2422:X2426"/>
    <mergeCell ref="V2422:V2426"/>
    <mergeCell ref="T2422:T2426"/>
    <mergeCell ref="X2417:X2421"/>
    <mergeCell ref="X2412:X2416"/>
    <mergeCell ref="V2412:V2416"/>
    <mergeCell ref="T2412:T2416"/>
    <mergeCell ref="V2427:V2431"/>
    <mergeCell ref="T2427:T2431"/>
    <mergeCell ref="V2417:V2421"/>
    <mergeCell ref="V2407:V2411"/>
    <mergeCell ref="V2397:V2401"/>
    <mergeCell ref="X2365:X2369"/>
    <mergeCell ref="X2360:X2364"/>
    <mergeCell ref="V2360:V2364"/>
    <mergeCell ref="T2360:T2364"/>
    <mergeCell ref="X2355:X2359"/>
    <mergeCell ref="X2350:X2354"/>
    <mergeCell ref="V2350:V2354"/>
    <mergeCell ref="T2350:T2354"/>
    <mergeCell ref="T2355:T2359"/>
    <mergeCell ref="X2385:X2389"/>
    <mergeCell ref="X2380:X2384"/>
    <mergeCell ref="V2380:V2384"/>
    <mergeCell ref="T2380:T2384"/>
    <mergeCell ref="X2375:X2379"/>
    <mergeCell ref="X2370:X2374"/>
    <mergeCell ref="V2370:V2374"/>
    <mergeCell ref="T2370:T2374"/>
    <mergeCell ref="T2385:T2389"/>
    <mergeCell ref="V2375:V2379"/>
    <mergeCell ref="T2375:T2379"/>
    <mergeCell ref="V2365:V2369"/>
    <mergeCell ref="T2365:T2369"/>
    <mergeCell ref="V2355:V2359"/>
    <mergeCell ref="X2325:X2329"/>
    <mergeCell ref="X2319:X2323"/>
    <mergeCell ref="V2319:V2323"/>
    <mergeCell ref="T2319:T2323"/>
    <mergeCell ref="X2314:X2318"/>
    <mergeCell ref="X2309:X2313"/>
    <mergeCell ref="V2309:V2313"/>
    <mergeCell ref="T2309:T2313"/>
    <mergeCell ref="X2345:X2349"/>
    <mergeCell ref="X2340:X2344"/>
    <mergeCell ref="V2340:V2344"/>
    <mergeCell ref="T2340:T2344"/>
    <mergeCell ref="X2335:X2339"/>
    <mergeCell ref="X2330:X2334"/>
    <mergeCell ref="V2330:V2334"/>
    <mergeCell ref="T2330:T2334"/>
    <mergeCell ref="V2345:V2349"/>
    <mergeCell ref="T2345:T2349"/>
    <mergeCell ref="T2335:T2339"/>
    <mergeCell ref="T2325:T2329"/>
    <mergeCell ref="T2314:T2318"/>
    <mergeCell ref="X2282:X2286"/>
    <mergeCell ref="X2277:X2281"/>
    <mergeCell ref="V2277:V2281"/>
    <mergeCell ref="T2277:T2281"/>
    <mergeCell ref="X2272:X2276"/>
    <mergeCell ref="X2267:X2271"/>
    <mergeCell ref="V2267:V2271"/>
    <mergeCell ref="T2267:T2271"/>
    <mergeCell ref="X2304:X2308"/>
    <mergeCell ref="X2299:X2303"/>
    <mergeCell ref="V2299:V2303"/>
    <mergeCell ref="T2299:T2303"/>
    <mergeCell ref="X2294:X2298"/>
    <mergeCell ref="X2289:X2293"/>
    <mergeCell ref="V2289:V2293"/>
    <mergeCell ref="T2289:T2293"/>
    <mergeCell ref="T2294:T2298"/>
    <mergeCell ref="T2304:T2308"/>
    <mergeCell ref="T2282:T2286"/>
    <mergeCell ref="T2272:T2276"/>
    <mergeCell ref="X2242:X2246"/>
    <mergeCell ref="X2237:X2241"/>
    <mergeCell ref="V2237:V2241"/>
    <mergeCell ref="T2237:T2241"/>
    <mergeCell ref="X2232:X2236"/>
    <mergeCell ref="X2227:X2231"/>
    <mergeCell ref="V2227:V2231"/>
    <mergeCell ref="T2227:T2231"/>
    <mergeCell ref="V2242:V2246"/>
    <mergeCell ref="T2242:T2246"/>
    <mergeCell ref="X2262:X2266"/>
    <mergeCell ref="X2257:X2261"/>
    <mergeCell ref="V2257:V2261"/>
    <mergeCell ref="T2257:T2261"/>
    <mergeCell ref="X2252:X2256"/>
    <mergeCell ref="X2247:X2251"/>
    <mergeCell ref="V2247:V2251"/>
    <mergeCell ref="T2247:T2251"/>
    <mergeCell ref="T2252:T2256"/>
    <mergeCell ref="T2262:T2266"/>
    <mergeCell ref="T2232:T2236"/>
    <mergeCell ref="X2201:X2205"/>
    <mergeCell ref="X2196:X2200"/>
    <mergeCell ref="V2196:V2200"/>
    <mergeCell ref="T2196:T2200"/>
    <mergeCell ref="X2191:X2195"/>
    <mergeCell ref="X2186:X2190"/>
    <mergeCell ref="V2186:V2190"/>
    <mergeCell ref="T2186:T2190"/>
    <mergeCell ref="X2222:X2226"/>
    <mergeCell ref="X2217:X2221"/>
    <mergeCell ref="V2217:V2221"/>
    <mergeCell ref="T2217:T2221"/>
    <mergeCell ref="X2211:X2215"/>
    <mergeCell ref="X2206:X2210"/>
    <mergeCell ref="V2206:V2210"/>
    <mergeCell ref="T2206:T2210"/>
    <mergeCell ref="V2222:V2226"/>
    <mergeCell ref="T2222:T2226"/>
    <mergeCell ref="T2211:T2215"/>
    <mergeCell ref="T2201:T2205"/>
    <mergeCell ref="T2191:T2195"/>
    <mergeCell ref="X1310:X1314"/>
    <mergeCell ref="V1310:V1314"/>
    <mergeCell ref="T1310:T1314"/>
    <mergeCell ref="X1305:X1309"/>
    <mergeCell ref="V1305:V1309"/>
    <mergeCell ref="T1305:T1309"/>
    <mergeCell ref="X1322:X1326"/>
    <mergeCell ref="V1322:V1326"/>
    <mergeCell ref="T1322:T1326"/>
    <mergeCell ref="X1317:X1321"/>
    <mergeCell ref="V1317:V1321"/>
    <mergeCell ref="T1317:T1321"/>
    <mergeCell ref="X1332:X1336"/>
    <mergeCell ref="V1332:V1336"/>
    <mergeCell ref="T1332:T1336"/>
    <mergeCell ref="X1327:X1331"/>
    <mergeCell ref="V1327:V1331"/>
    <mergeCell ref="T1327:T1331"/>
    <mergeCell ref="T325:T329"/>
    <mergeCell ref="T1008:T1012"/>
    <mergeCell ref="T1003:T1007"/>
    <mergeCell ref="T998:T1002"/>
    <mergeCell ref="T993:T997"/>
    <mergeCell ref="T347:T351"/>
    <mergeCell ref="T362:T366"/>
    <mergeCell ref="T946:T950"/>
    <mergeCell ref="T951:T955"/>
    <mergeCell ref="T956:T960"/>
    <mergeCell ref="X342:X346"/>
    <mergeCell ref="V342:V346"/>
    <mergeCell ref="T342:T346"/>
    <mergeCell ref="X1300:X1304"/>
    <mergeCell ref="V1300:V1304"/>
    <mergeCell ref="T1300:T1304"/>
    <mergeCell ref="T1023:T1027"/>
    <mergeCell ref="T1018:T1022"/>
    <mergeCell ref="T1013:T1017"/>
    <mergeCell ref="T367:T371"/>
    <mergeCell ref="X367:X371"/>
    <mergeCell ref="V357:V361"/>
    <mergeCell ref="X357:X361"/>
    <mergeCell ref="V352:V356"/>
    <mergeCell ref="X352:X356"/>
    <mergeCell ref="T1167:T1171"/>
    <mergeCell ref="T1172:T1176"/>
    <mergeCell ref="T1177:T1181"/>
    <mergeCell ref="T1182:T1186"/>
    <mergeCell ref="T1187:T1191"/>
    <mergeCell ref="T1192:T1196"/>
    <mergeCell ref="T1137:T1141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31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8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10" customWidth="1"/>
    <col min="8" max="16384" width="9.140625" style="1"/>
  </cols>
  <sheetData>
    <row r="1" spans="1:7" s="110" customFormat="1" ht="15.75" customHeight="1">
      <c r="A1" s="274"/>
      <c r="B1" s="274"/>
      <c r="C1" s="274"/>
      <c r="D1" s="274"/>
      <c r="E1" s="274"/>
      <c r="F1" s="274"/>
      <c r="G1" s="109"/>
    </row>
    <row r="2" spans="1:7" ht="15" customHeight="1">
      <c r="B2" s="3"/>
      <c r="C2" s="276" t="s">
        <v>30</v>
      </c>
      <c r="D2" s="276"/>
      <c r="E2" s="276"/>
      <c r="F2" s="276"/>
      <c r="G2" s="276"/>
    </row>
    <row r="3" spans="1:7" s="110" customFormat="1" ht="15.75" customHeight="1">
      <c r="A3" s="274" t="s">
        <v>31</v>
      </c>
      <c r="B3" s="274"/>
      <c r="C3" s="274"/>
      <c r="D3" s="274"/>
      <c r="E3" s="274"/>
      <c r="F3" s="274"/>
      <c r="G3" s="274"/>
    </row>
    <row r="4" spans="1:7" s="110" customFormat="1" ht="15.75" customHeight="1">
      <c r="A4" s="274" t="s">
        <v>27</v>
      </c>
      <c r="B4" s="274"/>
      <c r="C4" s="274"/>
      <c r="D4" s="274"/>
      <c r="E4" s="274"/>
      <c r="F4" s="274"/>
      <c r="G4" s="274"/>
    </row>
    <row r="5" spans="1:7" ht="15.75">
      <c r="A5" s="275"/>
      <c r="B5" s="275"/>
      <c r="C5" s="275"/>
      <c r="D5" s="275"/>
      <c r="E5" s="275"/>
      <c r="F5" s="275"/>
      <c r="G5" s="275"/>
    </row>
    <row r="6" spans="1:7" ht="13.5">
      <c r="A6" s="272"/>
      <c r="B6" s="272"/>
      <c r="C6" s="272"/>
      <c r="D6" s="272"/>
      <c r="E6" s="272"/>
      <c r="G6" s="1"/>
    </row>
    <row r="7" spans="1:7" ht="15" customHeight="1">
      <c r="A7" s="270" t="s">
        <v>28</v>
      </c>
      <c r="B7" s="270"/>
      <c r="C7" s="270"/>
      <c r="D7" s="270"/>
      <c r="E7" s="270"/>
      <c r="F7" s="270"/>
      <c r="G7" s="270"/>
    </row>
    <row r="8" spans="1:7" ht="15" customHeight="1">
      <c r="A8" s="3"/>
      <c r="B8" s="3"/>
      <c r="C8" s="3"/>
      <c r="D8" s="3"/>
      <c r="E8" s="3"/>
      <c r="F8" s="3"/>
      <c r="G8" s="3"/>
    </row>
    <row r="9" spans="1:7" ht="72.75" customHeight="1">
      <c r="A9" s="273" t="s">
        <v>29</v>
      </c>
      <c r="B9" s="273"/>
      <c r="C9" s="273"/>
      <c r="D9" s="273"/>
      <c r="E9" s="273"/>
      <c r="F9" s="273"/>
      <c r="G9" s="273"/>
    </row>
    <row r="10" spans="1:7" ht="12.75" customHeight="1">
      <c r="A10" s="188"/>
      <c r="B10" s="188"/>
      <c r="C10" s="188"/>
      <c r="D10" s="188"/>
      <c r="E10" s="188"/>
      <c r="F10" s="188"/>
      <c r="G10" s="188"/>
    </row>
    <row r="11" spans="1:7" ht="12.75" customHeight="1">
      <c r="A11" s="186" t="s">
        <v>7</v>
      </c>
      <c r="B11" s="186"/>
      <c r="C11" s="186"/>
      <c r="D11" s="186"/>
      <c r="E11" s="186"/>
      <c r="F11" s="186"/>
      <c r="G11" s="186"/>
    </row>
    <row r="12" spans="1:7" ht="9" customHeight="1">
      <c r="C12" s="2"/>
      <c r="D12" s="2"/>
      <c r="E12" s="2"/>
    </row>
    <row r="13" spans="1:7" ht="12.75" customHeight="1">
      <c r="A13" s="189" t="s">
        <v>0</v>
      </c>
      <c r="B13" s="191" t="s">
        <v>0</v>
      </c>
      <c r="C13" s="190" t="s">
        <v>1</v>
      </c>
      <c r="D13" s="190" t="s">
        <v>8</v>
      </c>
      <c r="E13" s="190" t="s">
        <v>9</v>
      </c>
      <c r="F13" s="185" t="s">
        <v>25</v>
      </c>
      <c r="G13" s="185" t="s">
        <v>24</v>
      </c>
    </row>
    <row r="14" spans="1:7" ht="21" customHeight="1">
      <c r="A14" s="189"/>
      <c r="B14" s="191"/>
      <c r="C14" s="190"/>
      <c r="D14" s="190"/>
      <c r="E14" s="190"/>
      <c r="F14" s="185"/>
      <c r="G14" s="185"/>
    </row>
    <row r="15" spans="1:7" ht="12.75">
      <c r="A15" s="13">
        <v>1</v>
      </c>
      <c r="B15" s="14">
        <v>1</v>
      </c>
      <c r="C15" s="15">
        <v>2</v>
      </c>
      <c r="D15" s="15">
        <v>3</v>
      </c>
      <c r="E15" s="15">
        <v>4</v>
      </c>
      <c r="F15" s="15">
        <v>5</v>
      </c>
      <c r="G15" s="11">
        <v>6</v>
      </c>
    </row>
    <row r="16" spans="1:7" ht="9.75" customHeight="1">
      <c r="A16" s="192"/>
      <c r="B16" s="201"/>
      <c r="C16" s="195" t="e">
        <f>#REF!</f>
        <v>#REF!</v>
      </c>
      <c r="D16" s="192"/>
      <c r="E16" s="198"/>
      <c r="F16" s="171"/>
      <c r="G16" s="175"/>
    </row>
    <row r="17" spans="1:7" ht="9.75" customHeight="1">
      <c r="A17" s="193"/>
      <c r="B17" s="202"/>
      <c r="C17" s="196"/>
      <c r="D17" s="193"/>
      <c r="E17" s="199"/>
      <c r="F17" s="171"/>
      <c r="G17" s="175"/>
    </row>
    <row r="18" spans="1:7" ht="9.75" customHeight="1">
      <c r="A18" s="193"/>
      <c r="B18" s="202"/>
      <c r="C18" s="196"/>
      <c r="D18" s="193"/>
      <c r="E18" s="199"/>
      <c r="F18" s="171"/>
      <c r="G18" s="175"/>
    </row>
    <row r="19" spans="1:7" ht="9.75" customHeight="1">
      <c r="A19" s="193"/>
      <c r="B19" s="202"/>
      <c r="C19" s="196"/>
      <c r="D19" s="193"/>
      <c r="E19" s="199"/>
      <c r="F19" s="171"/>
      <c r="G19" s="175"/>
    </row>
    <row r="20" spans="1:7" ht="9.75" customHeight="1">
      <c r="A20" s="194"/>
      <c r="B20" s="203"/>
      <c r="C20" s="197"/>
      <c r="D20" s="194"/>
      <c r="E20" s="200"/>
      <c r="F20" s="171"/>
      <c r="G20" s="175"/>
    </row>
    <row r="21" spans="1:7" ht="9.75" customHeight="1">
      <c r="A21" s="192"/>
      <c r="B21" s="201"/>
      <c r="C21" s="204"/>
      <c r="D21" s="207"/>
      <c r="E21" s="210"/>
      <c r="F21" s="171"/>
      <c r="G21" s="175"/>
    </row>
    <row r="22" spans="1:7" ht="9.75" customHeight="1">
      <c r="A22" s="193"/>
      <c r="B22" s="202"/>
      <c r="C22" s="205"/>
      <c r="D22" s="208"/>
      <c r="E22" s="211"/>
      <c r="F22" s="171"/>
      <c r="G22" s="175"/>
    </row>
    <row r="23" spans="1:7" ht="9.75" customHeight="1">
      <c r="A23" s="193"/>
      <c r="B23" s="202"/>
      <c r="C23" s="205"/>
      <c r="D23" s="208"/>
      <c r="E23" s="211"/>
      <c r="F23" s="171"/>
      <c r="G23" s="175"/>
    </row>
    <row r="24" spans="1:7" ht="9.75" customHeight="1">
      <c r="A24" s="193"/>
      <c r="B24" s="202"/>
      <c r="C24" s="205"/>
      <c r="D24" s="208"/>
      <c r="E24" s="211"/>
      <c r="F24" s="171"/>
      <c r="G24" s="175"/>
    </row>
    <row r="25" spans="1:7" ht="9.75" customHeight="1">
      <c r="A25" s="194"/>
      <c r="B25" s="203"/>
      <c r="C25" s="206"/>
      <c r="D25" s="209"/>
      <c r="E25" s="212"/>
      <c r="F25" s="171"/>
      <c r="G25" s="175"/>
    </row>
    <row r="26" spans="1:7" ht="9.75" customHeight="1">
      <c r="A26" s="192"/>
      <c r="B26" s="201"/>
      <c r="C26" s="213"/>
      <c r="D26" s="207"/>
      <c r="E26" s="210"/>
      <c r="F26" s="171"/>
      <c r="G26" s="175"/>
    </row>
    <row r="27" spans="1:7" ht="9.75" customHeight="1">
      <c r="A27" s="193"/>
      <c r="B27" s="202"/>
      <c r="C27" s="214"/>
      <c r="D27" s="208"/>
      <c r="E27" s="211"/>
      <c r="F27" s="171"/>
      <c r="G27" s="175"/>
    </row>
    <row r="28" spans="1:7" ht="9.75" customHeight="1">
      <c r="A28" s="193"/>
      <c r="B28" s="202"/>
      <c r="C28" s="214"/>
      <c r="D28" s="208"/>
      <c r="E28" s="211"/>
      <c r="F28" s="171"/>
      <c r="G28" s="175"/>
    </row>
    <row r="29" spans="1:7" ht="9.75" customHeight="1">
      <c r="A29" s="193"/>
      <c r="B29" s="202"/>
      <c r="C29" s="214"/>
      <c r="D29" s="208"/>
      <c r="E29" s="211"/>
      <c r="F29" s="171"/>
      <c r="G29" s="175"/>
    </row>
    <row r="30" spans="1:7" ht="9.75" customHeight="1">
      <c r="A30" s="194"/>
      <c r="B30" s="203"/>
      <c r="C30" s="215"/>
      <c r="D30" s="209"/>
      <c r="E30" s="212"/>
      <c r="F30" s="171"/>
      <c r="G30" s="175"/>
    </row>
    <row r="31" spans="1:7" ht="9.75" customHeight="1">
      <c r="A31" s="192"/>
      <c r="B31" s="201"/>
      <c r="C31" s="213"/>
      <c r="D31" s="207"/>
      <c r="E31" s="210"/>
      <c r="F31" s="171"/>
      <c r="G31" s="175"/>
    </row>
    <row r="32" spans="1:7" ht="9.75" customHeight="1">
      <c r="A32" s="193"/>
      <c r="B32" s="202"/>
      <c r="C32" s="214"/>
      <c r="D32" s="208"/>
      <c r="E32" s="211"/>
      <c r="F32" s="171"/>
      <c r="G32" s="175"/>
    </row>
    <row r="33" spans="1:7" ht="9.75" customHeight="1">
      <c r="A33" s="193"/>
      <c r="B33" s="202"/>
      <c r="C33" s="214"/>
      <c r="D33" s="208"/>
      <c r="E33" s="211"/>
      <c r="F33" s="171"/>
      <c r="G33" s="175"/>
    </row>
    <row r="34" spans="1:7" ht="9.75" customHeight="1">
      <c r="A34" s="193"/>
      <c r="B34" s="202"/>
      <c r="C34" s="214"/>
      <c r="D34" s="208"/>
      <c r="E34" s="211"/>
      <c r="F34" s="171"/>
      <c r="G34" s="175"/>
    </row>
    <row r="35" spans="1:7" ht="9.75" customHeight="1">
      <c r="A35" s="194"/>
      <c r="B35" s="203"/>
      <c r="C35" s="215"/>
      <c r="D35" s="209"/>
      <c r="E35" s="212"/>
      <c r="F35" s="171"/>
      <c r="G35" s="175"/>
    </row>
    <row r="36" spans="1:7" ht="9.75" customHeight="1">
      <c r="A36" s="171"/>
      <c r="B36" s="176"/>
      <c r="C36" s="172"/>
      <c r="D36" s="173"/>
      <c r="E36" s="174"/>
      <c r="F36" s="171"/>
      <c r="G36" s="175"/>
    </row>
    <row r="37" spans="1:7" ht="9.75" customHeight="1">
      <c r="A37" s="171"/>
      <c r="B37" s="176"/>
      <c r="C37" s="172"/>
      <c r="D37" s="173"/>
      <c r="E37" s="174"/>
      <c r="F37" s="171"/>
      <c r="G37" s="175"/>
    </row>
    <row r="38" spans="1:7" ht="9.75" customHeight="1">
      <c r="A38" s="171"/>
      <c r="B38" s="176"/>
      <c r="C38" s="172"/>
      <c r="D38" s="173"/>
      <c r="E38" s="174"/>
      <c r="F38" s="171"/>
      <c r="G38" s="175"/>
    </row>
    <row r="39" spans="1:7" ht="9.75" customHeight="1">
      <c r="A39" s="171"/>
      <c r="B39" s="176"/>
      <c r="C39" s="172"/>
      <c r="D39" s="173"/>
      <c r="E39" s="174"/>
      <c r="F39" s="171"/>
      <c r="G39" s="175"/>
    </row>
    <row r="40" spans="1:7" ht="9.75" customHeight="1">
      <c r="A40" s="171"/>
      <c r="B40" s="176"/>
      <c r="C40" s="172"/>
      <c r="D40" s="173"/>
      <c r="E40" s="174"/>
      <c r="F40" s="171"/>
      <c r="G40" s="175"/>
    </row>
    <row r="41" spans="1:7" ht="9.75" customHeight="1">
      <c r="A41" s="171"/>
      <c r="B41" s="176"/>
      <c r="C41" s="172"/>
      <c r="D41" s="173"/>
      <c r="E41" s="183"/>
      <c r="F41" s="171"/>
      <c r="G41" s="175"/>
    </row>
    <row r="42" spans="1:7" ht="9.75" customHeight="1">
      <c r="A42" s="171"/>
      <c r="B42" s="176"/>
      <c r="C42" s="172"/>
      <c r="D42" s="173"/>
      <c r="E42" s="183"/>
      <c r="F42" s="171"/>
      <c r="G42" s="175"/>
    </row>
    <row r="43" spans="1:7" ht="9.75" customHeight="1">
      <c r="A43" s="171"/>
      <c r="B43" s="176"/>
      <c r="C43" s="172"/>
      <c r="D43" s="173"/>
      <c r="E43" s="183"/>
      <c r="F43" s="171"/>
      <c r="G43" s="175"/>
    </row>
    <row r="44" spans="1:7" ht="9.75" customHeight="1">
      <c r="A44" s="171"/>
      <c r="B44" s="176"/>
      <c r="C44" s="172"/>
      <c r="D44" s="173"/>
      <c r="E44" s="183"/>
      <c r="F44" s="171"/>
      <c r="G44" s="175"/>
    </row>
    <row r="45" spans="1:7" ht="9.75" customHeight="1">
      <c r="A45" s="171"/>
      <c r="B45" s="176"/>
      <c r="C45" s="172"/>
      <c r="D45" s="173"/>
      <c r="E45" s="183"/>
      <c r="F45" s="171"/>
      <c r="G45" s="175"/>
    </row>
    <row r="46" spans="1:7" ht="9.75" customHeight="1">
      <c r="A46" s="171"/>
      <c r="B46" s="176"/>
      <c r="C46" s="172"/>
      <c r="D46" s="173"/>
      <c r="E46" s="174"/>
      <c r="F46" s="171"/>
      <c r="G46" s="175"/>
    </row>
    <row r="47" spans="1:7" ht="9.75" customHeight="1">
      <c r="A47" s="171"/>
      <c r="B47" s="176"/>
      <c r="C47" s="172"/>
      <c r="D47" s="173"/>
      <c r="E47" s="174"/>
      <c r="F47" s="171"/>
      <c r="G47" s="175"/>
    </row>
    <row r="48" spans="1:7" ht="9.75" customHeight="1">
      <c r="A48" s="171"/>
      <c r="B48" s="176"/>
      <c r="C48" s="172"/>
      <c r="D48" s="173"/>
      <c r="E48" s="174"/>
      <c r="F48" s="171"/>
      <c r="G48" s="175"/>
    </row>
    <row r="49" spans="1:7" ht="9.75" customHeight="1">
      <c r="A49" s="171"/>
      <c r="B49" s="176"/>
      <c r="C49" s="172"/>
      <c r="D49" s="173"/>
      <c r="E49" s="174"/>
      <c r="F49" s="171"/>
      <c r="G49" s="175"/>
    </row>
    <row r="50" spans="1:7" ht="9.75" customHeight="1">
      <c r="A50" s="171"/>
      <c r="B50" s="176"/>
      <c r="C50" s="172"/>
      <c r="D50" s="173"/>
      <c r="E50" s="174"/>
      <c r="F50" s="171"/>
      <c r="G50" s="175"/>
    </row>
    <row r="51" spans="1:7" ht="9.75" customHeight="1">
      <c r="A51" s="171"/>
      <c r="B51" s="176"/>
      <c r="C51" s="172"/>
      <c r="D51" s="173"/>
      <c r="E51" s="174"/>
      <c r="F51" s="171"/>
      <c r="G51" s="175"/>
    </row>
    <row r="52" spans="1:7" ht="9.75" customHeight="1">
      <c r="A52" s="171"/>
      <c r="B52" s="176"/>
      <c r="C52" s="172"/>
      <c r="D52" s="173"/>
      <c r="E52" s="174"/>
      <c r="F52" s="171"/>
      <c r="G52" s="175"/>
    </row>
    <row r="53" spans="1:7" ht="9.75" customHeight="1">
      <c r="A53" s="171"/>
      <c r="B53" s="176"/>
      <c r="C53" s="172"/>
      <c r="D53" s="173"/>
      <c r="E53" s="174"/>
      <c r="F53" s="171"/>
      <c r="G53" s="175"/>
    </row>
    <row r="54" spans="1:7" ht="9.75" customHeight="1">
      <c r="A54" s="171"/>
      <c r="B54" s="176"/>
      <c r="C54" s="172"/>
      <c r="D54" s="173"/>
      <c r="E54" s="174"/>
      <c r="F54" s="171"/>
      <c r="G54" s="175"/>
    </row>
    <row r="55" spans="1:7" ht="9.75" customHeight="1">
      <c r="A55" s="171"/>
      <c r="B55" s="176"/>
      <c r="C55" s="172"/>
      <c r="D55" s="173"/>
      <c r="E55" s="174"/>
      <c r="F55" s="171"/>
      <c r="G55" s="175"/>
    </row>
    <row r="56" spans="1:7" ht="9.75" customHeight="1">
      <c r="A56" s="171"/>
      <c r="B56" s="176"/>
      <c r="C56" s="172"/>
      <c r="D56" s="173"/>
      <c r="E56" s="174"/>
      <c r="F56" s="171"/>
      <c r="G56" s="175"/>
    </row>
    <row r="57" spans="1:7" ht="9.75" customHeight="1">
      <c r="A57" s="171"/>
      <c r="B57" s="176"/>
      <c r="C57" s="172"/>
      <c r="D57" s="173"/>
      <c r="E57" s="174"/>
      <c r="F57" s="171"/>
      <c r="G57" s="175"/>
    </row>
    <row r="58" spans="1:7" ht="9.75" customHeight="1">
      <c r="A58" s="171"/>
      <c r="B58" s="176"/>
      <c r="C58" s="172"/>
      <c r="D58" s="173"/>
      <c r="E58" s="174"/>
      <c r="F58" s="171"/>
      <c r="G58" s="175"/>
    </row>
    <row r="59" spans="1:7" ht="9.75" customHeight="1">
      <c r="A59" s="171"/>
      <c r="B59" s="176"/>
      <c r="C59" s="172"/>
      <c r="D59" s="173"/>
      <c r="E59" s="174"/>
      <c r="F59" s="171"/>
      <c r="G59" s="175"/>
    </row>
    <row r="60" spans="1:7" ht="9.75" customHeight="1">
      <c r="A60" s="171"/>
      <c r="B60" s="176"/>
      <c r="C60" s="172"/>
      <c r="D60" s="173"/>
      <c r="E60" s="174"/>
      <c r="F60" s="171"/>
      <c r="G60" s="175"/>
    </row>
    <row r="61" spans="1:7" ht="9.75" customHeight="1">
      <c r="A61" s="171"/>
      <c r="B61" s="176"/>
      <c r="C61" s="172"/>
      <c r="D61" s="173"/>
      <c r="E61" s="174"/>
      <c r="F61" s="171"/>
      <c r="G61" s="175"/>
    </row>
    <row r="62" spans="1:7" ht="9.75" customHeight="1">
      <c r="A62" s="171"/>
      <c r="B62" s="176"/>
      <c r="C62" s="172"/>
      <c r="D62" s="173"/>
      <c r="E62" s="174"/>
      <c r="F62" s="171"/>
      <c r="G62" s="175"/>
    </row>
    <row r="63" spans="1:7" ht="9.75" customHeight="1">
      <c r="A63" s="171"/>
      <c r="B63" s="176"/>
      <c r="C63" s="172"/>
      <c r="D63" s="173"/>
      <c r="E63" s="174"/>
      <c r="F63" s="171"/>
      <c r="G63" s="175"/>
    </row>
    <row r="64" spans="1:7" ht="9.75" customHeight="1">
      <c r="A64" s="171"/>
      <c r="B64" s="176"/>
      <c r="C64" s="172"/>
      <c r="D64" s="173"/>
      <c r="E64" s="174"/>
      <c r="F64" s="171"/>
      <c r="G64" s="175"/>
    </row>
    <row r="65" spans="1:7" ht="9.75" customHeight="1">
      <c r="A65" s="171"/>
      <c r="B65" s="176"/>
      <c r="C65" s="172"/>
      <c r="D65" s="173"/>
      <c r="E65" s="174"/>
      <c r="F65" s="171"/>
      <c r="G65" s="175"/>
    </row>
    <row r="66" spans="1:7" ht="9.75" customHeight="1">
      <c r="A66" s="171"/>
      <c r="B66" s="176"/>
      <c r="C66" s="172"/>
      <c r="D66" s="173"/>
      <c r="E66" s="174"/>
      <c r="F66" s="171"/>
      <c r="G66" s="175"/>
    </row>
    <row r="67" spans="1:7" ht="9.75" customHeight="1">
      <c r="A67" s="171"/>
      <c r="B67" s="176"/>
      <c r="C67" s="172"/>
      <c r="D67" s="173"/>
      <c r="E67" s="174"/>
      <c r="F67" s="171"/>
      <c r="G67" s="175"/>
    </row>
    <row r="68" spans="1:7" ht="9.75" customHeight="1">
      <c r="A68" s="171"/>
      <c r="B68" s="176"/>
      <c r="C68" s="172"/>
      <c r="D68" s="173"/>
      <c r="E68" s="174"/>
      <c r="F68" s="171"/>
      <c r="G68" s="175"/>
    </row>
    <row r="69" spans="1:7" ht="9.75" customHeight="1">
      <c r="A69" s="171"/>
      <c r="B69" s="176"/>
      <c r="C69" s="172"/>
      <c r="D69" s="173"/>
      <c r="E69" s="174"/>
      <c r="F69" s="171"/>
      <c r="G69" s="175"/>
    </row>
    <row r="70" spans="1:7" ht="9.75" customHeight="1">
      <c r="A70" s="171"/>
      <c r="B70" s="176"/>
      <c r="C70" s="172"/>
      <c r="D70" s="173"/>
      <c r="E70" s="174"/>
      <c r="F70" s="171"/>
      <c r="G70" s="175"/>
    </row>
    <row r="71" spans="1:7" ht="9.75" customHeight="1">
      <c r="A71" s="171"/>
      <c r="B71" s="176"/>
      <c r="C71" s="172"/>
      <c r="D71" s="173"/>
      <c r="E71" s="174"/>
      <c r="F71" s="171"/>
      <c r="G71" s="175"/>
    </row>
    <row r="72" spans="1:7" ht="9.75" customHeight="1">
      <c r="A72" s="171"/>
      <c r="B72" s="176"/>
      <c r="C72" s="172"/>
      <c r="D72" s="173"/>
      <c r="E72" s="174"/>
      <c r="F72" s="171"/>
      <c r="G72" s="175"/>
    </row>
    <row r="73" spans="1:7" ht="9.75" customHeight="1">
      <c r="A73" s="171"/>
      <c r="B73" s="176"/>
      <c r="C73" s="172"/>
      <c r="D73" s="173"/>
      <c r="E73" s="174"/>
      <c r="F73" s="171"/>
      <c r="G73" s="175"/>
    </row>
    <row r="74" spans="1:7" ht="9.75" customHeight="1">
      <c r="A74" s="171"/>
      <c r="B74" s="176"/>
      <c r="C74" s="172"/>
      <c r="D74" s="173"/>
      <c r="E74" s="174"/>
      <c r="F74" s="171"/>
      <c r="G74" s="175"/>
    </row>
    <row r="75" spans="1:7" ht="9.75" customHeight="1">
      <c r="A75" s="171"/>
      <c r="B75" s="176"/>
      <c r="C75" s="172"/>
      <c r="D75" s="173"/>
      <c r="E75" s="174"/>
      <c r="F75" s="171"/>
      <c r="G75" s="175"/>
    </row>
    <row r="76" spans="1:7" ht="9.75" customHeight="1">
      <c r="A76" s="171"/>
      <c r="B76" s="176"/>
      <c r="C76" s="172"/>
      <c r="D76" s="173"/>
      <c r="E76" s="174"/>
      <c r="F76" s="171"/>
      <c r="G76" s="175"/>
    </row>
    <row r="77" spans="1:7" ht="9.75" customHeight="1">
      <c r="A77" s="171"/>
      <c r="B77" s="176"/>
      <c r="C77" s="172"/>
      <c r="D77" s="173"/>
      <c r="E77" s="174"/>
      <c r="F77" s="171"/>
      <c r="G77" s="175"/>
    </row>
    <row r="78" spans="1:7" ht="9.75" customHeight="1">
      <c r="A78" s="171"/>
      <c r="B78" s="176"/>
      <c r="C78" s="172"/>
      <c r="D78" s="173"/>
      <c r="E78" s="174"/>
      <c r="F78" s="171"/>
      <c r="G78" s="175"/>
    </row>
    <row r="79" spans="1:7" ht="9.75" customHeight="1">
      <c r="A79" s="171"/>
      <c r="B79" s="176"/>
      <c r="C79" s="172"/>
      <c r="D79" s="173"/>
      <c r="E79" s="174"/>
      <c r="F79" s="171"/>
      <c r="G79" s="175"/>
    </row>
    <row r="80" spans="1:7" ht="9.75" customHeight="1">
      <c r="A80" s="171"/>
      <c r="B80" s="176"/>
      <c r="C80" s="172"/>
      <c r="D80" s="173"/>
      <c r="E80" s="174"/>
      <c r="F80" s="171"/>
      <c r="G80" s="175"/>
    </row>
    <row r="81" spans="1:7" ht="9.75" customHeight="1">
      <c r="A81" s="171"/>
      <c r="B81" s="176"/>
      <c r="C81" s="172"/>
      <c r="D81" s="173"/>
      <c r="E81" s="174"/>
      <c r="F81" s="171"/>
      <c r="G81" s="175"/>
    </row>
    <row r="82" spans="1:7" ht="9.75" customHeight="1">
      <c r="A82" s="171"/>
      <c r="B82" s="176"/>
      <c r="C82" s="172"/>
      <c r="D82" s="173"/>
      <c r="E82" s="174"/>
      <c r="F82" s="171"/>
      <c r="G82" s="175"/>
    </row>
    <row r="83" spans="1:7" ht="9.75" customHeight="1">
      <c r="A83" s="171"/>
      <c r="B83" s="176"/>
      <c r="C83" s="172"/>
      <c r="D83" s="173"/>
      <c r="E83" s="174"/>
      <c r="F83" s="171"/>
      <c r="G83" s="175"/>
    </row>
    <row r="84" spans="1:7" ht="9.75" customHeight="1">
      <c r="A84" s="171"/>
      <c r="B84" s="176"/>
      <c r="C84" s="172"/>
      <c r="D84" s="173"/>
      <c r="E84" s="174"/>
      <c r="F84" s="171"/>
      <c r="G84" s="175"/>
    </row>
    <row r="85" spans="1:7" ht="9.75" customHeight="1">
      <c r="A85" s="171"/>
      <c r="B85" s="176"/>
      <c r="C85" s="172"/>
      <c r="D85" s="173"/>
      <c r="E85" s="174"/>
      <c r="F85" s="171"/>
      <c r="G85" s="175"/>
    </row>
    <row r="86" spans="1:7" ht="9.75" customHeight="1">
      <c r="A86" s="171"/>
      <c r="B86" s="176"/>
      <c r="C86" s="172"/>
      <c r="D86" s="173"/>
      <c r="E86" s="174"/>
      <c r="F86" s="171"/>
      <c r="G86" s="175"/>
    </row>
    <row r="87" spans="1:7" ht="9.75" customHeight="1">
      <c r="A87" s="171"/>
      <c r="B87" s="176"/>
      <c r="C87" s="172"/>
      <c r="D87" s="173"/>
      <c r="E87" s="174"/>
      <c r="F87" s="171"/>
      <c r="G87" s="175"/>
    </row>
    <row r="88" spans="1:7" ht="9.75" customHeight="1">
      <c r="A88" s="171"/>
      <c r="B88" s="176"/>
      <c r="C88" s="172"/>
      <c r="D88" s="173"/>
      <c r="E88" s="174"/>
      <c r="F88" s="171"/>
      <c r="G88" s="175"/>
    </row>
    <row r="89" spans="1:7" ht="9.75" customHeight="1">
      <c r="A89" s="171"/>
      <c r="B89" s="176"/>
      <c r="C89" s="172"/>
      <c r="D89" s="173"/>
      <c r="E89" s="174"/>
      <c r="F89" s="171"/>
      <c r="G89" s="175"/>
    </row>
    <row r="90" spans="1:7" ht="9.75" customHeight="1">
      <c r="A90" s="171"/>
      <c r="B90" s="176"/>
      <c r="C90" s="172"/>
      <c r="D90" s="173"/>
      <c r="E90" s="174"/>
      <c r="F90" s="171"/>
      <c r="G90" s="175"/>
    </row>
    <row r="91" spans="1:7" ht="9.75" customHeight="1">
      <c r="A91" s="171"/>
      <c r="B91" s="176"/>
      <c r="C91" s="172"/>
      <c r="D91" s="173"/>
      <c r="E91" s="174"/>
      <c r="F91" s="171"/>
      <c r="G91" s="175"/>
    </row>
    <row r="92" spans="1:7" ht="9.75" customHeight="1">
      <c r="A92" s="171"/>
      <c r="B92" s="176"/>
      <c r="C92" s="172"/>
      <c r="D92" s="173"/>
      <c r="E92" s="174"/>
      <c r="F92" s="171"/>
      <c r="G92" s="175"/>
    </row>
    <row r="93" spans="1:7" ht="9.75" customHeight="1">
      <c r="A93" s="171"/>
      <c r="B93" s="176"/>
      <c r="C93" s="172"/>
      <c r="D93" s="173"/>
      <c r="E93" s="174"/>
      <c r="F93" s="171"/>
      <c r="G93" s="175"/>
    </row>
    <row r="94" spans="1:7" ht="9.75" customHeight="1">
      <c r="A94" s="171"/>
      <c r="B94" s="176"/>
      <c r="C94" s="172"/>
      <c r="D94" s="173"/>
      <c r="E94" s="174"/>
      <c r="F94" s="171"/>
      <c r="G94" s="175"/>
    </row>
    <row r="95" spans="1:7" ht="9.75" customHeight="1">
      <c r="A95" s="171"/>
      <c r="B95" s="176"/>
      <c r="C95" s="172"/>
      <c r="D95" s="173"/>
      <c r="E95" s="174"/>
      <c r="F95" s="171"/>
      <c r="G95" s="175"/>
    </row>
    <row r="96" spans="1:7" ht="9.75" customHeight="1">
      <c r="A96" s="171"/>
      <c r="B96" s="176"/>
      <c r="C96" s="172"/>
      <c r="D96" s="173"/>
      <c r="E96" s="174"/>
      <c r="F96" s="171"/>
      <c r="G96" s="175"/>
    </row>
    <row r="97" spans="1:7" ht="9.75" customHeight="1">
      <c r="A97" s="171"/>
      <c r="B97" s="176"/>
      <c r="C97" s="172"/>
      <c r="D97" s="173"/>
      <c r="E97" s="174"/>
      <c r="F97" s="171"/>
      <c r="G97" s="175"/>
    </row>
    <row r="98" spans="1:7" ht="9.75" customHeight="1">
      <c r="A98" s="171"/>
      <c r="B98" s="176"/>
      <c r="C98" s="172"/>
      <c r="D98" s="173"/>
      <c r="E98" s="174"/>
      <c r="F98" s="171"/>
      <c r="G98" s="175"/>
    </row>
    <row r="99" spans="1:7" ht="9.75" customHeight="1">
      <c r="A99" s="171"/>
      <c r="B99" s="176"/>
      <c r="C99" s="172"/>
      <c r="D99" s="173"/>
      <c r="E99" s="174"/>
      <c r="F99" s="171"/>
      <c r="G99" s="175"/>
    </row>
    <row r="100" spans="1:7" ht="9.75" customHeight="1">
      <c r="A100" s="171"/>
      <c r="B100" s="176"/>
      <c r="C100" s="172"/>
      <c r="D100" s="173"/>
      <c r="E100" s="174"/>
      <c r="F100" s="171"/>
      <c r="G100" s="175"/>
    </row>
    <row r="101" spans="1:7" ht="9.75" customHeight="1">
      <c r="A101" s="171"/>
      <c r="B101" s="176"/>
      <c r="C101" s="172"/>
      <c r="D101" s="173"/>
      <c r="E101" s="174"/>
      <c r="F101" s="171"/>
      <c r="G101" s="175"/>
    </row>
    <row r="102" spans="1:7" ht="9.75" customHeight="1">
      <c r="A102" s="171"/>
      <c r="B102" s="176"/>
      <c r="C102" s="172"/>
      <c r="D102" s="173"/>
      <c r="E102" s="174"/>
      <c r="F102" s="171"/>
      <c r="G102" s="175"/>
    </row>
    <row r="103" spans="1:7" ht="9.75" customHeight="1">
      <c r="A103" s="171"/>
      <c r="B103" s="176"/>
      <c r="C103" s="172"/>
      <c r="D103" s="173"/>
      <c r="E103" s="174"/>
      <c r="F103" s="171"/>
      <c r="G103" s="175"/>
    </row>
    <row r="104" spans="1:7" ht="9.75" customHeight="1">
      <c r="A104" s="171"/>
      <c r="B104" s="176"/>
      <c r="C104" s="172"/>
      <c r="D104" s="173"/>
      <c r="E104" s="174"/>
      <c r="F104" s="171"/>
      <c r="G104" s="175"/>
    </row>
    <row r="105" spans="1:7" ht="9.75" customHeight="1">
      <c r="A105" s="171"/>
      <c r="B105" s="176"/>
      <c r="C105" s="172"/>
      <c r="D105" s="173"/>
      <c r="E105" s="174"/>
      <c r="F105" s="171"/>
      <c r="G105" s="175"/>
    </row>
    <row r="106" spans="1:7" ht="9.75" customHeight="1">
      <c r="A106" s="171"/>
      <c r="B106" s="176"/>
      <c r="C106" s="172"/>
      <c r="D106" s="173"/>
      <c r="E106" s="174"/>
      <c r="F106" s="171"/>
      <c r="G106" s="175"/>
    </row>
    <row r="107" spans="1:7" ht="9.75" customHeight="1">
      <c r="A107" s="171"/>
      <c r="B107" s="176"/>
      <c r="C107" s="172"/>
      <c r="D107" s="173"/>
      <c r="E107" s="174"/>
      <c r="F107" s="171"/>
      <c r="G107" s="175"/>
    </row>
    <row r="108" spans="1:7" ht="9.75" customHeight="1">
      <c r="A108" s="171"/>
      <c r="B108" s="176"/>
      <c r="C108" s="172"/>
      <c r="D108" s="173"/>
      <c r="E108" s="174"/>
      <c r="F108" s="171"/>
      <c r="G108" s="175"/>
    </row>
    <row r="109" spans="1:7" ht="9.75" customHeight="1">
      <c r="A109" s="171"/>
      <c r="B109" s="176"/>
      <c r="C109" s="172"/>
      <c r="D109" s="173"/>
      <c r="E109" s="174"/>
      <c r="F109" s="171"/>
      <c r="G109" s="175"/>
    </row>
    <row r="110" spans="1:7" ht="9.75" customHeight="1">
      <c r="A110" s="171"/>
      <c r="B110" s="176"/>
      <c r="C110" s="172"/>
      <c r="D110" s="173"/>
      <c r="E110" s="174"/>
      <c r="F110" s="171"/>
      <c r="G110" s="175"/>
    </row>
    <row r="111" spans="1:7" ht="9.75" customHeight="1">
      <c r="A111" s="171"/>
      <c r="B111" s="176"/>
      <c r="C111" s="172"/>
      <c r="D111" s="173"/>
      <c r="E111" s="174"/>
      <c r="F111" s="171"/>
      <c r="G111" s="175"/>
    </row>
    <row r="112" spans="1:7" ht="9.75" customHeight="1">
      <c r="A112" s="171"/>
      <c r="B112" s="176"/>
      <c r="C112" s="172"/>
      <c r="D112" s="173"/>
      <c r="E112" s="174"/>
      <c r="F112" s="171"/>
      <c r="G112" s="175"/>
    </row>
    <row r="113" spans="1:7" ht="9.75" customHeight="1">
      <c r="A113" s="171"/>
      <c r="B113" s="176"/>
      <c r="C113" s="172"/>
      <c r="D113" s="173"/>
      <c r="E113" s="174"/>
      <c r="F113" s="171"/>
      <c r="G113" s="175"/>
    </row>
    <row r="114" spans="1:7" ht="9.75" customHeight="1">
      <c r="A114" s="171"/>
      <c r="B114" s="176"/>
      <c r="C114" s="172"/>
      <c r="D114" s="173"/>
      <c r="E114" s="174"/>
      <c r="F114" s="171"/>
      <c r="G114" s="175"/>
    </row>
    <row r="115" spans="1:7" ht="9.75" customHeight="1">
      <c r="A115" s="171"/>
      <c r="B115" s="176"/>
      <c r="C115" s="172"/>
      <c r="D115" s="173"/>
      <c r="E115" s="174"/>
      <c r="F115" s="171"/>
      <c r="G115" s="175"/>
    </row>
    <row r="116" spans="1:7" ht="9.75" customHeight="1">
      <c r="A116" s="171"/>
      <c r="B116" s="176"/>
      <c r="C116" s="172"/>
      <c r="D116" s="173"/>
      <c r="E116" s="174"/>
      <c r="F116" s="171"/>
      <c r="G116" s="175"/>
    </row>
    <row r="117" spans="1:7" ht="9.75" customHeight="1">
      <c r="A117" s="171"/>
      <c r="B117" s="176"/>
      <c r="C117" s="172"/>
      <c r="D117" s="173"/>
      <c r="E117" s="174"/>
      <c r="F117" s="171"/>
      <c r="G117" s="175"/>
    </row>
    <row r="118" spans="1:7" ht="9.75" customHeight="1">
      <c r="A118" s="171"/>
      <c r="B118" s="176"/>
      <c r="C118" s="172"/>
      <c r="D118" s="173"/>
      <c r="E118" s="174"/>
      <c r="F118" s="171"/>
      <c r="G118" s="175"/>
    </row>
    <row r="119" spans="1:7" ht="9.75" customHeight="1">
      <c r="A119" s="171"/>
      <c r="B119" s="176"/>
      <c r="C119" s="172"/>
      <c r="D119" s="173"/>
      <c r="E119" s="174"/>
      <c r="F119" s="171"/>
      <c r="G119" s="175"/>
    </row>
    <row r="120" spans="1:7" ht="9.75" customHeight="1">
      <c r="A120" s="171"/>
      <c r="B120" s="176"/>
      <c r="C120" s="172"/>
      <c r="D120" s="173"/>
      <c r="E120" s="174"/>
      <c r="F120" s="171"/>
      <c r="G120" s="175"/>
    </row>
    <row r="121" spans="1:7" ht="9.75" customHeight="1">
      <c r="A121" s="171"/>
      <c r="B121" s="176"/>
      <c r="C121" s="182"/>
      <c r="D121" s="173"/>
      <c r="E121" s="181"/>
      <c r="F121" s="171"/>
      <c r="G121" s="175"/>
    </row>
    <row r="122" spans="1:7" ht="9.75" customHeight="1">
      <c r="A122" s="171"/>
      <c r="B122" s="176"/>
      <c r="C122" s="182"/>
      <c r="D122" s="173"/>
      <c r="E122" s="181"/>
      <c r="F122" s="171"/>
      <c r="G122" s="175"/>
    </row>
    <row r="123" spans="1:7" ht="9.75" customHeight="1">
      <c r="A123" s="171"/>
      <c r="B123" s="176"/>
      <c r="C123" s="182"/>
      <c r="D123" s="173"/>
      <c r="E123" s="181"/>
      <c r="F123" s="171"/>
      <c r="G123" s="175"/>
    </row>
    <row r="124" spans="1:7" ht="9.75" customHeight="1">
      <c r="A124" s="171"/>
      <c r="B124" s="176"/>
      <c r="C124" s="182"/>
      <c r="D124" s="173"/>
      <c r="E124" s="181"/>
      <c r="F124" s="171"/>
      <c r="G124" s="175"/>
    </row>
    <row r="125" spans="1:7" ht="9.75" customHeight="1">
      <c r="A125" s="171"/>
      <c r="B125" s="176"/>
      <c r="C125" s="182"/>
      <c r="D125" s="173"/>
      <c r="E125" s="181"/>
      <c r="F125" s="171"/>
      <c r="G125" s="175"/>
    </row>
    <row r="126" spans="1:7" ht="9.75" customHeight="1">
      <c r="A126" s="171"/>
      <c r="B126" s="176"/>
      <c r="C126" s="182"/>
      <c r="D126" s="173"/>
      <c r="E126" s="184"/>
      <c r="F126" s="171"/>
      <c r="G126" s="175"/>
    </row>
    <row r="127" spans="1:7" ht="9.75" customHeight="1">
      <c r="A127" s="171"/>
      <c r="B127" s="176"/>
      <c r="C127" s="182"/>
      <c r="D127" s="173"/>
      <c r="E127" s="184"/>
      <c r="F127" s="171"/>
      <c r="G127" s="175"/>
    </row>
    <row r="128" spans="1:7" ht="9.75" customHeight="1">
      <c r="A128" s="171"/>
      <c r="B128" s="176"/>
      <c r="C128" s="182"/>
      <c r="D128" s="173"/>
      <c r="E128" s="184"/>
      <c r="F128" s="171"/>
      <c r="G128" s="175"/>
    </row>
    <row r="129" spans="1:7" ht="9.75" customHeight="1">
      <c r="A129" s="171"/>
      <c r="B129" s="176"/>
      <c r="C129" s="182"/>
      <c r="D129" s="173"/>
      <c r="E129" s="184"/>
      <c r="F129" s="171"/>
      <c r="G129" s="175"/>
    </row>
    <row r="130" spans="1:7" ht="9.75" customHeight="1">
      <c r="A130" s="171"/>
      <c r="B130" s="176"/>
      <c r="C130" s="182"/>
      <c r="D130" s="173"/>
      <c r="E130" s="184"/>
      <c r="F130" s="171"/>
      <c r="G130" s="175"/>
    </row>
    <row r="131" spans="1:7" ht="9.75" customHeight="1">
      <c r="A131" s="171"/>
      <c r="B131" s="176"/>
      <c r="C131" s="172"/>
      <c r="D131" s="173"/>
      <c r="E131" s="174"/>
      <c r="F131" s="171"/>
      <c r="G131" s="175"/>
    </row>
    <row r="132" spans="1:7" ht="9.75" customHeight="1">
      <c r="A132" s="171"/>
      <c r="B132" s="176"/>
      <c r="C132" s="172"/>
      <c r="D132" s="173"/>
      <c r="E132" s="174"/>
      <c r="F132" s="171"/>
      <c r="G132" s="175"/>
    </row>
    <row r="133" spans="1:7" ht="9.75" customHeight="1">
      <c r="A133" s="171"/>
      <c r="B133" s="176"/>
      <c r="C133" s="172"/>
      <c r="D133" s="173"/>
      <c r="E133" s="174"/>
      <c r="F133" s="171"/>
      <c r="G133" s="175"/>
    </row>
    <row r="134" spans="1:7" ht="9.75" customHeight="1">
      <c r="A134" s="171"/>
      <c r="B134" s="176"/>
      <c r="C134" s="172"/>
      <c r="D134" s="173"/>
      <c r="E134" s="174"/>
      <c r="F134" s="171"/>
      <c r="G134" s="175"/>
    </row>
    <row r="135" spans="1:7" ht="9.75" customHeight="1">
      <c r="A135" s="171"/>
      <c r="B135" s="176"/>
      <c r="C135" s="172"/>
      <c r="D135" s="173"/>
      <c r="E135" s="174"/>
      <c r="F135" s="171"/>
      <c r="G135" s="175"/>
    </row>
    <row r="136" spans="1:7" ht="9.75" customHeight="1">
      <c r="A136" s="171"/>
      <c r="B136" s="176"/>
      <c r="C136" s="172"/>
      <c r="D136" s="173"/>
      <c r="E136" s="174"/>
      <c r="F136" s="171"/>
      <c r="G136" s="175"/>
    </row>
    <row r="137" spans="1:7" ht="9.75" customHeight="1">
      <c r="A137" s="171"/>
      <c r="B137" s="176"/>
      <c r="C137" s="172"/>
      <c r="D137" s="173"/>
      <c r="E137" s="174"/>
      <c r="F137" s="171"/>
      <c r="G137" s="175"/>
    </row>
    <row r="138" spans="1:7" ht="9.75" customHeight="1">
      <c r="A138" s="171"/>
      <c r="B138" s="176"/>
      <c r="C138" s="172"/>
      <c r="D138" s="173"/>
      <c r="E138" s="174"/>
      <c r="F138" s="171"/>
      <c r="G138" s="175"/>
    </row>
    <row r="139" spans="1:7" ht="9.75" customHeight="1">
      <c r="A139" s="171"/>
      <c r="B139" s="176"/>
      <c r="C139" s="172"/>
      <c r="D139" s="173"/>
      <c r="E139" s="174"/>
      <c r="F139" s="171"/>
      <c r="G139" s="175"/>
    </row>
    <row r="140" spans="1:7" ht="9.75" customHeight="1">
      <c r="A140" s="171"/>
      <c r="B140" s="176"/>
      <c r="C140" s="172"/>
      <c r="D140" s="173"/>
      <c r="E140" s="174"/>
      <c r="F140" s="171"/>
      <c r="G140" s="175"/>
    </row>
    <row r="141" spans="1:7" ht="9.75" customHeight="1">
      <c r="A141" s="171"/>
      <c r="B141" s="176"/>
      <c r="C141" s="172"/>
      <c r="D141" s="173"/>
      <c r="E141" s="174"/>
      <c r="F141" s="171"/>
      <c r="G141" s="175"/>
    </row>
    <row r="142" spans="1:7" ht="9.75" customHeight="1">
      <c r="A142" s="171"/>
      <c r="B142" s="176"/>
      <c r="C142" s="172"/>
      <c r="D142" s="173"/>
      <c r="E142" s="174"/>
      <c r="F142" s="171"/>
      <c r="G142" s="175"/>
    </row>
    <row r="143" spans="1:7" ht="9.75" customHeight="1">
      <c r="A143" s="171"/>
      <c r="B143" s="176"/>
      <c r="C143" s="172"/>
      <c r="D143" s="173"/>
      <c r="E143" s="174"/>
      <c r="F143" s="171"/>
      <c r="G143" s="175"/>
    </row>
    <row r="144" spans="1:7" ht="9.75" customHeight="1">
      <c r="A144" s="171"/>
      <c r="B144" s="176"/>
      <c r="C144" s="172"/>
      <c r="D144" s="173"/>
      <c r="E144" s="174"/>
      <c r="F144" s="171"/>
      <c r="G144" s="175"/>
    </row>
    <row r="145" spans="1:7" ht="9.75" customHeight="1">
      <c r="A145" s="171"/>
      <c r="B145" s="176"/>
      <c r="C145" s="172"/>
      <c r="D145" s="173"/>
      <c r="E145" s="174"/>
      <c r="F145" s="171"/>
      <c r="G145" s="175"/>
    </row>
    <row r="146" spans="1:7" ht="9.75" customHeight="1">
      <c r="A146" s="171"/>
      <c r="B146" s="176"/>
      <c r="C146" s="172"/>
      <c r="D146" s="173"/>
      <c r="E146" s="174"/>
      <c r="F146" s="171"/>
      <c r="G146" s="175"/>
    </row>
    <row r="147" spans="1:7" ht="9.75" customHeight="1">
      <c r="A147" s="171"/>
      <c r="B147" s="176"/>
      <c r="C147" s="172"/>
      <c r="D147" s="173"/>
      <c r="E147" s="174"/>
      <c r="F147" s="171"/>
      <c r="G147" s="175"/>
    </row>
    <row r="148" spans="1:7" ht="9.75" customHeight="1">
      <c r="A148" s="171"/>
      <c r="B148" s="176"/>
      <c r="C148" s="172"/>
      <c r="D148" s="173"/>
      <c r="E148" s="174"/>
      <c r="F148" s="171"/>
      <c r="G148" s="175"/>
    </row>
    <row r="149" spans="1:7" ht="9.75" customHeight="1">
      <c r="A149" s="171"/>
      <c r="B149" s="176"/>
      <c r="C149" s="172"/>
      <c r="D149" s="173"/>
      <c r="E149" s="174"/>
      <c r="F149" s="171"/>
      <c r="G149" s="175"/>
    </row>
    <row r="150" spans="1:7" ht="6.75" customHeight="1">
      <c r="A150" s="171"/>
      <c r="B150" s="176"/>
      <c r="C150" s="172"/>
      <c r="D150" s="173"/>
      <c r="E150" s="174"/>
      <c r="F150" s="171"/>
      <c r="G150" s="175"/>
    </row>
    <row r="151" spans="1:7" ht="9.75" customHeight="1">
      <c r="A151" s="171"/>
      <c r="B151" s="176"/>
      <c r="C151" s="172"/>
      <c r="D151" s="173"/>
      <c r="E151" s="174"/>
      <c r="F151" s="171"/>
      <c r="G151" s="175"/>
    </row>
    <row r="152" spans="1:7" ht="9.75" customHeight="1">
      <c r="A152" s="171"/>
      <c r="B152" s="176"/>
      <c r="C152" s="172"/>
      <c r="D152" s="173"/>
      <c r="E152" s="174"/>
      <c r="F152" s="171"/>
      <c r="G152" s="175"/>
    </row>
    <row r="153" spans="1:7" ht="9.75" customHeight="1">
      <c r="A153" s="171"/>
      <c r="B153" s="176"/>
      <c r="C153" s="172"/>
      <c r="D153" s="173"/>
      <c r="E153" s="174"/>
      <c r="F153" s="171"/>
      <c r="G153" s="175"/>
    </row>
    <row r="154" spans="1:7" ht="9.75" customHeight="1">
      <c r="A154" s="171"/>
      <c r="B154" s="176"/>
      <c r="C154" s="172"/>
      <c r="D154" s="173"/>
      <c r="E154" s="174"/>
      <c r="F154" s="171"/>
      <c r="G154" s="175"/>
    </row>
    <row r="155" spans="1:7" ht="9.75" customHeight="1">
      <c r="A155" s="171"/>
      <c r="B155" s="176"/>
      <c r="C155" s="172"/>
      <c r="D155" s="173"/>
      <c r="E155" s="174"/>
      <c r="F155" s="171"/>
      <c r="G155" s="175"/>
    </row>
    <row r="156" spans="1:7" ht="9.75" customHeight="1">
      <c r="A156" s="171"/>
      <c r="B156" s="176"/>
      <c r="C156" s="172"/>
      <c r="D156" s="173"/>
      <c r="E156" s="174"/>
      <c r="F156" s="171"/>
      <c r="G156" s="175"/>
    </row>
    <row r="157" spans="1:7" ht="9.75" customHeight="1">
      <c r="A157" s="171"/>
      <c r="B157" s="176"/>
      <c r="C157" s="172"/>
      <c r="D157" s="173"/>
      <c r="E157" s="174"/>
      <c r="F157" s="171"/>
      <c r="G157" s="175"/>
    </row>
    <row r="158" spans="1:7" ht="9.75" customHeight="1">
      <c r="A158" s="171"/>
      <c r="B158" s="176"/>
      <c r="C158" s="172"/>
      <c r="D158" s="173"/>
      <c r="E158" s="174"/>
      <c r="F158" s="171"/>
      <c r="G158" s="175"/>
    </row>
    <row r="159" spans="1:7" ht="9.75" customHeight="1">
      <c r="A159" s="171"/>
      <c r="B159" s="176"/>
      <c r="C159" s="172"/>
      <c r="D159" s="173"/>
      <c r="E159" s="174"/>
      <c r="F159" s="171"/>
      <c r="G159" s="175"/>
    </row>
    <row r="160" spans="1:7" ht="9.75" customHeight="1">
      <c r="A160" s="171"/>
      <c r="B160" s="176"/>
      <c r="C160" s="172"/>
      <c r="D160" s="173"/>
      <c r="E160" s="174"/>
      <c r="F160" s="171"/>
      <c r="G160" s="175"/>
    </row>
    <row r="161" spans="1:7" ht="9.75" customHeight="1">
      <c r="A161" s="171"/>
      <c r="B161" s="176"/>
      <c r="C161" s="172"/>
      <c r="D161" s="173"/>
      <c r="E161" s="174"/>
      <c r="F161" s="171"/>
      <c r="G161" s="175"/>
    </row>
    <row r="162" spans="1:7" ht="9.75" customHeight="1">
      <c r="A162" s="171"/>
      <c r="B162" s="176"/>
      <c r="C162" s="172"/>
      <c r="D162" s="173"/>
      <c r="E162" s="174"/>
      <c r="F162" s="171"/>
      <c r="G162" s="175"/>
    </row>
    <row r="163" spans="1:7" ht="9.75" customHeight="1">
      <c r="A163" s="171"/>
      <c r="B163" s="176"/>
      <c r="C163" s="172"/>
      <c r="D163" s="173"/>
      <c r="E163" s="174"/>
      <c r="F163" s="171"/>
      <c r="G163" s="175"/>
    </row>
    <row r="164" spans="1:7" ht="9.75" customHeight="1">
      <c r="A164" s="171"/>
      <c r="B164" s="176"/>
      <c r="C164" s="172"/>
      <c r="D164" s="173"/>
      <c r="E164" s="174"/>
      <c r="F164" s="171"/>
      <c r="G164" s="175"/>
    </row>
    <row r="165" spans="1:7" ht="9.75" customHeight="1">
      <c r="A165" s="171"/>
      <c r="B165" s="176"/>
      <c r="C165" s="172"/>
      <c r="D165" s="173"/>
      <c r="E165" s="174"/>
      <c r="F165" s="171"/>
      <c r="G165" s="175"/>
    </row>
    <row r="166" spans="1:7" ht="9.75" customHeight="1">
      <c r="A166" s="171"/>
      <c r="B166" s="176"/>
      <c r="C166" s="172"/>
      <c r="D166" s="173"/>
      <c r="E166" s="174"/>
      <c r="F166" s="171"/>
      <c r="G166" s="175"/>
    </row>
    <row r="167" spans="1:7" ht="9.75" customHeight="1">
      <c r="A167" s="171"/>
      <c r="B167" s="176"/>
      <c r="C167" s="172"/>
      <c r="D167" s="173"/>
      <c r="E167" s="174"/>
      <c r="F167" s="171"/>
      <c r="G167" s="175"/>
    </row>
    <row r="168" spans="1:7" ht="9.75" customHeight="1">
      <c r="A168" s="171"/>
      <c r="B168" s="176"/>
      <c r="C168" s="172"/>
      <c r="D168" s="173"/>
      <c r="E168" s="174"/>
      <c r="F168" s="171"/>
      <c r="G168" s="175"/>
    </row>
    <row r="169" spans="1:7" ht="9.75" customHeight="1">
      <c r="A169" s="171"/>
      <c r="B169" s="176"/>
      <c r="C169" s="172"/>
      <c r="D169" s="173"/>
      <c r="E169" s="174"/>
      <c r="F169" s="171"/>
      <c r="G169" s="175"/>
    </row>
    <row r="170" spans="1:7" ht="9.75" customHeight="1">
      <c r="A170" s="171"/>
      <c r="B170" s="176"/>
      <c r="C170" s="172"/>
      <c r="D170" s="173"/>
      <c r="E170" s="174"/>
      <c r="F170" s="171"/>
      <c r="G170" s="175"/>
    </row>
    <row r="171" spans="1:7" ht="9.75" customHeight="1">
      <c r="A171" s="171"/>
      <c r="B171" s="176"/>
      <c r="C171" s="172"/>
      <c r="D171" s="173"/>
      <c r="E171" s="183"/>
      <c r="F171" s="171"/>
      <c r="G171" s="175"/>
    </row>
    <row r="172" spans="1:7" ht="9.75" customHeight="1">
      <c r="A172" s="171"/>
      <c r="B172" s="176"/>
      <c r="C172" s="172"/>
      <c r="D172" s="173"/>
      <c r="E172" s="183"/>
      <c r="F172" s="171"/>
      <c r="G172" s="175"/>
    </row>
    <row r="173" spans="1:7" ht="9.75" customHeight="1">
      <c r="A173" s="171"/>
      <c r="B173" s="176"/>
      <c r="C173" s="172"/>
      <c r="D173" s="173"/>
      <c r="E173" s="183"/>
      <c r="F173" s="171"/>
      <c r="G173" s="175"/>
    </row>
    <row r="174" spans="1:7" ht="9.75" customHeight="1">
      <c r="A174" s="171"/>
      <c r="B174" s="176"/>
      <c r="C174" s="172"/>
      <c r="D174" s="173"/>
      <c r="E174" s="183"/>
      <c r="F174" s="171"/>
      <c r="G174" s="175"/>
    </row>
    <row r="175" spans="1:7" ht="9.75" customHeight="1">
      <c r="A175" s="171"/>
      <c r="B175" s="176"/>
      <c r="C175" s="172"/>
      <c r="D175" s="173"/>
      <c r="E175" s="183"/>
      <c r="F175" s="171"/>
      <c r="G175" s="175"/>
    </row>
    <row r="176" spans="1:7" ht="9.75" customHeight="1">
      <c r="A176" s="171"/>
      <c r="B176" s="176"/>
      <c r="C176" s="172"/>
      <c r="D176" s="173"/>
      <c r="E176" s="174"/>
      <c r="F176" s="171"/>
      <c r="G176" s="175"/>
    </row>
    <row r="177" spans="1:7" ht="9.75" customHeight="1">
      <c r="A177" s="171"/>
      <c r="B177" s="176"/>
      <c r="C177" s="172"/>
      <c r="D177" s="173"/>
      <c r="E177" s="174"/>
      <c r="F177" s="171"/>
      <c r="G177" s="175"/>
    </row>
    <row r="178" spans="1:7" ht="9.75" customHeight="1">
      <c r="A178" s="171"/>
      <c r="B178" s="176"/>
      <c r="C178" s="172"/>
      <c r="D178" s="173"/>
      <c r="E178" s="174"/>
      <c r="F178" s="171"/>
      <c r="G178" s="175"/>
    </row>
    <row r="179" spans="1:7" ht="9.75" customHeight="1">
      <c r="A179" s="171"/>
      <c r="B179" s="176"/>
      <c r="C179" s="172"/>
      <c r="D179" s="173"/>
      <c r="E179" s="174"/>
      <c r="F179" s="171"/>
      <c r="G179" s="175"/>
    </row>
    <row r="180" spans="1:7" ht="9.75" customHeight="1">
      <c r="A180" s="171"/>
      <c r="B180" s="176"/>
      <c r="C180" s="172"/>
      <c r="D180" s="173"/>
      <c r="E180" s="174"/>
      <c r="F180" s="171"/>
      <c r="G180" s="175"/>
    </row>
    <row r="181" spans="1:7" ht="9.75" customHeight="1">
      <c r="A181" s="171"/>
      <c r="B181" s="176"/>
      <c r="C181" s="172"/>
      <c r="D181" s="173"/>
      <c r="E181" s="174"/>
      <c r="F181" s="171"/>
      <c r="G181" s="175"/>
    </row>
    <row r="182" spans="1:7" ht="9.75" customHeight="1">
      <c r="A182" s="171"/>
      <c r="B182" s="176"/>
      <c r="C182" s="172"/>
      <c r="D182" s="173"/>
      <c r="E182" s="174"/>
      <c r="F182" s="171"/>
      <c r="G182" s="175"/>
    </row>
    <row r="183" spans="1:7" ht="9.75" customHeight="1">
      <c r="A183" s="171"/>
      <c r="B183" s="176"/>
      <c r="C183" s="172"/>
      <c r="D183" s="173"/>
      <c r="E183" s="174"/>
      <c r="F183" s="171"/>
      <c r="G183" s="175"/>
    </row>
    <row r="184" spans="1:7" ht="9.75" customHeight="1">
      <c r="A184" s="171"/>
      <c r="B184" s="176"/>
      <c r="C184" s="172"/>
      <c r="D184" s="173"/>
      <c r="E184" s="174"/>
      <c r="F184" s="171"/>
      <c r="G184" s="175"/>
    </row>
    <row r="185" spans="1:7" ht="9.75" customHeight="1">
      <c r="A185" s="171"/>
      <c r="B185" s="176"/>
      <c r="C185" s="172"/>
      <c r="D185" s="173"/>
      <c r="E185" s="174"/>
      <c r="F185" s="171"/>
      <c r="G185" s="175"/>
    </row>
    <row r="186" spans="1:7" ht="9.75" customHeight="1">
      <c r="A186" s="171"/>
      <c r="B186" s="176"/>
      <c r="C186" s="172"/>
      <c r="D186" s="173"/>
      <c r="E186" s="174"/>
      <c r="F186" s="171"/>
      <c r="G186" s="175"/>
    </row>
    <row r="187" spans="1:7" ht="9.75" customHeight="1">
      <c r="A187" s="171"/>
      <c r="B187" s="176"/>
      <c r="C187" s="172"/>
      <c r="D187" s="173"/>
      <c r="E187" s="174"/>
      <c r="F187" s="171"/>
      <c r="G187" s="175"/>
    </row>
    <row r="188" spans="1:7" ht="9.75" customHeight="1">
      <c r="A188" s="171"/>
      <c r="B188" s="176"/>
      <c r="C188" s="172"/>
      <c r="D188" s="173"/>
      <c r="E188" s="174"/>
      <c r="F188" s="171"/>
      <c r="G188" s="175"/>
    </row>
    <row r="189" spans="1:7" ht="9.75" customHeight="1">
      <c r="A189" s="171"/>
      <c r="B189" s="176"/>
      <c r="C189" s="172"/>
      <c r="D189" s="173"/>
      <c r="E189" s="174"/>
      <c r="F189" s="171"/>
      <c r="G189" s="175"/>
    </row>
    <row r="190" spans="1:7" ht="9.75" customHeight="1">
      <c r="A190" s="171"/>
      <c r="B190" s="176"/>
      <c r="C190" s="172"/>
      <c r="D190" s="173"/>
      <c r="E190" s="174"/>
      <c r="F190" s="171"/>
      <c r="G190" s="175"/>
    </row>
    <row r="191" spans="1:7" ht="9.75" customHeight="1">
      <c r="A191" s="171"/>
      <c r="B191" s="176"/>
      <c r="C191" s="172"/>
      <c r="D191" s="173"/>
      <c r="E191" s="174"/>
      <c r="F191" s="171"/>
      <c r="G191" s="175"/>
    </row>
    <row r="192" spans="1:7" ht="9.75" customHeight="1">
      <c r="A192" s="171"/>
      <c r="B192" s="176"/>
      <c r="C192" s="172"/>
      <c r="D192" s="173"/>
      <c r="E192" s="174"/>
      <c r="F192" s="171"/>
      <c r="G192" s="175"/>
    </row>
    <row r="193" spans="1:7" ht="9.75" customHeight="1">
      <c r="A193" s="171"/>
      <c r="B193" s="176"/>
      <c r="C193" s="172"/>
      <c r="D193" s="173"/>
      <c r="E193" s="174"/>
      <c r="F193" s="171"/>
      <c r="G193" s="175"/>
    </row>
    <row r="194" spans="1:7" ht="9.75" customHeight="1">
      <c r="A194" s="171"/>
      <c r="B194" s="176"/>
      <c r="C194" s="172"/>
      <c r="D194" s="173"/>
      <c r="E194" s="174"/>
      <c r="F194" s="171"/>
      <c r="G194" s="175"/>
    </row>
    <row r="195" spans="1:7" ht="9.75" customHeight="1">
      <c r="A195" s="171"/>
      <c r="B195" s="176"/>
      <c r="C195" s="172"/>
      <c r="D195" s="173"/>
      <c r="E195" s="174"/>
      <c r="F195" s="171"/>
      <c r="G195" s="175"/>
    </row>
    <row r="196" spans="1:7" ht="9.75" customHeight="1">
      <c r="A196" s="171"/>
      <c r="B196" s="176"/>
      <c r="C196" s="172"/>
      <c r="D196" s="173"/>
      <c r="E196" s="174"/>
      <c r="F196" s="171"/>
      <c r="G196" s="175"/>
    </row>
    <row r="197" spans="1:7" ht="9.75" customHeight="1">
      <c r="A197" s="171"/>
      <c r="B197" s="176"/>
      <c r="C197" s="172"/>
      <c r="D197" s="173"/>
      <c r="E197" s="174"/>
      <c r="F197" s="171"/>
      <c r="G197" s="175"/>
    </row>
    <row r="198" spans="1:7" ht="9.75" customHeight="1">
      <c r="A198" s="171"/>
      <c r="B198" s="176"/>
      <c r="C198" s="172"/>
      <c r="D198" s="173"/>
      <c r="E198" s="174"/>
      <c r="F198" s="171"/>
      <c r="G198" s="175"/>
    </row>
    <row r="199" spans="1:7" ht="9.75" customHeight="1">
      <c r="A199" s="171"/>
      <c r="B199" s="176"/>
      <c r="C199" s="172"/>
      <c r="D199" s="173"/>
      <c r="E199" s="174"/>
      <c r="F199" s="171"/>
      <c r="G199" s="175"/>
    </row>
    <row r="200" spans="1:7" ht="9.75" customHeight="1">
      <c r="A200" s="171"/>
      <c r="B200" s="176"/>
      <c r="C200" s="172"/>
      <c r="D200" s="173"/>
      <c r="E200" s="174"/>
      <c r="F200" s="171"/>
      <c r="G200" s="175"/>
    </row>
    <row r="201" spans="1:7" ht="9.75" customHeight="1">
      <c r="A201" s="171"/>
      <c r="B201" s="176"/>
      <c r="C201" s="172"/>
      <c r="D201" s="173"/>
      <c r="E201" s="174"/>
      <c r="F201" s="171"/>
      <c r="G201" s="175"/>
    </row>
    <row r="202" spans="1:7" ht="9.75" customHeight="1">
      <c r="A202" s="171"/>
      <c r="B202" s="176"/>
      <c r="C202" s="172"/>
      <c r="D202" s="173"/>
      <c r="E202" s="174"/>
      <c r="F202" s="171"/>
      <c r="G202" s="175"/>
    </row>
    <row r="203" spans="1:7" ht="9.75" customHeight="1">
      <c r="A203" s="171"/>
      <c r="B203" s="176"/>
      <c r="C203" s="172"/>
      <c r="D203" s="173"/>
      <c r="E203" s="174"/>
      <c r="F203" s="171"/>
      <c r="G203" s="175"/>
    </row>
    <row r="204" spans="1:7" ht="9.75" customHeight="1">
      <c r="A204" s="171"/>
      <c r="B204" s="176"/>
      <c r="C204" s="172"/>
      <c r="D204" s="173"/>
      <c r="E204" s="174"/>
      <c r="F204" s="171"/>
      <c r="G204" s="175"/>
    </row>
    <row r="205" spans="1:7" ht="9.75" customHeight="1">
      <c r="A205" s="171"/>
      <c r="B205" s="176"/>
      <c r="C205" s="172"/>
      <c r="D205" s="173"/>
      <c r="E205" s="174"/>
      <c r="F205" s="171"/>
      <c r="G205" s="175"/>
    </row>
    <row r="206" spans="1:7" ht="9.75" customHeight="1">
      <c r="A206" s="171"/>
      <c r="B206" s="176"/>
      <c r="C206" s="172"/>
      <c r="D206" s="173"/>
      <c r="E206" s="174"/>
      <c r="F206" s="171"/>
      <c r="G206" s="175"/>
    </row>
    <row r="207" spans="1:7" ht="9.75" customHeight="1">
      <c r="A207" s="171"/>
      <c r="B207" s="176"/>
      <c r="C207" s="172"/>
      <c r="D207" s="173"/>
      <c r="E207" s="174"/>
      <c r="F207" s="171"/>
      <c r="G207" s="175"/>
    </row>
    <row r="208" spans="1:7" ht="9.75" customHeight="1">
      <c r="A208" s="171"/>
      <c r="B208" s="176"/>
      <c r="C208" s="172"/>
      <c r="D208" s="173"/>
      <c r="E208" s="174"/>
      <c r="F208" s="171"/>
      <c r="G208" s="175"/>
    </row>
    <row r="209" spans="1:7" ht="9.75" customHeight="1">
      <c r="A209" s="171"/>
      <c r="B209" s="176"/>
      <c r="C209" s="172"/>
      <c r="D209" s="173"/>
      <c r="E209" s="174"/>
      <c r="F209" s="171"/>
      <c r="G209" s="175"/>
    </row>
    <row r="210" spans="1:7" ht="9.75" customHeight="1">
      <c r="A210" s="171"/>
      <c r="B210" s="176"/>
      <c r="C210" s="172"/>
      <c r="D210" s="173"/>
      <c r="E210" s="174"/>
      <c r="F210" s="171"/>
      <c r="G210" s="175"/>
    </row>
    <row r="211" spans="1:7" ht="9.75" customHeight="1">
      <c r="A211" s="171"/>
      <c r="B211" s="176"/>
      <c r="C211" s="178"/>
      <c r="D211" s="171"/>
      <c r="E211" s="179"/>
      <c r="F211" s="171"/>
      <c r="G211" s="175"/>
    </row>
    <row r="212" spans="1:7" ht="9.75" customHeight="1">
      <c r="A212" s="171"/>
      <c r="B212" s="176"/>
      <c r="C212" s="178"/>
      <c r="D212" s="171"/>
      <c r="E212" s="179"/>
      <c r="F212" s="171"/>
      <c r="G212" s="175"/>
    </row>
    <row r="213" spans="1:7" ht="9.75" customHeight="1">
      <c r="A213" s="171"/>
      <c r="B213" s="176"/>
      <c r="C213" s="178"/>
      <c r="D213" s="171"/>
      <c r="E213" s="179"/>
      <c r="F213" s="171"/>
      <c r="G213" s="175"/>
    </row>
    <row r="214" spans="1:7" ht="9.75" customHeight="1">
      <c r="A214" s="171"/>
      <c r="B214" s="176"/>
      <c r="C214" s="178"/>
      <c r="D214" s="171"/>
      <c r="E214" s="179"/>
      <c r="F214" s="171"/>
      <c r="G214" s="175"/>
    </row>
    <row r="215" spans="1:7" ht="9.75" customHeight="1">
      <c r="A215" s="171"/>
      <c r="B215" s="176"/>
      <c r="C215" s="178"/>
      <c r="D215" s="171"/>
      <c r="E215" s="179"/>
      <c r="F215" s="171"/>
      <c r="G215" s="175"/>
    </row>
    <row r="216" spans="1:7" ht="9.75" customHeight="1">
      <c r="A216" s="171"/>
      <c r="B216" s="176"/>
      <c r="C216" s="177"/>
      <c r="D216" s="173"/>
      <c r="E216" s="174"/>
      <c r="F216" s="171"/>
      <c r="G216" s="175"/>
    </row>
    <row r="217" spans="1:7" ht="9.75" customHeight="1">
      <c r="A217" s="171"/>
      <c r="B217" s="176"/>
      <c r="C217" s="177"/>
      <c r="D217" s="173"/>
      <c r="E217" s="174"/>
      <c r="F217" s="171"/>
      <c r="G217" s="175"/>
    </row>
    <row r="218" spans="1:7" ht="9.75" customHeight="1">
      <c r="A218" s="171"/>
      <c r="B218" s="176"/>
      <c r="C218" s="177"/>
      <c r="D218" s="173"/>
      <c r="E218" s="174"/>
      <c r="F218" s="171"/>
      <c r="G218" s="175"/>
    </row>
    <row r="219" spans="1:7" ht="9.75" customHeight="1">
      <c r="A219" s="171"/>
      <c r="B219" s="176"/>
      <c r="C219" s="177"/>
      <c r="D219" s="173"/>
      <c r="E219" s="174"/>
      <c r="F219" s="171"/>
      <c r="G219" s="175"/>
    </row>
    <row r="220" spans="1:7" ht="9.75" customHeight="1">
      <c r="A220" s="171"/>
      <c r="B220" s="176"/>
      <c r="C220" s="177"/>
      <c r="D220" s="173"/>
      <c r="E220" s="174"/>
      <c r="F220" s="171"/>
      <c r="G220" s="175"/>
    </row>
    <row r="221" spans="1:7" ht="9.75" customHeight="1">
      <c r="A221" s="171"/>
      <c r="B221" s="176"/>
      <c r="C221" s="172"/>
      <c r="D221" s="173"/>
      <c r="E221" s="174"/>
      <c r="F221" s="171"/>
      <c r="G221" s="175"/>
    </row>
    <row r="222" spans="1:7" ht="9.75" customHeight="1">
      <c r="A222" s="171"/>
      <c r="B222" s="176"/>
      <c r="C222" s="172"/>
      <c r="D222" s="173"/>
      <c r="E222" s="174"/>
      <c r="F222" s="171"/>
      <c r="G222" s="175"/>
    </row>
    <row r="223" spans="1:7" ht="9.75" customHeight="1">
      <c r="A223" s="171"/>
      <c r="B223" s="176"/>
      <c r="C223" s="172"/>
      <c r="D223" s="173"/>
      <c r="E223" s="174"/>
      <c r="F223" s="171"/>
      <c r="G223" s="175"/>
    </row>
    <row r="224" spans="1:7" ht="9.75" customHeight="1">
      <c r="A224" s="171"/>
      <c r="B224" s="176"/>
      <c r="C224" s="172"/>
      <c r="D224" s="173"/>
      <c r="E224" s="174"/>
      <c r="F224" s="171"/>
      <c r="G224" s="175"/>
    </row>
    <row r="225" spans="1:7" ht="7.5" customHeight="1">
      <c r="A225" s="171"/>
      <c r="B225" s="176"/>
      <c r="C225" s="172"/>
      <c r="D225" s="173"/>
      <c r="E225" s="174"/>
      <c r="F225" s="171"/>
      <c r="G225" s="175"/>
    </row>
    <row r="226" spans="1:7" ht="9.75" customHeight="1">
      <c r="A226" s="171"/>
      <c r="B226" s="176"/>
      <c r="C226" s="172"/>
      <c r="D226" s="173"/>
      <c r="E226" s="174"/>
      <c r="F226" s="171"/>
      <c r="G226" s="175"/>
    </row>
    <row r="227" spans="1:7" ht="9.75" customHeight="1">
      <c r="A227" s="171"/>
      <c r="B227" s="176"/>
      <c r="C227" s="172"/>
      <c r="D227" s="173"/>
      <c r="E227" s="174"/>
      <c r="F227" s="171"/>
      <c r="G227" s="175"/>
    </row>
    <row r="228" spans="1:7" ht="9.75" customHeight="1">
      <c r="A228" s="171"/>
      <c r="B228" s="176"/>
      <c r="C228" s="172"/>
      <c r="D228" s="173"/>
      <c r="E228" s="174"/>
      <c r="F228" s="171"/>
      <c r="G228" s="175"/>
    </row>
    <row r="229" spans="1:7" ht="9.75" customHeight="1">
      <c r="A229" s="171"/>
      <c r="B229" s="176"/>
      <c r="C229" s="172"/>
      <c r="D229" s="173"/>
      <c r="E229" s="174"/>
      <c r="F229" s="171"/>
      <c r="G229" s="175"/>
    </row>
    <row r="230" spans="1:7" ht="9.75" customHeight="1">
      <c r="A230" s="171"/>
      <c r="B230" s="176"/>
      <c r="C230" s="172"/>
      <c r="D230" s="173"/>
      <c r="E230" s="174"/>
      <c r="F230" s="171"/>
      <c r="G230" s="175"/>
    </row>
    <row r="231" spans="1:7" ht="9.75" customHeight="1">
      <c r="A231" s="171"/>
      <c r="B231" s="176"/>
      <c r="C231" s="172"/>
      <c r="D231" s="173"/>
      <c r="E231" s="174"/>
      <c r="F231" s="171"/>
      <c r="G231" s="175"/>
    </row>
    <row r="232" spans="1:7" ht="9.75" customHeight="1">
      <c r="A232" s="171"/>
      <c r="B232" s="176"/>
      <c r="C232" s="172"/>
      <c r="D232" s="173"/>
      <c r="E232" s="174"/>
      <c r="F232" s="171"/>
      <c r="G232" s="175"/>
    </row>
    <row r="233" spans="1:7" ht="9.75" customHeight="1">
      <c r="A233" s="171"/>
      <c r="B233" s="176"/>
      <c r="C233" s="172"/>
      <c r="D233" s="173"/>
      <c r="E233" s="174"/>
      <c r="F233" s="171"/>
      <c r="G233" s="175"/>
    </row>
    <row r="234" spans="1:7" ht="9.75" customHeight="1">
      <c r="A234" s="171"/>
      <c r="B234" s="176"/>
      <c r="C234" s="172"/>
      <c r="D234" s="173"/>
      <c r="E234" s="174"/>
      <c r="F234" s="171"/>
      <c r="G234" s="175"/>
    </row>
    <row r="235" spans="1:7" ht="9.75" customHeight="1">
      <c r="A235" s="171"/>
      <c r="B235" s="176"/>
      <c r="C235" s="172"/>
      <c r="D235" s="173"/>
      <c r="E235" s="174"/>
      <c r="F235" s="171"/>
      <c r="G235" s="175"/>
    </row>
    <row r="236" spans="1:7" ht="9.75" customHeight="1">
      <c r="A236" s="171"/>
      <c r="B236" s="176"/>
      <c r="C236" s="172"/>
      <c r="D236" s="173"/>
      <c r="E236" s="174"/>
      <c r="F236" s="171"/>
      <c r="G236" s="175"/>
    </row>
    <row r="237" spans="1:7" ht="9.75" customHeight="1">
      <c r="A237" s="171"/>
      <c r="B237" s="176"/>
      <c r="C237" s="172"/>
      <c r="D237" s="173"/>
      <c r="E237" s="174"/>
      <c r="F237" s="171"/>
      <c r="G237" s="175"/>
    </row>
    <row r="238" spans="1:7" ht="9.75" customHeight="1">
      <c r="A238" s="171"/>
      <c r="B238" s="176"/>
      <c r="C238" s="172"/>
      <c r="D238" s="173"/>
      <c r="E238" s="174"/>
      <c r="F238" s="171"/>
      <c r="G238" s="175"/>
    </row>
    <row r="239" spans="1:7" ht="9.75" customHeight="1">
      <c r="A239" s="171"/>
      <c r="B239" s="176"/>
      <c r="C239" s="172"/>
      <c r="D239" s="173"/>
      <c r="E239" s="174"/>
      <c r="F239" s="171"/>
      <c r="G239" s="175"/>
    </row>
    <row r="240" spans="1:7" ht="9.75" customHeight="1">
      <c r="A240" s="171"/>
      <c r="B240" s="176"/>
      <c r="C240" s="172"/>
      <c r="D240" s="173"/>
      <c r="E240" s="174"/>
      <c r="F240" s="171"/>
      <c r="G240" s="175"/>
    </row>
    <row r="241" spans="1:7" ht="9.75" customHeight="1">
      <c r="A241" s="171"/>
      <c r="B241" s="176"/>
      <c r="C241" s="172"/>
      <c r="D241" s="173"/>
      <c r="E241" s="174"/>
      <c r="F241" s="171"/>
      <c r="G241" s="175"/>
    </row>
    <row r="242" spans="1:7" ht="9.75" customHeight="1">
      <c r="A242" s="171"/>
      <c r="B242" s="176"/>
      <c r="C242" s="172"/>
      <c r="D242" s="173"/>
      <c r="E242" s="174"/>
      <c r="F242" s="171"/>
      <c r="G242" s="175"/>
    </row>
    <row r="243" spans="1:7" ht="9.75" customHeight="1">
      <c r="A243" s="171"/>
      <c r="B243" s="176"/>
      <c r="C243" s="172"/>
      <c r="D243" s="173"/>
      <c r="E243" s="174"/>
      <c r="F243" s="171"/>
      <c r="G243" s="175"/>
    </row>
    <row r="244" spans="1:7" ht="9.75" customHeight="1">
      <c r="A244" s="171"/>
      <c r="B244" s="176"/>
      <c r="C244" s="172"/>
      <c r="D244" s="173"/>
      <c r="E244" s="174"/>
      <c r="F244" s="171"/>
      <c r="G244" s="175"/>
    </row>
    <row r="245" spans="1:7" ht="9.75" customHeight="1">
      <c r="A245" s="171"/>
      <c r="B245" s="176"/>
      <c r="C245" s="172"/>
      <c r="D245" s="173"/>
      <c r="E245" s="174"/>
      <c r="F245" s="171"/>
      <c r="G245" s="175"/>
    </row>
    <row r="246" spans="1:7" ht="9.75" customHeight="1">
      <c r="A246" s="171"/>
      <c r="B246" s="176"/>
      <c r="C246" s="178"/>
      <c r="D246" s="171"/>
      <c r="E246" s="179"/>
      <c r="F246" s="171"/>
      <c r="G246" s="175"/>
    </row>
    <row r="247" spans="1:7" ht="9.75" customHeight="1">
      <c r="A247" s="171"/>
      <c r="B247" s="176"/>
      <c r="C247" s="178"/>
      <c r="D247" s="171"/>
      <c r="E247" s="179"/>
      <c r="F247" s="171"/>
      <c r="G247" s="175"/>
    </row>
    <row r="248" spans="1:7" ht="9.75" customHeight="1">
      <c r="A248" s="171"/>
      <c r="B248" s="176"/>
      <c r="C248" s="178"/>
      <c r="D248" s="171"/>
      <c r="E248" s="179"/>
      <c r="F248" s="171"/>
      <c r="G248" s="175"/>
    </row>
    <row r="249" spans="1:7" ht="9.75" customHeight="1">
      <c r="A249" s="171"/>
      <c r="B249" s="176"/>
      <c r="C249" s="178"/>
      <c r="D249" s="171"/>
      <c r="E249" s="179"/>
      <c r="F249" s="171"/>
      <c r="G249" s="175"/>
    </row>
    <row r="250" spans="1:7" ht="9.75" customHeight="1">
      <c r="A250" s="171"/>
      <c r="B250" s="176"/>
      <c r="C250" s="178"/>
      <c r="D250" s="171"/>
      <c r="E250" s="179"/>
      <c r="F250" s="171"/>
      <c r="G250" s="175"/>
    </row>
    <row r="251" spans="1:7" ht="9.75" customHeight="1">
      <c r="A251" s="171"/>
      <c r="B251" s="176"/>
      <c r="C251" s="177"/>
      <c r="D251" s="173"/>
      <c r="E251" s="174"/>
      <c r="F251" s="171"/>
      <c r="G251" s="175"/>
    </row>
    <row r="252" spans="1:7" ht="9.75" customHeight="1">
      <c r="A252" s="171"/>
      <c r="B252" s="176"/>
      <c r="C252" s="177"/>
      <c r="D252" s="173"/>
      <c r="E252" s="174"/>
      <c r="F252" s="171"/>
      <c r="G252" s="175"/>
    </row>
    <row r="253" spans="1:7" ht="9.75" customHeight="1">
      <c r="A253" s="171"/>
      <c r="B253" s="176"/>
      <c r="C253" s="177"/>
      <c r="D253" s="173"/>
      <c r="E253" s="174"/>
      <c r="F253" s="171"/>
      <c r="G253" s="175"/>
    </row>
    <row r="254" spans="1:7" ht="9.75" customHeight="1">
      <c r="A254" s="171"/>
      <c r="B254" s="176"/>
      <c r="C254" s="177"/>
      <c r="D254" s="173"/>
      <c r="E254" s="174"/>
      <c r="F254" s="171"/>
      <c r="G254" s="175"/>
    </row>
    <row r="255" spans="1:7" ht="9.75" customHeight="1">
      <c r="A255" s="171"/>
      <c r="B255" s="176"/>
      <c r="C255" s="177"/>
      <c r="D255" s="173"/>
      <c r="E255" s="174"/>
      <c r="F255" s="171"/>
      <c r="G255" s="175"/>
    </row>
    <row r="256" spans="1:7" ht="9.75" customHeight="1">
      <c r="A256" s="171"/>
      <c r="B256" s="176"/>
      <c r="C256" s="172"/>
      <c r="D256" s="173"/>
      <c r="E256" s="174"/>
      <c r="F256" s="171"/>
      <c r="G256" s="175"/>
    </row>
    <row r="257" spans="1:7" ht="9.75" customHeight="1">
      <c r="A257" s="171"/>
      <c r="B257" s="176"/>
      <c r="C257" s="172"/>
      <c r="D257" s="173"/>
      <c r="E257" s="174"/>
      <c r="F257" s="171"/>
      <c r="G257" s="175"/>
    </row>
    <row r="258" spans="1:7" ht="9.75" customHeight="1">
      <c r="A258" s="171"/>
      <c r="B258" s="176"/>
      <c r="C258" s="172"/>
      <c r="D258" s="173"/>
      <c r="E258" s="174"/>
      <c r="F258" s="171"/>
      <c r="G258" s="175"/>
    </row>
    <row r="259" spans="1:7" ht="9.75" customHeight="1">
      <c r="A259" s="171"/>
      <c r="B259" s="176"/>
      <c r="C259" s="172"/>
      <c r="D259" s="173"/>
      <c r="E259" s="174"/>
      <c r="F259" s="171"/>
      <c r="G259" s="175"/>
    </row>
    <row r="260" spans="1:7" ht="9.75" customHeight="1">
      <c r="A260" s="171"/>
      <c r="B260" s="176"/>
      <c r="C260" s="172"/>
      <c r="D260" s="173"/>
      <c r="E260" s="174"/>
      <c r="F260" s="171"/>
      <c r="G260" s="175"/>
    </row>
    <row r="261" spans="1:7" ht="9.75" customHeight="1">
      <c r="A261" s="171"/>
      <c r="B261" s="176"/>
      <c r="C261" s="172"/>
      <c r="D261" s="173"/>
      <c r="E261" s="174"/>
      <c r="F261" s="171"/>
      <c r="G261" s="175"/>
    </row>
    <row r="262" spans="1:7" ht="9.75" customHeight="1">
      <c r="A262" s="171"/>
      <c r="B262" s="176"/>
      <c r="C262" s="172"/>
      <c r="D262" s="173"/>
      <c r="E262" s="174"/>
      <c r="F262" s="171"/>
      <c r="G262" s="175"/>
    </row>
    <row r="263" spans="1:7" ht="9.75" customHeight="1">
      <c r="A263" s="171"/>
      <c r="B263" s="176"/>
      <c r="C263" s="172"/>
      <c r="D263" s="173"/>
      <c r="E263" s="174"/>
      <c r="F263" s="171"/>
      <c r="G263" s="175"/>
    </row>
    <row r="264" spans="1:7" ht="9.75" customHeight="1">
      <c r="A264" s="171"/>
      <c r="B264" s="176"/>
      <c r="C264" s="172"/>
      <c r="D264" s="173"/>
      <c r="E264" s="174"/>
      <c r="F264" s="171"/>
      <c r="G264" s="175"/>
    </row>
    <row r="265" spans="1:7" ht="9.75" customHeight="1">
      <c r="A265" s="171"/>
      <c r="B265" s="176"/>
      <c r="C265" s="172"/>
      <c r="D265" s="173"/>
      <c r="E265" s="174"/>
      <c r="F265" s="171"/>
      <c r="G265" s="175"/>
    </row>
    <row r="266" spans="1:7" ht="9.75" customHeight="1">
      <c r="A266" s="171"/>
      <c r="B266" s="176"/>
      <c r="C266" s="172"/>
      <c r="D266" s="173"/>
      <c r="E266" s="174"/>
      <c r="F266" s="171"/>
      <c r="G266" s="175"/>
    </row>
    <row r="267" spans="1:7" ht="9.75" customHeight="1">
      <c r="A267" s="171"/>
      <c r="B267" s="176"/>
      <c r="C267" s="172"/>
      <c r="D267" s="173"/>
      <c r="E267" s="174"/>
      <c r="F267" s="171"/>
      <c r="G267" s="175"/>
    </row>
    <row r="268" spans="1:7" ht="9.75" customHeight="1">
      <c r="A268" s="171"/>
      <c r="B268" s="176"/>
      <c r="C268" s="172"/>
      <c r="D268" s="173"/>
      <c r="E268" s="174"/>
      <c r="F268" s="171"/>
      <c r="G268" s="175"/>
    </row>
    <row r="269" spans="1:7" ht="9.75" customHeight="1">
      <c r="A269" s="171"/>
      <c r="B269" s="176"/>
      <c r="C269" s="172"/>
      <c r="D269" s="173"/>
      <c r="E269" s="174"/>
      <c r="F269" s="171"/>
      <c r="G269" s="175"/>
    </row>
    <row r="270" spans="1:7" ht="9.75" customHeight="1">
      <c r="A270" s="171"/>
      <c r="B270" s="176"/>
      <c r="C270" s="172"/>
      <c r="D270" s="173"/>
      <c r="E270" s="174"/>
      <c r="F270" s="171"/>
      <c r="G270" s="175"/>
    </row>
    <row r="271" spans="1:7" ht="9.75" customHeight="1">
      <c r="A271" s="171"/>
      <c r="B271" s="176"/>
      <c r="C271" s="172"/>
      <c r="D271" s="173"/>
      <c r="E271" s="174"/>
      <c r="F271" s="171"/>
      <c r="G271" s="175"/>
    </row>
    <row r="272" spans="1:7" ht="9.75" customHeight="1">
      <c r="A272" s="171"/>
      <c r="B272" s="176"/>
      <c r="C272" s="172"/>
      <c r="D272" s="173"/>
      <c r="E272" s="174"/>
      <c r="F272" s="171"/>
      <c r="G272" s="175"/>
    </row>
    <row r="273" spans="1:7" ht="9.75" customHeight="1">
      <c r="A273" s="171"/>
      <c r="B273" s="176"/>
      <c r="C273" s="172"/>
      <c r="D273" s="173"/>
      <c r="E273" s="174"/>
      <c r="F273" s="171"/>
      <c r="G273" s="175"/>
    </row>
    <row r="274" spans="1:7" ht="9.75" customHeight="1">
      <c r="A274" s="171"/>
      <c r="B274" s="176"/>
      <c r="C274" s="172"/>
      <c r="D274" s="173"/>
      <c r="E274" s="174"/>
      <c r="F274" s="171"/>
      <c r="G274" s="175"/>
    </row>
    <row r="275" spans="1:7" ht="9.75" customHeight="1">
      <c r="A275" s="171"/>
      <c r="B275" s="176"/>
      <c r="C275" s="172"/>
      <c r="D275" s="173"/>
      <c r="E275" s="174"/>
      <c r="F275" s="171"/>
      <c r="G275" s="175"/>
    </row>
    <row r="276" spans="1:7" ht="9.75" customHeight="1">
      <c r="A276" s="171"/>
      <c r="B276" s="176"/>
      <c r="C276" s="172"/>
      <c r="D276" s="173"/>
      <c r="E276" s="174"/>
      <c r="F276" s="171"/>
      <c r="G276" s="175"/>
    </row>
    <row r="277" spans="1:7" ht="9.75" customHeight="1">
      <c r="A277" s="171"/>
      <c r="B277" s="176"/>
      <c r="C277" s="172"/>
      <c r="D277" s="173"/>
      <c r="E277" s="174"/>
      <c r="F277" s="171"/>
      <c r="G277" s="175"/>
    </row>
    <row r="278" spans="1:7" ht="9.75" customHeight="1">
      <c r="A278" s="171"/>
      <c r="B278" s="176"/>
      <c r="C278" s="172"/>
      <c r="D278" s="173"/>
      <c r="E278" s="174"/>
      <c r="F278" s="171"/>
      <c r="G278" s="175"/>
    </row>
    <row r="279" spans="1:7" ht="9.75" customHeight="1">
      <c r="A279" s="171"/>
      <c r="B279" s="176"/>
      <c r="C279" s="172"/>
      <c r="D279" s="173"/>
      <c r="E279" s="174"/>
      <c r="F279" s="171"/>
      <c r="G279" s="175"/>
    </row>
    <row r="280" spans="1:7" ht="9.75" customHeight="1">
      <c r="A280" s="171"/>
      <c r="B280" s="176"/>
      <c r="C280" s="172"/>
      <c r="D280" s="173"/>
      <c r="E280" s="174"/>
      <c r="F280" s="171"/>
      <c r="G280" s="175"/>
    </row>
    <row r="281" spans="1:7" ht="9.75" customHeight="1">
      <c r="A281" s="171"/>
      <c r="B281" s="176"/>
      <c r="C281" s="172"/>
      <c r="D281" s="173"/>
      <c r="E281" s="174"/>
      <c r="F281" s="171"/>
      <c r="G281" s="175"/>
    </row>
    <row r="282" spans="1:7" ht="9.75" customHeight="1">
      <c r="A282" s="171"/>
      <c r="B282" s="176"/>
      <c r="C282" s="172"/>
      <c r="D282" s="173"/>
      <c r="E282" s="174"/>
      <c r="F282" s="171"/>
      <c r="G282" s="175"/>
    </row>
    <row r="283" spans="1:7" ht="9.75" customHeight="1">
      <c r="A283" s="171"/>
      <c r="B283" s="176"/>
      <c r="C283" s="172"/>
      <c r="D283" s="173"/>
      <c r="E283" s="174"/>
      <c r="F283" s="171"/>
      <c r="G283" s="175"/>
    </row>
    <row r="284" spans="1:7" ht="9.75" customHeight="1">
      <c r="A284" s="171"/>
      <c r="B284" s="176"/>
      <c r="C284" s="172"/>
      <c r="D284" s="173"/>
      <c r="E284" s="174"/>
      <c r="F284" s="171"/>
      <c r="G284" s="175"/>
    </row>
    <row r="285" spans="1:7" ht="9.75" customHeight="1">
      <c r="A285" s="171"/>
      <c r="B285" s="176"/>
      <c r="C285" s="172"/>
      <c r="D285" s="173"/>
      <c r="E285" s="174"/>
      <c r="F285" s="171"/>
      <c r="G285" s="175"/>
    </row>
    <row r="286" spans="1:7" ht="9.75" customHeight="1">
      <c r="A286" s="171"/>
      <c r="B286" s="176"/>
      <c r="C286" s="172"/>
      <c r="D286" s="173"/>
      <c r="E286" s="174"/>
      <c r="F286" s="171"/>
      <c r="G286" s="175"/>
    </row>
    <row r="287" spans="1:7" ht="9.75" customHeight="1">
      <c r="A287" s="171"/>
      <c r="B287" s="176"/>
      <c r="C287" s="172"/>
      <c r="D287" s="173"/>
      <c r="E287" s="174"/>
      <c r="F287" s="171"/>
      <c r="G287" s="175"/>
    </row>
    <row r="288" spans="1:7" ht="9.75" customHeight="1">
      <c r="A288" s="171"/>
      <c r="B288" s="176"/>
      <c r="C288" s="172"/>
      <c r="D288" s="173"/>
      <c r="E288" s="174"/>
      <c r="F288" s="171"/>
      <c r="G288" s="175"/>
    </row>
    <row r="289" spans="1:7" ht="9.75" customHeight="1">
      <c r="A289" s="171"/>
      <c r="B289" s="176"/>
      <c r="C289" s="172"/>
      <c r="D289" s="173"/>
      <c r="E289" s="174"/>
      <c r="F289" s="171"/>
      <c r="G289" s="175"/>
    </row>
    <row r="290" spans="1:7" ht="9.75" customHeight="1">
      <c r="A290" s="171"/>
      <c r="B290" s="176"/>
      <c r="C290" s="172"/>
      <c r="D290" s="173"/>
      <c r="E290" s="174"/>
      <c r="F290" s="171"/>
      <c r="G290" s="175"/>
    </row>
    <row r="291" spans="1:7" ht="9.75" customHeight="1">
      <c r="A291" s="171"/>
      <c r="B291" s="176"/>
      <c r="C291" s="172"/>
      <c r="D291" s="173"/>
      <c r="E291" s="174"/>
      <c r="F291" s="171"/>
      <c r="G291" s="175"/>
    </row>
    <row r="292" spans="1:7" ht="9.75" customHeight="1">
      <c r="A292" s="171"/>
      <c r="B292" s="176"/>
      <c r="C292" s="172"/>
      <c r="D292" s="173"/>
      <c r="E292" s="174"/>
      <c r="F292" s="171"/>
      <c r="G292" s="175"/>
    </row>
    <row r="293" spans="1:7" ht="9.75" customHeight="1">
      <c r="A293" s="171"/>
      <c r="B293" s="176"/>
      <c r="C293" s="172"/>
      <c r="D293" s="173"/>
      <c r="E293" s="174"/>
      <c r="F293" s="171"/>
      <c r="G293" s="175"/>
    </row>
    <row r="294" spans="1:7" ht="9.75" customHeight="1">
      <c r="A294" s="171"/>
      <c r="B294" s="176"/>
      <c r="C294" s="172"/>
      <c r="D294" s="173"/>
      <c r="E294" s="174"/>
      <c r="F294" s="171"/>
      <c r="G294" s="175"/>
    </row>
    <row r="295" spans="1:7" ht="9.75" customHeight="1">
      <c r="A295" s="171"/>
      <c r="B295" s="176"/>
      <c r="C295" s="172"/>
      <c r="D295" s="173"/>
      <c r="E295" s="174"/>
      <c r="F295" s="171"/>
      <c r="G295" s="175"/>
    </row>
    <row r="296" spans="1:7" ht="9.75" customHeight="1">
      <c r="A296" s="171"/>
      <c r="B296" s="176"/>
      <c r="C296" s="172"/>
      <c r="D296" s="173"/>
      <c r="E296" s="174"/>
      <c r="F296" s="171"/>
      <c r="G296" s="175"/>
    </row>
    <row r="297" spans="1:7" ht="9.75" customHeight="1">
      <c r="A297" s="171"/>
      <c r="B297" s="176"/>
      <c r="C297" s="172"/>
      <c r="D297" s="173"/>
      <c r="E297" s="174"/>
      <c r="F297" s="171"/>
      <c r="G297" s="175"/>
    </row>
    <row r="298" spans="1:7" ht="9.75" customHeight="1">
      <c r="A298" s="171"/>
      <c r="B298" s="176"/>
      <c r="C298" s="172"/>
      <c r="D298" s="173"/>
      <c r="E298" s="174"/>
      <c r="F298" s="171"/>
      <c r="G298" s="175"/>
    </row>
    <row r="299" spans="1:7" ht="9.75" customHeight="1">
      <c r="A299" s="171"/>
      <c r="B299" s="176"/>
      <c r="C299" s="172"/>
      <c r="D299" s="173"/>
      <c r="E299" s="174"/>
      <c r="F299" s="171"/>
      <c r="G299" s="175"/>
    </row>
    <row r="300" spans="1:7" ht="9.75" customHeight="1">
      <c r="A300" s="171"/>
      <c r="B300" s="176"/>
      <c r="C300" s="172"/>
      <c r="D300" s="173"/>
      <c r="E300" s="174"/>
      <c r="F300" s="171"/>
      <c r="G300" s="175"/>
    </row>
    <row r="301" spans="1:7" ht="9.75" customHeight="1">
      <c r="A301" s="171"/>
      <c r="B301" s="176"/>
      <c r="C301" s="172"/>
      <c r="D301" s="173"/>
      <c r="E301" s="174"/>
      <c r="F301" s="171"/>
      <c r="G301" s="175"/>
    </row>
    <row r="302" spans="1:7" ht="9.75" customHeight="1">
      <c r="A302" s="171"/>
      <c r="B302" s="176"/>
      <c r="C302" s="172"/>
      <c r="D302" s="173"/>
      <c r="E302" s="174"/>
      <c r="F302" s="171"/>
      <c r="G302" s="175"/>
    </row>
    <row r="303" spans="1:7" ht="9.75" customHeight="1">
      <c r="A303" s="171"/>
      <c r="B303" s="176"/>
      <c r="C303" s="172"/>
      <c r="D303" s="173"/>
      <c r="E303" s="174"/>
      <c r="F303" s="171"/>
      <c r="G303" s="175"/>
    </row>
    <row r="304" spans="1:7" ht="9.75" customHeight="1">
      <c r="A304" s="171"/>
      <c r="B304" s="176"/>
      <c r="C304" s="172"/>
      <c r="D304" s="173"/>
      <c r="E304" s="174"/>
      <c r="F304" s="171"/>
      <c r="G304" s="175"/>
    </row>
    <row r="305" spans="1:7" ht="8.25" customHeight="1">
      <c r="A305" s="171"/>
      <c r="B305" s="176"/>
      <c r="C305" s="172"/>
      <c r="D305" s="173"/>
      <c r="E305" s="174"/>
      <c r="F305" s="171"/>
      <c r="G305" s="175"/>
    </row>
    <row r="306" spans="1:7" ht="9.75" customHeight="1">
      <c r="A306" s="171"/>
      <c r="B306" s="176"/>
      <c r="C306" s="172"/>
      <c r="D306" s="173"/>
      <c r="E306" s="174"/>
      <c r="F306" s="171"/>
      <c r="G306" s="175"/>
    </row>
    <row r="307" spans="1:7" ht="9.75" customHeight="1">
      <c r="A307" s="171"/>
      <c r="B307" s="176"/>
      <c r="C307" s="172"/>
      <c r="D307" s="173"/>
      <c r="E307" s="174"/>
      <c r="F307" s="171"/>
      <c r="G307" s="175"/>
    </row>
    <row r="308" spans="1:7" ht="9.75" customHeight="1">
      <c r="A308" s="171"/>
      <c r="B308" s="176"/>
      <c r="C308" s="172"/>
      <c r="D308" s="173"/>
      <c r="E308" s="174"/>
      <c r="F308" s="171"/>
      <c r="G308" s="175"/>
    </row>
    <row r="309" spans="1:7" ht="9.75" customHeight="1">
      <c r="A309" s="171"/>
      <c r="B309" s="176"/>
      <c r="C309" s="172"/>
      <c r="D309" s="173"/>
      <c r="E309" s="174"/>
      <c r="F309" s="171"/>
      <c r="G309" s="175"/>
    </row>
    <row r="310" spans="1:7" ht="9.75" customHeight="1">
      <c r="A310" s="171"/>
      <c r="B310" s="176"/>
      <c r="C310" s="172"/>
      <c r="D310" s="173"/>
      <c r="E310" s="174"/>
      <c r="F310" s="171"/>
      <c r="G310" s="175"/>
    </row>
    <row r="311" spans="1:7" ht="9.75" customHeight="1">
      <c r="A311" s="171"/>
      <c r="B311" s="176"/>
      <c r="C311" s="172"/>
      <c r="D311" s="173"/>
      <c r="E311" s="174"/>
      <c r="F311" s="171"/>
      <c r="G311" s="175"/>
    </row>
    <row r="312" spans="1:7" ht="9.75" customHeight="1">
      <c r="A312" s="171"/>
      <c r="B312" s="176"/>
      <c r="C312" s="172"/>
      <c r="D312" s="173"/>
      <c r="E312" s="174"/>
      <c r="F312" s="171"/>
      <c r="G312" s="175"/>
    </row>
    <row r="313" spans="1:7" ht="9.75" customHeight="1">
      <c r="A313" s="171"/>
      <c r="B313" s="176"/>
      <c r="C313" s="172"/>
      <c r="D313" s="173"/>
      <c r="E313" s="174"/>
      <c r="F313" s="171"/>
      <c r="G313" s="175"/>
    </row>
    <row r="314" spans="1:7" ht="9.75" customHeight="1">
      <c r="A314" s="171"/>
      <c r="B314" s="176"/>
      <c r="C314" s="172"/>
      <c r="D314" s="173"/>
      <c r="E314" s="174"/>
      <c r="F314" s="171"/>
      <c r="G314" s="175"/>
    </row>
    <row r="315" spans="1:7" ht="9.75" customHeight="1">
      <c r="A315" s="171"/>
      <c r="B315" s="176"/>
      <c r="C315" s="172"/>
      <c r="D315" s="173"/>
      <c r="E315" s="174"/>
      <c r="F315" s="171"/>
      <c r="G315" s="175"/>
    </row>
    <row r="316" spans="1:7" ht="9.75" customHeight="1">
      <c r="A316" s="171"/>
      <c r="B316" s="176"/>
      <c r="C316" s="172"/>
      <c r="D316" s="173"/>
      <c r="E316" s="174"/>
      <c r="F316" s="171"/>
      <c r="G316" s="175"/>
    </row>
    <row r="317" spans="1:7" ht="9.75" customHeight="1">
      <c r="A317" s="171"/>
      <c r="B317" s="176"/>
      <c r="C317" s="172"/>
      <c r="D317" s="173"/>
      <c r="E317" s="174"/>
      <c r="F317" s="171"/>
      <c r="G317" s="175"/>
    </row>
    <row r="318" spans="1:7" ht="9.75" customHeight="1">
      <c r="A318" s="171"/>
      <c r="B318" s="176"/>
      <c r="C318" s="172"/>
      <c r="D318" s="173"/>
      <c r="E318" s="174"/>
      <c r="F318" s="171"/>
      <c r="G318" s="175"/>
    </row>
    <row r="319" spans="1:7" ht="9.75" customHeight="1">
      <c r="A319" s="171"/>
      <c r="B319" s="176"/>
      <c r="C319" s="172"/>
      <c r="D319" s="173"/>
      <c r="E319" s="174"/>
      <c r="F319" s="171"/>
      <c r="G319" s="175"/>
    </row>
    <row r="320" spans="1:7" ht="9.75" customHeight="1">
      <c r="A320" s="171"/>
      <c r="B320" s="176"/>
      <c r="C320" s="172"/>
      <c r="D320" s="173"/>
      <c r="E320" s="174"/>
      <c r="F320" s="171"/>
      <c r="G320" s="175"/>
    </row>
    <row r="321" spans="1:7" ht="9.75" customHeight="1">
      <c r="A321" s="171"/>
      <c r="B321" s="176"/>
      <c r="C321" s="172"/>
      <c r="D321" s="173"/>
      <c r="E321" s="174"/>
      <c r="F321" s="171"/>
      <c r="G321" s="175"/>
    </row>
    <row r="322" spans="1:7" ht="9.75" customHeight="1">
      <c r="A322" s="171"/>
      <c r="B322" s="176"/>
      <c r="C322" s="172"/>
      <c r="D322" s="173"/>
      <c r="E322" s="174"/>
      <c r="F322" s="171"/>
      <c r="G322" s="175"/>
    </row>
    <row r="323" spans="1:7" ht="9.75" customHeight="1">
      <c r="A323" s="171"/>
      <c r="B323" s="176"/>
      <c r="C323" s="172"/>
      <c r="D323" s="173"/>
      <c r="E323" s="174"/>
      <c r="F323" s="171"/>
      <c r="G323" s="175"/>
    </row>
    <row r="324" spans="1:7" ht="9.75" customHeight="1">
      <c r="A324" s="171"/>
      <c r="B324" s="176"/>
      <c r="C324" s="172"/>
      <c r="D324" s="173"/>
      <c r="E324" s="174"/>
      <c r="F324" s="171"/>
      <c r="G324" s="175"/>
    </row>
    <row r="325" spans="1:7" ht="9.75" customHeight="1">
      <c r="A325" s="171"/>
      <c r="B325" s="176"/>
      <c r="C325" s="172"/>
      <c r="D325" s="173"/>
      <c r="E325" s="174"/>
      <c r="F325" s="171"/>
      <c r="G325" s="175"/>
    </row>
    <row r="326" spans="1:7" ht="9.75" customHeight="1">
      <c r="A326" s="171"/>
      <c r="B326" s="176"/>
      <c r="C326" s="172"/>
      <c r="D326" s="173"/>
      <c r="E326" s="174"/>
      <c r="F326" s="171"/>
      <c r="G326" s="175"/>
    </row>
    <row r="327" spans="1:7" ht="9.75" customHeight="1">
      <c r="A327" s="171"/>
      <c r="B327" s="176"/>
      <c r="C327" s="172"/>
      <c r="D327" s="173"/>
      <c r="E327" s="174"/>
      <c r="F327" s="171"/>
      <c r="G327" s="175"/>
    </row>
    <row r="328" spans="1:7" ht="9.75" customHeight="1">
      <c r="A328" s="171"/>
      <c r="B328" s="176"/>
      <c r="C328" s="172"/>
      <c r="D328" s="173"/>
      <c r="E328" s="174"/>
      <c r="F328" s="171"/>
      <c r="G328" s="175"/>
    </row>
    <row r="329" spans="1:7" ht="9.75" customHeight="1">
      <c r="A329" s="171"/>
      <c r="B329" s="176"/>
      <c r="C329" s="172"/>
      <c r="D329" s="173"/>
      <c r="E329" s="174"/>
      <c r="F329" s="171"/>
      <c r="G329" s="175"/>
    </row>
    <row r="330" spans="1:7" ht="9.75" customHeight="1">
      <c r="A330" s="171"/>
      <c r="B330" s="176"/>
      <c r="C330" s="172"/>
      <c r="D330" s="173"/>
      <c r="E330" s="174"/>
      <c r="F330" s="171"/>
      <c r="G330" s="175"/>
    </row>
    <row r="331" spans="1:7" ht="9.75" customHeight="1">
      <c r="A331" s="171"/>
      <c r="B331" s="176"/>
      <c r="C331" s="182"/>
      <c r="D331" s="171"/>
      <c r="E331" s="181"/>
      <c r="F331" s="171"/>
      <c r="G331" s="175"/>
    </row>
    <row r="332" spans="1:7" ht="9.75" customHeight="1">
      <c r="A332" s="171"/>
      <c r="B332" s="176"/>
      <c r="C332" s="182"/>
      <c r="D332" s="171"/>
      <c r="E332" s="181"/>
      <c r="F332" s="171"/>
      <c r="G332" s="175"/>
    </row>
    <row r="333" spans="1:7" ht="9.75" customHeight="1">
      <c r="A333" s="171"/>
      <c r="B333" s="176"/>
      <c r="C333" s="182"/>
      <c r="D333" s="171"/>
      <c r="E333" s="181"/>
      <c r="F333" s="171"/>
      <c r="G333" s="175"/>
    </row>
    <row r="334" spans="1:7" ht="9.75" customHeight="1">
      <c r="A334" s="171"/>
      <c r="B334" s="176"/>
      <c r="C334" s="182"/>
      <c r="D334" s="171"/>
      <c r="E334" s="181"/>
      <c r="F334" s="171"/>
      <c r="G334" s="175"/>
    </row>
    <row r="335" spans="1:7" ht="9.75" customHeight="1">
      <c r="A335" s="171"/>
      <c r="B335" s="176"/>
      <c r="C335" s="182"/>
      <c r="D335" s="171"/>
      <c r="E335" s="181"/>
      <c r="F335" s="171"/>
      <c r="G335" s="175"/>
    </row>
    <row r="336" spans="1:7" ht="9.75" customHeight="1">
      <c r="A336" s="171"/>
      <c r="B336" s="176"/>
      <c r="C336" s="182"/>
      <c r="D336" s="171"/>
      <c r="E336" s="184"/>
      <c r="F336" s="171"/>
      <c r="G336" s="175"/>
    </row>
    <row r="337" spans="1:7" ht="9.75" customHeight="1">
      <c r="A337" s="171"/>
      <c r="B337" s="176"/>
      <c r="C337" s="182"/>
      <c r="D337" s="171"/>
      <c r="E337" s="184"/>
      <c r="F337" s="171"/>
      <c r="G337" s="175"/>
    </row>
    <row r="338" spans="1:7" ht="9.75" customHeight="1">
      <c r="A338" s="171"/>
      <c r="B338" s="176"/>
      <c r="C338" s="182"/>
      <c r="D338" s="171"/>
      <c r="E338" s="184"/>
      <c r="F338" s="171"/>
      <c r="G338" s="175"/>
    </row>
    <row r="339" spans="1:7" ht="9.75" customHeight="1">
      <c r="A339" s="171"/>
      <c r="B339" s="176"/>
      <c r="C339" s="182"/>
      <c r="D339" s="171"/>
      <c r="E339" s="184"/>
      <c r="F339" s="171"/>
      <c r="G339" s="175"/>
    </row>
    <row r="340" spans="1:7" ht="9.75" customHeight="1">
      <c r="A340" s="171"/>
      <c r="B340" s="176"/>
      <c r="C340" s="182"/>
      <c r="D340" s="171"/>
      <c r="E340" s="184"/>
      <c r="F340" s="171"/>
      <c r="G340" s="175"/>
    </row>
    <row r="341" spans="1:7" ht="9.75" customHeight="1">
      <c r="A341" s="171"/>
      <c r="B341" s="176"/>
      <c r="C341" s="172"/>
      <c r="D341" s="173"/>
      <c r="E341" s="174"/>
      <c r="F341" s="171"/>
      <c r="G341" s="175"/>
    </row>
    <row r="342" spans="1:7" ht="9.75" customHeight="1">
      <c r="A342" s="171"/>
      <c r="B342" s="176"/>
      <c r="C342" s="172"/>
      <c r="D342" s="173"/>
      <c r="E342" s="174"/>
      <c r="F342" s="171"/>
      <c r="G342" s="175"/>
    </row>
    <row r="343" spans="1:7" ht="9.75" customHeight="1">
      <c r="A343" s="171"/>
      <c r="B343" s="176"/>
      <c r="C343" s="172"/>
      <c r="D343" s="173"/>
      <c r="E343" s="174"/>
      <c r="F343" s="171"/>
      <c r="G343" s="175"/>
    </row>
    <row r="344" spans="1:7" ht="9.75" customHeight="1">
      <c r="A344" s="171"/>
      <c r="B344" s="176"/>
      <c r="C344" s="172"/>
      <c r="D344" s="173"/>
      <c r="E344" s="174"/>
      <c r="F344" s="171"/>
      <c r="G344" s="175"/>
    </row>
    <row r="345" spans="1:7" ht="9.75" customHeight="1">
      <c r="A345" s="171"/>
      <c r="B345" s="176"/>
      <c r="C345" s="172"/>
      <c r="D345" s="173"/>
      <c r="E345" s="174"/>
      <c r="F345" s="171"/>
      <c r="G345" s="175"/>
    </row>
    <row r="346" spans="1:7" ht="9.75" customHeight="1">
      <c r="A346" s="171"/>
      <c r="B346" s="176"/>
      <c r="C346" s="172"/>
      <c r="D346" s="173"/>
      <c r="E346" s="174"/>
      <c r="F346" s="171"/>
      <c r="G346" s="175"/>
    </row>
    <row r="347" spans="1:7" ht="9.75" customHeight="1">
      <c r="A347" s="171"/>
      <c r="B347" s="176"/>
      <c r="C347" s="172"/>
      <c r="D347" s="173"/>
      <c r="E347" s="174"/>
      <c r="F347" s="171"/>
      <c r="G347" s="175"/>
    </row>
    <row r="348" spans="1:7" ht="9.75" customHeight="1">
      <c r="A348" s="171"/>
      <c r="B348" s="176"/>
      <c r="C348" s="172"/>
      <c r="D348" s="173"/>
      <c r="E348" s="174"/>
      <c r="F348" s="171"/>
      <c r="G348" s="175"/>
    </row>
    <row r="349" spans="1:7" ht="9.75" customHeight="1">
      <c r="A349" s="171"/>
      <c r="B349" s="176"/>
      <c r="C349" s="172"/>
      <c r="D349" s="173"/>
      <c r="E349" s="174"/>
      <c r="F349" s="171"/>
      <c r="G349" s="175"/>
    </row>
    <row r="350" spans="1:7" ht="9.75" customHeight="1">
      <c r="A350" s="171"/>
      <c r="B350" s="176"/>
      <c r="C350" s="172"/>
      <c r="D350" s="173"/>
      <c r="E350" s="174"/>
      <c r="F350" s="171"/>
      <c r="G350" s="175"/>
    </row>
    <row r="351" spans="1:7" ht="9.75" customHeight="1">
      <c r="A351" s="171"/>
      <c r="B351" s="176"/>
      <c r="C351" s="172"/>
      <c r="D351" s="173"/>
      <c r="E351" s="174"/>
      <c r="F351" s="171"/>
      <c r="G351" s="175"/>
    </row>
    <row r="352" spans="1:7" ht="9.75" customHeight="1">
      <c r="A352" s="171"/>
      <c r="B352" s="176"/>
      <c r="C352" s="172"/>
      <c r="D352" s="173"/>
      <c r="E352" s="174"/>
      <c r="F352" s="171"/>
      <c r="G352" s="175"/>
    </row>
    <row r="353" spans="1:7" ht="9.75" customHeight="1">
      <c r="A353" s="171"/>
      <c r="B353" s="176"/>
      <c r="C353" s="172"/>
      <c r="D353" s="173"/>
      <c r="E353" s="174"/>
      <c r="F353" s="171"/>
      <c r="G353" s="175"/>
    </row>
    <row r="354" spans="1:7" ht="9.75" customHeight="1">
      <c r="A354" s="171"/>
      <c r="B354" s="176"/>
      <c r="C354" s="172"/>
      <c r="D354" s="173"/>
      <c r="E354" s="174"/>
      <c r="F354" s="171"/>
      <c r="G354" s="175"/>
    </row>
    <row r="355" spans="1:7" ht="9.75" customHeight="1">
      <c r="A355" s="171"/>
      <c r="B355" s="176"/>
      <c r="C355" s="172"/>
      <c r="D355" s="173"/>
      <c r="E355" s="174"/>
      <c r="F355" s="171"/>
      <c r="G355" s="175"/>
    </row>
    <row r="356" spans="1:7" ht="9.75" customHeight="1">
      <c r="A356" s="171"/>
      <c r="B356" s="176"/>
      <c r="C356" s="172"/>
      <c r="D356" s="173"/>
      <c r="E356" s="174"/>
      <c r="F356" s="171"/>
      <c r="G356" s="175"/>
    </row>
    <row r="357" spans="1:7" ht="9.75" customHeight="1">
      <c r="A357" s="171"/>
      <c r="B357" s="176"/>
      <c r="C357" s="172"/>
      <c r="D357" s="173"/>
      <c r="E357" s="174"/>
      <c r="F357" s="171"/>
      <c r="G357" s="175"/>
    </row>
    <row r="358" spans="1:7" ht="9.75" customHeight="1">
      <c r="A358" s="171"/>
      <c r="B358" s="176"/>
      <c r="C358" s="172"/>
      <c r="D358" s="173"/>
      <c r="E358" s="174"/>
      <c r="F358" s="171"/>
      <c r="G358" s="175"/>
    </row>
    <row r="359" spans="1:7" ht="9.75" customHeight="1">
      <c r="A359" s="171"/>
      <c r="B359" s="176"/>
      <c r="C359" s="172"/>
      <c r="D359" s="173"/>
      <c r="E359" s="174"/>
      <c r="F359" s="171"/>
      <c r="G359" s="175"/>
    </row>
    <row r="360" spans="1:7" ht="9.75" customHeight="1">
      <c r="A360" s="171"/>
      <c r="B360" s="176"/>
      <c r="C360" s="172"/>
      <c r="D360" s="173"/>
      <c r="E360" s="174"/>
      <c r="F360" s="171"/>
      <c r="G360" s="175"/>
    </row>
    <row r="361" spans="1:7" ht="9.75" customHeight="1">
      <c r="A361" s="171"/>
      <c r="B361" s="176"/>
      <c r="C361" s="172"/>
      <c r="D361" s="173"/>
      <c r="E361" s="174"/>
      <c r="F361" s="171"/>
      <c r="G361" s="175"/>
    </row>
    <row r="362" spans="1:7" ht="9.75" customHeight="1">
      <c r="A362" s="171"/>
      <c r="B362" s="176"/>
      <c r="C362" s="172"/>
      <c r="D362" s="173"/>
      <c r="E362" s="174"/>
      <c r="F362" s="171"/>
      <c r="G362" s="175"/>
    </row>
    <row r="363" spans="1:7" ht="9.75" customHeight="1">
      <c r="A363" s="171"/>
      <c r="B363" s="176"/>
      <c r="C363" s="172"/>
      <c r="D363" s="173"/>
      <c r="E363" s="174"/>
      <c r="F363" s="171"/>
      <c r="G363" s="175"/>
    </row>
    <row r="364" spans="1:7" ht="9.75" customHeight="1">
      <c r="A364" s="171"/>
      <c r="B364" s="176"/>
      <c r="C364" s="172"/>
      <c r="D364" s="173"/>
      <c r="E364" s="174"/>
      <c r="F364" s="171"/>
      <c r="G364" s="175"/>
    </row>
    <row r="365" spans="1:7" ht="9.75" customHeight="1">
      <c r="A365" s="171"/>
      <c r="B365" s="176"/>
      <c r="C365" s="172"/>
      <c r="D365" s="173"/>
      <c r="E365" s="174"/>
      <c r="F365" s="171"/>
      <c r="G365" s="175"/>
    </row>
    <row r="366" spans="1:7" ht="9.75" customHeight="1">
      <c r="A366" s="171"/>
      <c r="B366" s="176"/>
      <c r="C366" s="172"/>
      <c r="D366" s="173"/>
      <c r="E366" s="174"/>
      <c r="F366" s="171"/>
      <c r="G366" s="175"/>
    </row>
    <row r="367" spans="1:7" ht="9.75" customHeight="1">
      <c r="A367" s="171"/>
      <c r="B367" s="176"/>
      <c r="C367" s="172"/>
      <c r="D367" s="173"/>
      <c r="E367" s="174"/>
      <c r="F367" s="171"/>
      <c r="G367" s="175"/>
    </row>
    <row r="368" spans="1:7" ht="9.75" customHeight="1">
      <c r="A368" s="171"/>
      <c r="B368" s="176"/>
      <c r="C368" s="172"/>
      <c r="D368" s="173"/>
      <c r="E368" s="174"/>
      <c r="F368" s="171"/>
      <c r="G368" s="175"/>
    </row>
    <row r="369" spans="1:7" ht="9.75" customHeight="1">
      <c r="A369" s="171"/>
      <c r="B369" s="176"/>
      <c r="C369" s="172"/>
      <c r="D369" s="173"/>
      <c r="E369" s="174"/>
      <c r="F369" s="171"/>
      <c r="G369" s="175"/>
    </row>
    <row r="370" spans="1:7" ht="9.75" customHeight="1">
      <c r="A370" s="171"/>
      <c r="B370" s="176"/>
      <c r="C370" s="172"/>
      <c r="D370" s="173"/>
      <c r="E370" s="174"/>
      <c r="F370" s="171"/>
      <c r="G370" s="175"/>
    </row>
    <row r="371" spans="1:7" ht="9.75" customHeight="1">
      <c r="A371" s="171"/>
      <c r="B371" s="176"/>
      <c r="C371" s="172"/>
      <c r="D371" s="173"/>
      <c r="E371" s="174"/>
      <c r="F371" s="171"/>
      <c r="G371" s="175"/>
    </row>
    <row r="372" spans="1:7" ht="9.75" customHeight="1">
      <c r="A372" s="171"/>
      <c r="B372" s="176"/>
      <c r="C372" s="172"/>
      <c r="D372" s="173"/>
      <c r="E372" s="174"/>
      <c r="F372" s="171"/>
      <c r="G372" s="175"/>
    </row>
    <row r="373" spans="1:7" ht="9.75" customHeight="1">
      <c r="A373" s="171"/>
      <c r="B373" s="176"/>
      <c r="C373" s="172"/>
      <c r="D373" s="173"/>
      <c r="E373" s="174"/>
      <c r="F373" s="171"/>
      <c r="G373" s="175"/>
    </row>
    <row r="374" spans="1:7" ht="9.75" customHeight="1">
      <c r="A374" s="171"/>
      <c r="B374" s="176"/>
      <c r="C374" s="172"/>
      <c r="D374" s="173"/>
      <c r="E374" s="174"/>
      <c r="F374" s="171"/>
      <c r="G374" s="175"/>
    </row>
    <row r="375" spans="1:7" ht="9.75" customHeight="1">
      <c r="A375" s="171"/>
      <c r="B375" s="176"/>
      <c r="C375" s="172"/>
      <c r="D375" s="173"/>
      <c r="E375" s="174"/>
      <c r="F375" s="171"/>
      <c r="G375" s="175"/>
    </row>
    <row r="376" spans="1:7" ht="9.75" customHeight="1">
      <c r="A376" s="171"/>
      <c r="B376" s="176"/>
      <c r="C376" s="172"/>
      <c r="D376" s="173"/>
      <c r="E376" s="174"/>
      <c r="F376" s="171"/>
      <c r="G376" s="175"/>
    </row>
    <row r="377" spans="1:7" ht="9.75" customHeight="1">
      <c r="A377" s="171"/>
      <c r="B377" s="176"/>
      <c r="C377" s="172"/>
      <c r="D377" s="173"/>
      <c r="E377" s="174"/>
      <c r="F377" s="171"/>
      <c r="G377" s="175"/>
    </row>
    <row r="378" spans="1:7" ht="9.75" customHeight="1">
      <c r="A378" s="171"/>
      <c r="B378" s="176"/>
      <c r="C378" s="172"/>
      <c r="D378" s="173"/>
      <c r="E378" s="174"/>
      <c r="F378" s="171"/>
      <c r="G378" s="175"/>
    </row>
    <row r="379" spans="1:7" ht="9.75" customHeight="1">
      <c r="A379" s="171"/>
      <c r="B379" s="176"/>
      <c r="C379" s="172"/>
      <c r="D379" s="173"/>
      <c r="E379" s="174"/>
      <c r="F379" s="171"/>
      <c r="G379" s="175"/>
    </row>
    <row r="380" spans="1:7" ht="6.75" customHeight="1">
      <c r="A380" s="171"/>
      <c r="B380" s="176"/>
      <c r="C380" s="172"/>
      <c r="D380" s="173"/>
      <c r="E380" s="174"/>
      <c r="F380" s="171"/>
      <c r="G380" s="175"/>
    </row>
    <row r="381" spans="1:7" ht="9.75" customHeight="1">
      <c r="A381" s="171"/>
      <c r="B381" s="176"/>
      <c r="C381" s="172"/>
      <c r="D381" s="173"/>
      <c r="E381" s="183"/>
      <c r="F381" s="171"/>
      <c r="G381" s="175"/>
    </row>
    <row r="382" spans="1:7" ht="9.75" customHeight="1">
      <c r="A382" s="171"/>
      <c r="B382" s="176"/>
      <c r="C382" s="172"/>
      <c r="D382" s="173"/>
      <c r="E382" s="183"/>
      <c r="F382" s="171"/>
      <c r="G382" s="175"/>
    </row>
    <row r="383" spans="1:7" ht="9.75" customHeight="1">
      <c r="A383" s="171"/>
      <c r="B383" s="176"/>
      <c r="C383" s="172"/>
      <c r="D383" s="173"/>
      <c r="E383" s="183"/>
      <c r="F383" s="171"/>
      <c r="G383" s="175"/>
    </row>
    <row r="384" spans="1:7" ht="9.75" customHeight="1">
      <c r="A384" s="171"/>
      <c r="B384" s="176"/>
      <c r="C384" s="172"/>
      <c r="D384" s="173"/>
      <c r="E384" s="183"/>
      <c r="F384" s="171"/>
      <c r="G384" s="175"/>
    </row>
    <row r="385" spans="1:7" ht="9.75" customHeight="1">
      <c r="A385" s="171"/>
      <c r="B385" s="176"/>
      <c r="C385" s="172"/>
      <c r="D385" s="173"/>
      <c r="E385" s="183"/>
      <c r="F385" s="171"/>
      <c r="G385" s="175"/>
    </row>
    <row r="386" spans="1:7" ht="9.75" customHeight="1">
      <c r="A386" s="171"/>
      <c r="B386" s="176"/>
      <c r="C386" s="172"/>
      <c r="D386" s="173"/>
      <c r="E386" s="174"/>
      <c r="F386" s="171"/>
      <c r="G386" s="175"/>
    </row>
    <row r="387" spans="1:7" ht="9.75" customHeight="1">
      <c r="A387" s="171"/>
      <c r="B387" s="176"/>
      <c r="C387" s="172"/>
      <c r="D387" s="173"/>
      <c r="E387" s="174"/>
      <c r="F387" s="171"/>
      <c r="G387" s="175"/>
    </row>
    <row r="388" spans="1:7" ht="9.75" customHeight="1">
      <c r="A388" s="171"/>
      <c r="B388" s="176"/>
      <c r="C388" s="172"/>
      <c r="D388" s="173"/>
      <c r="E388" s="174"/>
      <c r="F388" s="171"/>
      <c r="G388" s="175"/>
    </row>
    <row r="389" spans="1:7" ht="9.75" customHeight="1">
      <c r="A389" s="171"/>
      <c r="B389" s="176"/>
      <c r="C389" s="172"/>
      <c r="D389" s="173"/>
      <c r="E389" s="174"/>
      <c r="F389" s="171"/>
      <c r="G389" s="175"/>
    </row>
    <row r="390" spans="1:7" ht="9.75" customHeight="1">
      <c r="A390" s="171"/>
      <c r="B390" s="176"/>
      <c r="C390" s="172"/>
      <c r="D390" s="173"/>
      <c r="E390" s="174"/>
      <c r="F390" s="171"/>
      <c r="G390" s="175"/>
    </row>
    <row r="391" spans="1:7" ht="9.75" customHeight="1">
      <c r="A391" s="171"/>
      <c r="B391" s="176"/>
      <c r="C391" s="182"/>
      <c r="D391" s="171"/>
      <c r="E391" s="181"/>
      <c r="F391" s="171"/>
      <c r="G391" s="175"/>
    </row>
    <row r="392" spans="1:7" ht="9.75" customHeight="1">
      <c r="A392" s="171"/>
      <c r="B392" s="176"/>
      <c r="C392" s="182"/>
      <c r="D392" s="171"/>
      <c r="E392" s="181"/>
      <c r="F392" s="171"/>
      <c r="G392" s="175"/>
    </row>
    <row r="393" spans="1:7" ht="9.75" customHeight="1">
      <c r="A393" s="171"/>
      <c r="B393" s="176"/>
      <c r="C393" s="182"/>
      <c r="D393" s="171"/>
      <c r="E393" s="181"/>
      <c r="F393" s="171"/>
      <c r="G393" s="175"/>
    </row>
    <row r="394" spans="1:7" ht="9.75" customHeight="1">
      <c r="A394" s="171"/>
      <c r="B394" s="176"/>
      <c r="C394" s="182"/>
      <c r="D394" s="171"/>
      <c r="E394" s="181"/>
      <c r="F394" s="171"/>
      <c r="G394" s="175"/>
    </row>
    <row r="395" spans="1:7" ht="9.75" customHeight="1">
      <c r="A395" s="171"/>
      <c r="B395" s="176"/>
      <c r="C395" s="182"/>
      <c r="D395" s="171"/>
      <c r="E395" s="181"/>
      <c r="F395" s="171"/>
      <c r="G395" s="175"/>
    </row>
    <row r="396" spans="1:7" ht="9.75" customHeight="1">
      <c r="A396" s="171"/>
      <c r="B396" s="176"/>
      <c r="C396" s="172"/>
      <c r="D396" s="173"/>
      <c r="E396" s="174"/>
      <c r="F396" s="171"/>
      <c r="G396" s="175"/>
    </row>
    <row r="397" spans="1:7" ht="9.75" customHeight="1">
      <c r="A397" s="171"/>
      <c r="B397" s="176"/>
      <c r="C397" s="172"/>
      <c r="D397" s="173"/>
      <c r="E397" s="174"/>
      <c r="F397" s="171"/>
      <c r="G397" s="175"/>
    </row>
    <row r="398" spans="1:7" ht="9.75" customHeight="1">
      <c r="A398" s="171"/>
      <c r="B398" s="176"/>
      <c r="C398" s="172"/>
      <c r="D398" s="173"/>
      <c r="E398" s="174"/>
      <c r="F398" s="171"/>
      <c r="G398" s="175"/>
    </row>
    <row r="399" spans="1:7" ht="9.75" customHeight="1">
      <c r="A399" s="171"/>
      <c r="B399" s="176"/>
      <c r="C399" s="172"/>
      <c r="D399" s="173"/>
      <c r="E399" s="174"/>
      <c r="F399" s="171"/>
      <c r="G399" s="175"/>
    </row>
    <row r="400" spans="1:7" ht="9.75" customHeight="1">
      <c r="A400" s="171"/>
      <c r="B400" s="176"/>
      <c r="C400" s="172"/>
      <c r="D400" s="173"/>
      <c r="E400" s="174"/>
      <c r="F400" s="171"/>
      <c r="G400" s="175"/>
    </row>
    <row r="401" spans="1:7" ht="9.75" customHeight="1">
      <c r="A401" s="171"/>
      <c r="B401" s="176"/>
      <c r="C401" s="180"/>
      <c r="D401" s="171"/>
      <c r="E401" s="181"/>
      <c r="F401" s="171"/>
      <c r="G401" s="175"/>
    </row>
    <row r="402" spans="1:7" ht="9.75" customHeight="1">
      <c r="A402" s="171"/>
      <c r="B402" s="176"/>
      <c r="C402" s="180"/>
      <c r="D402" s="171"/>
      <c r="E402" s="181"/>
      <c r="F402" s="171"/>
      <c r="G402" s="175"/>
    </row>
    <row r="403" spans="1:7" ht="9.75" customHeight="1">
      <c r="A403" s="171"/>
      <c r="B403" s="176"/>
      <c r="C403" s="180"/>
      <c r="D403" s="171"/>
      <c r="E403" s="181"/>
      <c r="F403" s="171"/>
      <c r="G403" s="175"/>
    </row>
    <row r="404" spans="1:7" ht="9.75" customHeight="1">
      <c r="A404" s="171"/>
      <c r="B404" s="176"/>
      <c r="C404" s="180"/>
      <c r="D404" s="171"/>
      <c r="E404" s="181"/>
      <c r="F404" s="171"/>
      <c r="G404" s="175"/>
    </row>
    <row r="405" spans="1:7" ht="9.75" customHeight="1">
      <c r="A405" s="171"/>
      <c r="B405" s="176"/>
      <c r="C405" s="180"/>
      <c r="D405" s="171"/>
      <c r="E405" s="181"/>
      <c r="F405" s="171"/>
      <c r="G405" s="175"/>
    </row>
    <row r="406" spans="1:7" ht="9.75" customHeight="1">
      <c r="A406" s="171"/>
      <c r="B406" s="176"/>
      <c r="C406" s="172"/>
      <c r="D406" s="173"/>
      <c r="E406" s="174"/>
      <c r="F406" s="171"/>
      <c r="G406" s="175"/>
    </row>
    <row r="407" spans="1:7" ht="9.75" customHeight="1">
      <c r="A407" s="171"/>
      <c r="B407" s="176"/>
      <c r="C407" s="172"/>
      <c r="D407" s="173"/>
      <c r="E407" s="174"/>
      <c r="F407" s="171"/>
      <c r="G407" s="175"/>
    </row>
    <row r="408" spans="1:7" ht="9.75" customHeight="1">
      <c r="A408" s="171"/>
      <c r="B408" s="176"/>
      <c r="C408" s="172"/>
      <c r="D408" s="173"/>
      <c r="E408" s="174"/>
      <c r="F408" s="171"/>
      <c r="G408" s="175"/>
    </row>
    <row r="409" spans="1:7" ht="9.75" customHeight="1">
      <c r="A409" s="171"/>
      <c r="B409" s="176"/>
      <c r="C409" s="172"/>
      <c r="D409" s="173"/>
      <c r="E409" s="174"/>
      <c r="F409" s="171"/>
      <c r="G409" s="175"/>
    </row>
    <row r="410" spans="1:7" ht="9.75" customHeight="1">
      <c r="A410" s="171"/>
      <c r="B410" s="176"/>
      <c r="C410" s="172"/>
      <c r="D410" s="173"/>
      <c r="E410" s="174"/>
      <c r="F410" s="171"/>
      <c r="G410" s="175"/>
    </row>
    <row r="411" spans="1:7" ht="9.75" customHeight="1">
      <c r="A411" s="171"/>
      <c r="B411" s="176"/>
      <c r="C411" s="172"/>
      <c r="D411" s="173"/>
      <c r="E411" s="174"/>
      <c r="F411" s="171"/>
      <c r="G411" s="175"/>
    </row>
    <row r="412" spans="1:7" ht="9.75" customHeight="1">
      <c r="A412" s="171"/>
      <c r="B412" s="176"/>
      <c r="C412" s="172"/>
      <c r="D412" s="173"/>
      <c r="E412" s="174"/>
      <c r="F412" s="171"/>
      <c r="G412" s="175"/>
    </row>
    <row r="413" spans="1:7" ht="9.75" customHeight="1">
      <c r="A413" s="171"/>
      <c r="B413" s="176"/>
      <c r="C413" s="172"/>
      <c r="D413" s="173"/>
      <c r="E413" s="174"/>
      <c r="F413" s="171"/>
      <c r="G413" s="175"/>
    </row>
    <row r="414" spans="1:7" ht="9.75" customHeight="1">
      <c r="A414" s="171"/>
      <c r="B414" s="176"/>
      <c r="C414" s="172"/>
      <c r="D414" s="173"/>
      <c r="E414" s="174"/>
      <c r="F414" s="171"/>
      <c r="G414" s="175"/>
    </row>
    <row r="415" spans="1:7" ht="9.75" customHeight="1">
      <c r="A415" s="171"/>
      <c r="B415" s="176"/>
      <c r="C415" s="172"/>
      <c r="D415" s="173"/>
      <c r="E415" s="174"/>
      <c r="F415" s="171"/>
      <c r="G415" s="175"/>
    </row>
    <row r="416" spans="1:7" ht="9.75" customHeight="1">
      <c r="A416" s="171"/>
      <c r="B416" s="176"/>
      <c r="C416" s="172"/>
      <c r="D416" s="173"/>
      <c r="E416" s="174"/>
      <c r="F416" s="171"/>
      <c r="G416" s="175"/>
    </row>
    <row r="417" spans="1:7" ht="9.75" customHeight="1">
      <c r="A417" s="171"/>
      <c r="B417" s="176"/>
      <c r="C417" s="172"/>
      <c r="D417" s="173"/>
      <c r="E417" s="174"/>
      <c r="F417" s="171"/>
      <c r="G417" s="175"/>
    </row>
    <row r="418" spans="1:7" ht="9.75" customHeight="1">
      <c r="A418" s="171"/>
      <c r="B418" s="176"/>
      <c r="C418" s="172"/>
      <c r="D418" s="173"/>
      <c r="E418" s="174"/>
      <c r="F418" s="171"/>
      <c r="G418" s="175"/>
    </row>
    <row r="419" spans="1:7" ht="9.75" customHeight="1">
      <c r="A419" s="171"/>
      <c r="B419" s="176"/>
      <c r="C419" s="172"/>
      <c r="D419" s="173"/>
      <c r="E419" s="174"/>
      <c r="F419" s="171"/>
      <c r="G419" s="175"/>
    </row>
    <row r="420" spans="1:7" ht="9.75" customHeight="1">
      <c r="A420" s="171"/>
      <c r="B420" s="176"/>
      <c r="C420" s="172"/>
      <c r="D420" s="173"/>
      <c r="E420" s="174"/>
      <c r="F420" s="171"/>
      <c r="G420" s="175"/>
    </row>
    <row r="421" spans="1:7" ht="9.75" customHeight="1">
      <c r="A421" s="171"/>
      <c r="B421" s="176"/>
      <c r="C421" s="172"/>
      <c r="D421" s="173"/>
      <c r="E421" s="174"/>
      <c r="F421" s="171"/>
      <c r="G421" s="175"/>
    </row>
    <row r="422" spans="1:7" ht="9.75" customHeight="1">
      <c r="A422" s="171"/>
      <c r="B422" s="176"/>
      <c r="C422" s="172"/>
      <c r="D422" s="173"/>
      <c r="E422" s="174"/>
      <c r="F422" s="171"/>
      <c r="G422" s="175"/>
    </row>
    <row r="423" spans="1:7" ht="9.75" customHeight="1">
      <c r="A423" s="171"/>
      <c r="B423" s="176"/>
      <c r="C423" s="172"/>
      <c r="D423" s="173"/>
      <c r="E423" s="174"/>
      <c r="F423" s="171"/>
      <c r="G423" s="175"/>
    </row>
    <row r="424" spans="1:7" ht="9.75" customHeight="1">
      <c r="A424" s="171"/>
      <c r="B424" s="176"/>
      <c r="C424" s="172"/>
      <c r="D424" s="173"/>
      <c r="E424" s="174"/>
      <c r="F424" s="171"/>
      <c r="G424" s="175"/>
    </row>
    <row r="425" spans="1:7" ht="9.75" customHeight="1">
      <c r="A425" s="171"/>
      <c r="B425" s="176"/>
      <c r="C425" s="172"/>
      <c r="D425" s="173"/>
      <c r="E425" s="174"/>
      <c r="F425" s="171"/>
      <c r="G425" s="175"/>
    </row>
    <row r="426" spans="1:7" ht="9.75" customHeight="1">
      <c r="A426" s="171"/>
      <c r="B426" s="176"/>
      <c r="C426" s="172"/>
      <c r="D426" s="173"/>
      <c r="E426" s="174"/>
      <c r="F426" s="171"/>
      <c r="G426" s="175"/>
    </row>
    <row r="427" spans="1:7" ht="9.75" customHeight="1">
      <c r="A427" s="171"/>
      <c r="B427" s="176"/>
      <c r="C427" s="172"/>
      <c r="D427" s="173"/>
      <c r="E427" s="174"/>
      <c r="F427" s="171"/>
      <c r="G427" s="175"/>
    </row>
    <row r="428" spans="1:7" ht="9.75" customHeight="1">
      <c r="A428" s="171"/>
      <c r="B428" s="176"/>
      <c r="C428" s="172"/>
      <c r="D428" s="173"/>
      <c r="E428" s="174"/>
      <c r="F428" s="171"/>
      <c r="G428" s="175"/>
    </row>
    <row r="429" spans="1:7" ht="9.75" customHeight="1">
      <c r="A429" s="171"/>
      <c r="B429" s="176"/>
      <c r="C429" s="172"/>
      <c r="D429" s="173"/>
      <c r="E429" s="174"/>
      <c r="F429" s="171"/>
      <c r="G429" s="175"/>
    </row>
    <row r="430" spans="1:7" ht="9.75" customHeight="1">
      <c r="A430" s="171"/>
      <c r="B430" s="176"/>
      <c r="C430" s="172"/>
      <c r="D430" s="173"/>
      <c r="E430" s="174"/>
      <c r="F430" s="171"/>
      <c r="G430" s="175"/>
    </row>
    <row r="431" spans="1:7" ht="9.75" customHeight="1">
      <c r="A431" s="171"/>
      <c r="B431" s="176"/>
      <c r="C431" s="172"/>
      <c r="D431" s="173"/>
      <c r="E431" s="174"/>
      <c r="F431" s="171"/>
      <c r="G431" s="175"/>
    </row>
    <row r="432" spans="1:7" ht="9.75" customHeight="1">
      <c r="A432" s="171"/>
      <c r="B432" s="176"/>
      <c r="C432" s="172"/>
      <c r="D432" s="173"/>
      <c r="E432" s="174"/>
      <c r="F432" s="171"/>
      <c r="G432" s="175"/>
    </row>
    <row r="433" spans="1:7" ht="9.75" customHeight="1">
      <c r="A433" s="171"/>
      <c r="B433" s="176"/>
      <c r="C433" s="172"/>
      <c r="D433" s="173"/>
      <c r="E433" s="174"/>
      <c r="F433" s="171"/>
      <c r="G433" s="175"/>
    </row>
    <row r="434" spans="1:7" ht="9.75" customHeight="1">
      <c r="A434" s="171"/>
      <c r="B434" s="176"/>
      <c r="C434" s="172"/>
      <c r="D434" s="173"/>
      <c r="E434" s="174"/>
      <c r="F434" s="171"/>
      <c r="G434" s="175"/>
    </row>
    <row r="435" spans="1:7" ht="9.75" customHeight="1">
      <c r="A435" s="171"/>
      <c r="B435" s="176"/>
      <c r="C435" s="172"/>
      <c r="D435" s="173"/>
      <c r="E435" s="174"/>
      <c r="F435" s="171"/>
      <c r="G435" s="175"/>
    </row>
    <row r="436" spans="1:7" ht="9.75" customHeight="1">
      <c r="A436" s="171"/>
      <c r="B436" s="176"/>
      <c r="C436" s="172"/>
      <c r="D436" s="173"/>
      <c r="E436" s="174"/>
      <c r="F436" s="171"/>
      <c r="G436" s="175"/>
    </row>
    <row r="437" spans="1:7" ht="9.75" customHeight="1">
      <c r="A437" s="171"/>
      <c r="B437" s="176"/>
      <c r="C437" s="172"/>
      <c r="D437" s="173"/>
      <c r="E437" s="174"/>
      <c r="F437" s="171"/>
      <c r="G437" s="175"/>
    </row>
    <row r="438" spans="1:7" ht="9.75" customHeight="1">
      <c r="A438" s="171"/>
      <c r="B438" s="176"/>
      <c r="C438" s="172"/>
      <c r="D438" s="173"/>
      <c r="E438" s="174"/>
      <c r="F438" s="171"/>
      <c r="G438" s="175"/>
    </row>
    <row r="439" spans="1:7" ht="9.75" customHeight="1">
      <c r="A439" s="171"/>
      <c r="B439" s="176"/>
      <c r="C439" s="172"/>
      <c r="D439" s="173"/>
      <c r="E439" s="174"/>
      <c r="F439" s="171"/>
      <c r="G439" s="175"/>
    </row>
    <row r="440" spans="1:7" ht="9.75" customHeight="1">
      <c r="A440" s="171"/>
      <c r="B440" s="176"/>
      <c r="C440" s="172"/>
      <c r="D440" s="173"/>
      <c r="E440" s="174"/>
      <c r="F440" s="171"/>
      <c r="G440" s="175"/>
    </row>
    <row r="441" spans="1:7" ht="9.75" customHeight="1">
      <c r="A441" s="171"/>
      <c r="B441" s="176"/>
      <c r="C441" s="178"/>
      <c r="D441" s="171"/>
      <c r="E441" s="179"/>
      <c r="F441" s="171"/>
      <c r="G441" s="175"/>
    </row>
    <row r="442" spans="1:7" ht="9.75" customHeight="1">
      <c r="A442" s="171"/>
      <c r="B442" s="176"/>
      <c r="C442" s="178"/>
      <c r="D442" s="171"/>
      <c r="E442" s="179"/>
      <c r="F442" s="171"/>
      <c r="G442" s="175"/>
    </row>
    <row r="443" spans="1:7" ht="9.75" customHeight="1">
      <c r="A443" s="171"/>
      <c r="B443" s="176"/>
      <c r="C443" s="178"/>
      <c r="D443" s="171"/>
      <c r="E443" s="179"/>
      <c r="F443" s="171"/>
      <c r="G443" s="175"/>
    </row>
    <row r="444" spans="1:7" ht="9.75" customHeight="1">
      <c r="A444" s="171"/>
      <c r="B444" s="176"/>
      <c r="C444" s="178"/>
      <c r="D444" s="171"/>
      <c r="E444" s="179"/>
      <c r="F444" s="171"/>
      <c r="G444" s="175"/>
    </row>
    <row r="445" spans="1:7" ht="9.75" customHeight="1">
      <c r="A445" s="171"/>
      <c r="B445" s="176"/>
      <c r="C445" s="178"/>
      <c r="D445" s="171"/>
      <c r="E445" s="179"/>
      <c r="F445" s="171"/>
      <c r="G445" s="175"/>
    </row>
    <row r="446" spans="1:7" ht="9.75" customHeight="1">
      <c r="A446" s="171"/>
      <c r="B446" s="176"/>
      <c r="C446" s="177"/>
      <c r="D446" s="173"/>
      <c r="E446" s="174"/>
      <c r="F446" s="171"/>
      <c r="G446" s="175"/>
    </row>
    <row r="447" spans="1:7" ht="9.75" customHeight="1">
      <c r="A447" s="171"/>
      <c r="B447" s="176"/>
      <c r="C447" s="177"/>
      <c r="D447" s="173"/>
      <c r="E447" s="174"/>
      <c r="F447" s="171"/>
      <c r="G447" s="175"/>
    </row>
    <row r="448" spans="1:7" ht="9.75" customHeight="1">
      <c r="A448" s="171"/>
      <c r="B448" s="176"/>
      <c r="C448" s="177"/>
      <c r="D448" s="173"/>
      <c r="E448" s="174"/>
      <c r="F448" s="171"/>
      <c r="G448" s="175"/>
    </row>
    <row r="449" spans="1:7" ht="9.75" customHeight="1">
      <c r="A449" s="171"/>
      <c r="B449" s="176"/>
      <c r="C449" s="177"/>
      <c r="D449" s="173"/>
      <c r="E449" s="174"/>
      <c r="F449" s="171"/>
      <c r="G449" s="175"/>
    </row>
    <row r="450" spans="1:7" ht="9.75" customHeight="1">
      <c r="A450" s="171"/>
      <c r="B450" s="176"/>
      <c r="C450" s="177"/>
      <c r="D450" s="173"/>
      <c r="E450" s="174"/>
      <c r="F450" s="171"/>
      <c r="G450" s="175"/>
    </row>
    <row r="451" spans="1:7" ht="9.75" customHeight="1">
      <c r="A451" s="171"/>
      <c r="B451" s="176"/>
      <c r="C451" s="172"/>
      <c r="D451" s="173"/>
      <c r="E451" s="174"/>
      <c r="F451" s="171"/>
      <c r="G451" s="175"/>
    </row>
    <row r="452" spans="1:7" ht="9.75" customHeight="1">
      <c r="A452" s="171"/>
      <c r="B452" s="176"/>
      <c r="C452" s="172"/>
      <c r="D452" s="173"/>
      <c r="E452" s="174"/>
      <c r="F452" s="171"/>
      <c r="G452" s="175"/>
    </row>
    <row r="453" spans="1:7" ht="9.75" customHeight="1">
      <c r="A453" s="171"/>
      <c r="B453" s="176"/>
      <c r="C453" s="172"/>
      <c r="D453" s="173"/>
      <c r="E453" s="174"/>
      <c r="F453" s="171"/>
      <c r="G453" s="175"/>
    </row>
    <row r="454" spans="1:7" ht="9.75" customHeight="1">
      <c r="A454" s="171"/>
      <c r="B454" s="176"/>
      <c r="C454" s="172"/>
      <c r="D454" s="173"/>
      <c r="E454" s="174"/>
      <c r="F454" s="171"/>
      <c r="G454" s="175"/>
    </row>
    <row r="455" spans="1:7" ht="7.5" customHeight="1">
      <c r="A455" s="171"/>
      <c r="B455" s="176"/>
      <c r="C455" s="172"/>
      <c r="D455" s="173"/>
      <c r="E455" s="174"/>
      <c r="F455" s="171"/>
      <c r="G455" s="175"/>
    </row>
    <row r="456" spans="1:7" ht="9.75" customHeight="1">
      <c r="A456" s="171"/>
      <c r="B456" s="176"/>
      <c r="C456" s="172"/>
      <c r="D456" s="173"/>
      <c r="E456" s="174"/>
      <c r="F456" s="171"/>
      <c r="G456" s="175"/>
    </row>
    <row r="457" spans="1:7" ht="9.75" customHeight="1">
      <c r="A457" s="171"/>
      <c r="B457" s="176"/>
      <c r="C457" s="172"/>
      <c r="D457" s="173"/>
      <c r="E457" s="174"/>
      <c r="F457" s="171"/>
      <c r="G457" s="175"/>
    </row>
    <row r="458" spans="1:7" ht="9.75" customHeight="1">
      <c r="A458" s="171"/>
      <c r="B458" s="176"/>
      <c r="C458" s="172"/>
      <c r="D458" s="173"/>
      <c r="E458" s="174"/>
      <c r="F458" s="171"/>
      <c r="G458" s="175"/>
    </row>
    <row r="459" spans="1:7" ht="9.75" customHeight="1">
      <c r="A459" s="171"/>
      <c r="B459" s="176"/>
      <c r="C459" s="172"/>
      <c r="D459" s="173"/>
      <c r="E459" s="174"/>
      <c r="F459" s="171"/>
      <c r="G459" s="175"/>
    </row>
    <row r="460" spans="1:7" ht="9.75" customHeight="1">
      <c r="A460" s="171"/>
      <c r="B460" s="176"/>
      <c r="C460" s="172"/>
      <c r="D460" s="173"/>
      <c r="E460" s="174"/>
      <c r="F460" s="171"/>
      <c r="G460" s="175"/>
    </row>
    <row r="461" spans="1:7" ht="9.75" customHeight="1">
      <c r="A461" s="171"/>
      <c r="B461" s="176"/>
      <c r="C461" s="172"/>
      <c r="D461" s="173"/>
      <c r="E461" s="174"/>
      <c r="F461" s="171"/>
      <c r="G461" s="175"/>
    </row>
    <row r="462" spans="1:7" ht="9.75" customHeight="1">
      <c r="A462" s="171"/>
      <c r="B462" s="176"/>
      <c r="C462" s="172"/>
      <c r="D462" s="173"/>
      <c r="E462" s="174"/>
      <c r="F462" s="171"/>
      <c r="G462" s="175"/>
    </row>
    <row r="463" spans="1:7" ht="9.75" customHeight="1">
      <c r="A463" s="171"/>
      <c r="B463" s="176"/>
      <c r="C463" s="172"/>
      <c r="D463" s="173"/>
      <c r="E463" s="174"/>
      <c r="F463" s="171"/>
      <c r="G463" s="175"/>
    </row>
    <row r="464" spans="1:7" ht="9.75" customHeight="1">
      <c r="A464" s="171"/>
      <c r="B464" s="176"/>
      <c r="C464" s="172"/>
      <c r="D464" s="173"/>
      <c r="E464" s="174"/>
      <c r="F464" s="171"/>
      <c r="G464" s="175"/>
    </row>
    <row r="465" spans="1:7" ht="9.75" customHeight="1">
      <c r="A465" s="171"/>
      <c r="B465" s="176"/>
      <c r="C465" s="172"/>
      <c r="D465" s="173"/>
      <c r="E465" s="174"/>
      <c r="F465" s="171"/>
      <c r="G465" s="175"/>
    </row>
    <row r="466" spans="1:7" ht="9.75" customHeight="1">
      <c r="A466" s="171"/>
      <c r="B466" s="176"/>
      <c r="C466" s="172"/>
      <c r="D466" s="173"/>
      <c r="E466" s="174"/>
      <c r="F466" s="171"/>
      <c r="G466" s="175"/>
    </row>
    <row r="467" spans="1:7" ht="9.75" customHeight="1">
      <c r="A467" s="171"/>
      <c r="B467" s="176"/>
      <c r="C467" s="172"/>
      <c r="D467" s="173"/>
      <c r="E467" s="174"/>
      <c r="F467" s="171"/>
      <c r="G467" s="175"/>
    </row>
    <row r="468" spans="1:7" ht="9.75" customHeight="1">
      <c r="A468" s="171"/>
      <c r="B468" s="176"/>
      <c r="C468" s="172"/>
      <c r="D468" s="173"/>
      <c r="E468" s="174"/>
      <c r="F468" s="171"/>
      <c r="G468" s="175"/>
    </row>
    <row r="469" spans="1:7" ht="9.75" customHeight="1">
      <c r="A469" s="171"/>
      <c r="B469" s="176"/>
      <c r="C469" s="172"/>
      <c r="D469" s="173"/>
      <c r="E469" s="174"/>
      <c r="F469" s="171"/>
      <c r="G469" s="175"/>
    </row>
    <row r="470" spans="1:7" ht="9.75" customHeight="1">
      <c r="A470" s="171"/>
      <c r="B470" s="176"/>
      <c r="C470" s="172"/>
      <c r="D470" s="173"/>
      <c r="E470" s="174"/>
      <c r="F470" s="171"/>
      <c r="G470" s="175"/>
    </row>
    <row r="471" spans="1:7" ht="9.75" customHeight="1">
      <c r="A471" s="171"/>
      <c r="B471" s="176"/>
      <c r="C471" s="172"/>
      <c r="D471" s="173"/>
      <c r="E471" s="174"/>
      <c r="F471" s="171"/>
      <c r="G471" s="175"/>
    </row>
    <row r="472" spans="1:7" ht="9.75" customHeight="1">
      <c r="A472" s="171"/>
      <c r="B472" s="176"/>
      <c r="C472" s="172"/>
      <c r="D472" s="173"/>
      <c r="E472" s="174"/>
      <c r="F472" s="171"/>
      <c r="G472" s="175"/>
    </row>
    <row r="473" spans="1:7" ht="9.75" customHeight="1">
      <c r="A473" s="171"/>
      <c r="B473" s="176"/>
      <c r="C473" s="172"/>
      <c r="D473" s="173"/>
      <c r="E473" s="174"/>
      <c r="F473" s="171"/>
      <c r="G473" s="175"/>
    </row>
    <row r="474" spans="1:7" ht="9.75" customHeight="1">
      <c r="A474" s="171"/>
      <c r="B474" s="176"/>
      <c r="C474" s="172"/>
      <c r="D474" s="173"/>
      <c r="E474" s="174"/>
      <c r="F474" s="171"/>
      <c r="G474" s="175"/>
    </row>
    <row r="475" spans="1:7" ht="9.75" customHeight="1">
      <c r="A475" s="171"/>
      <c r="B475" s="176"/>
      <c r="C475" s="172"/>
      <c r="D475" s="173"/>
      <c r="E475" s="174"/>
      <c r="F475" s="171"/>
      <c r="G475" s="175"/>
    </row>
    <row r="476" spans="1:7" ht="9.75" customHeight="1">
      <c r="A476" s="171"/>
      <c r="B476" s="176"/>
      <c r="C476" s="178"/>
      <c r="D476" s="171"/>
      <c r="E476" s="179"/>
      <c r="F476" s="171"/>
      <c r="G476" s="175"/>
    </row>
    <row r="477" spans="1:7" ht="9.75" customHeight="1">
      <c r="A477" s="171"/>
      <c r="B477" s="176"/>
      <c r="C477" s="178"/>
      <c r="D477" s="171"/>
      <c r="E477" s="179"/>
      <c r="F477" s="171"/>
      <c r="G477" s="175"/>
    </row>
    <row r="478" spans="1:7" ht="9.75" customHeight="1">
      <c r="A478" s="171"/>
      <c r="B478" s="176"/>
      <c r="C478" s="178"/>
      <c r="D478" s="171"/>
      <c r="E478" s="179"/>
      <c r="F478" s="171"/>
      <c r="G478" s="175"/>
    </row>
    <row r="479" spans="1:7" ht="9.75" customHeight="1">
      <c r="A479" s="171"/>
      <c r="B479" s="176"/>
      <c r="C479" s="178"/>
      <c r="D479" s="171"/>
      <c r="E479" s="179"/>
      <c r="F479" s="171"/>
      <c r="G479" s="175"/>
    </row>
    <row r="480" spans="1:7" ht="9.75" customHeight="1">
      <c r="A480" s="171"/>
      <c r="B480" s="176"/>
      <c r="C480" s="178"/>
      <c r="D480" s="171"/>
      <c r="E480" s="179"/>
      <c r="F480" s="171"/>
      <c r="G480" s="175"/>
    </row>
    <row r="481" spans="1:7" ht="9.75" customHeight="1">
      <c r="A481" s="171"/>
      <c r="B481" s="176"/>
      <c r="C481" s="177"/>
      <c r="D481" s="173"/>
      <c r="E481" s="174"/>
      <c r="F481" s="171"/>
      <c r="G481" s="175"/>
    </row>
    <row r="482" spans="1:7" ht="9.75" customHeight="1">
      <c r="A482" s="171"/>
      <c r="B482" s="176"/>
      <c r="C482" s="177"/>
      <c r="D482" s="173"/>
      <c r="E482" s="174"/>
      <c r="F482" s="171"/>
      <c r="G482" s="175"/>
    </row>
    <row r="483" spans="1:7" ht="9.75" customHeight="1">
      <c r="A483" s="171"/>
      <c r="B483" s="176"/>
      <c r="C483" s="177"/>
      <c r="D483" s="173"/>
      <c r="E483" s="174"/>
      <c r="F483" s="171"/>
      <c r="G483" s="175"/>
    </row>
    <row r="484" spans="1:7" ht="9.75" customHeight="1">
      <c r="A484" s="171"/>
      <c r="B484" s="176"/>
      <c r="C484" s="177"/>
      <c r="D484" s="173"/>
      <c r="E484" s="174"/>
      <c r="F484" s="171"/>
      <c r="G484" s="175"/>
    </row>
    <row r="485" spans="1:7" ht="9.75" customHeight="1">
      <c r="A485" s="171"/>
      <c r="B485" s="176"/>
      <c r="C485" s="177"/>
      <c r="D485" s="173"/>
      <c r="E485" s="174"/>
      <c r="F485" s="171"/>
      <c r="G485" s="175"/>
    </row>
    <row r="486" spans="1:7" ht="9.75" customHeight="1">
      <c r="A486" s="171"/>
      <c r="B486" s="176"/>
      <c r="C486" s="172"/>
      <c r="D486" s="173"/>
      <c r="E486" s="174"/>
      <c r="F486" s="171"/>
      <c r="G486" s="175"/>
    </row>
    <row r="487" spans="1:7" ht="9.75" customHeight="1">
      <c r="A487" s="171"/>
      <c r="B487" s="176"/>
      <c r="C487" s="172"/>
      <c r="D487" s="173"/>
      <c r="E487" s="174"/>
      <c r="F487" s="171"/>
      <c r="G487" s="175"/>
    </row>
    <row r="488" spans="1:7" ht="9.75" customHeight="1">
      <c r="A488" s="171"/>
      <c r="B488" s="176"/>
      <c r="C488" s="172"/>
      <c r="D488" s="173"/>
      <c r="E488" s="174"/>
      <c r="F488" s="171"/>
      <c r="G488" s="175"/>
    </row>
    <row r="489" spans="1:7" ht="9.75" customHeight="1">
      <c r="A489" s="171"/>
      <c r="B489" s="176"/>
      <c r="C489" s="172"/>
      <c r="D489" s="173"/>
      <c r="E489" s="174"/>
      <c r="F489" s="171"/>
      <c r="G489" s="175"/>
    </row>
    <row r="490" spans="1:7" ht="9.75" customHeight="1">
      <c r="A490" s="171"/>
      <c r="B490" s="176"/>
      <c r="C490" s="172"/>
      <c r="D490" s="173"/>
      <c r="E490" s="174"/>
      <c r="F490" s="171"/>
      <c r="G490" s="175"/>
    </row>
    <row r="491" spans="1:7" ht="9.75" customHeight="1">
      <c r="A491" s="171"/>
      <c r="B491" s="176"/>
      <c r="C491" s="172"/>
      <c r="D491" s="173"/>
      <c r="E491" s="174"/>
      <c r="F491" s="171"/>
      <c r="G491" s="175"/>
    </row>
    <row r="492" spans="1:7" ht="9.75" customHeight="1">
      <c r="A492" s="171"/>
      <c r="B492" s="176"/>
      <c r="C492" s="172"/>
      <c r="D492" s="173"/>
      <c r="E492" s="174"/>
      <c r="F492" s="171"/>
      <c r="G492" s="175"/>
    </row>
    <row r="493" spans="1:7" ht="9.75" customHeight="1">
      <c r="A493" s="171"/>
      <c r="B493" s="176"/>
      <c r="C493" s="172"/>
      <c r="D493" s="173"/>
      <c r="E493" s="174"/>
      <c r="F493" s="171"/>
      <c r="G493" s="175"/>
    </row>
    <row r="494" spans="1:7" ht="9.75" customHeight="1">
      <c r="A494" s="171"/>
      <c r="B494" s="176"/>
      <c r="C494" s="172"/>
      <c r="D494" s="173"/>
      <c r="E494" s="174"/>
      <c r="F494" s="171"/>
      <c r="G494" s="175"/>
    </row>
    <row r="495" spans="1:7" ht="9.75" customHeight="1">
      <c r="A495" s="171"/>
      <c r="B495" s="176"/>
      <c r="C495" s="172"/>
      <c r="D495" s="173"/>
      <c r="E495" s="174"/>
      <c r="F495" s="171"/>
      <c r="G495" s="175"/>
    </row>
    <row r="496" spans="1:7" ht="9.75" customHeight="1">
      <c r="A496" s="171"/>
      <c r="B496" s="176"/>
      <c r="C496" s="172"/>
      <c r="D496" s="173"/>
      <c r="E496" s="174"/>
      <c r="F496" s="171"/>
      <c r="G496" s="175"/>
    </row>
    <row r="497" spans="1:7" ht="9.75" customHeight="1">
      <c r="A497" s="171"/>
      <c r="B497" s="176"/>
      <c r="C497" s="172"/>
      <c r="D497" s="173"/>
      <c r="E497" s="174"/>
      <c r="F497" s="171"/>
      <c r="G497" s="175"/>
    </row>
    <row r="498" spans="1:7" ht="9.75" customHeight="1">
      <c r="A498" s="171"/>
      <c r="B498" s="176"/>
      <c r="C498" s="172"/>
      <c r="D498" s="173"/>
      <c r="E498" s="174"/>
      <c r="F498" s="171"/>
      <c r="G498" s="175"/>
    </row>
    <row r="499" spans="1:7" ht="9.75" customHeight="1">
      <c r="A499" s="171"/>
      <c r="B499" s="176"/>
      <c r="C499" s="172"/>
      <c r="D499" s="173"/>
      <c r="E499" s="174"/>
      <c r="F499" s="171"/>
      <c r="G499" s="175"/>
    </row>
    <row r="500" spans="1:7" ht="9.75" customHeight="1">
      <c r="A500" s="171"/>
      <c r="B500" s="176"/>
      <c r="C500" s="172"/>
      <c r="D500" s="173"/>
      <c r="E500" s="174"/>
      <c r="F500" s="171"/>
      <c r="G500" s="175"/>
    </row>
    <row r="501" spans="1:7" ht="9.75" customHeight="1">
      <c r="A501" s="171"/>
      <c r="B501" s="176"/>
      <c r="C501" s="172"/>
      <c r="D501" s="173"/>
      <c r="E501" s="174"/>
      <c r="F501" s="171"/>
      <c r="G501" s="175"/>
    </row>
    <row r="502" spans="1:7" ht="9.75" customHeight="1">
      <c r="A502" s="171"/>
      <c r="B502" s="176"/>
      <c r="C502" s="172"/>
      <c r="D502" s="173"/>
      <c r="E502" s="174"/>
      <c r="F502" s="171"/>
      <c r="G502" s="175"/>
    </row>
    <row r="503" spans="1:7" ht="9.75" customHeight="1">
      <c r="A503" s="171"/>
      <c r="B503" s="176"/>
      <c r="C503" s="172"/>
      <c r="D503" s="173"/>
      <c r="E503" s="174"/>
      <c r="F503" s="171"/>
      <c r="G503" s="175"/>
    </row>
    <row r="504" spans="1:7" ht="9.75" customHeight="1">
      <c r="A504" s="171"/>
      <c r="B504" s="176"/>
      <c r="C504" s="172"/>
      <c r="D504" s="173"/>
      <c r="E504" s="174"/>
      <c r="F504" s="171"/>
      <c r="G504" s="175"/>
    </row>
    <row r="505" spans="1:7" ht="9.75" customHeight="1">
      <c r="A505" s="171"/>
      <c r="B505" s="176"/>
      <c r="C505" s="172"/>
      <c r="D505" s="173"/>
      <c r="E505" s="174"/>
      <c r="F505" s="171"/>
      <c r="G505" s="175"/>
    </row>
    <row r="506" spans="1:7" ht="9.75" customHeight="1">
      <c r="A506" s="171"/>
      <c r="B506" s="176"/>
      <c r="C506" s="172"/>
      <c r="D506" s="173"/>
      <c r="E506" s="174"/>
      <c r="F506" s="171"/>
      <c r="G506" s="175"/>
    </row>
    <row r="507" spans="1:7" ht="9.75" customHeight="1">
      <c r="A507" s="171"/>
      <c r="B507" s="176"/>
      <c r="C507" s="172"/>
      <c r="D507" s="173"/>
      <c r="E507" s="174"/>
      <c r="F507" s="171"/>
      <c r="G507" s="175"/>
    </row>
    <row r="508" spans="1:7" ht="9.75" customHeight="1">
      <c r="A508" s="171"/>
      <c r="B508" s="176"/>
      <c r="C508" s="172"/>
      <c r="D508" s="173"/>
      <c r="E508" s="174"/>
      <c r="F508" s="171"/>
      <c r="G508" s="175"/>
    </row>
    <row r="509" spans="1:7" ht="9.75" customHeight="1">
      <c r="A509" s="171"/>
      <c r="B509" s="176"/>
      <c r="C509" s="172"/>
      <c r="D509" s="173"/>
      <c r="E509" s="174"/>
      <c r="F509" s="171"/>
      <c r="G509" s="175"/>
    </row>
    <row r="510" spans="1:7" ht="9.75" customHeight="1">
      <c r="A510" s="171"/>
      <c r="B510" s="176"/>
      <c r="C510" s="172"/>
      <c r="D510" s="173"/>
      <c r="E510" s="174"/>
      <c r="F510" s="171"/>
      <c r="G510" s="175"/>
    </row>
    <row r="511" spans="1:7" ht="9.75" customHeight="1">
      <c r="A511" s="171"/>
      <c r="B511" s="176"/>
      <c r="C511" s="172"/>
      <c r="D511" s="173"/>
      <c r="E511" s="174"/>
      <c r="F511" s="171"/>
      <c r="G511" s="175"/>
    </row>
    <row r="512" spans="1:7" ht="9.75" customHeight="1">
      <c r="A512" s="171"/>
      <c r="B512" s="176"/>
      <c r="C512" s="172"/>
      <c r="D512" s="173"/>
      <c r="E512" s="174"/>
      <c r="F512" s="171"/>
      <c r="G512" s="175"/>
    </row>
    <row r="513" spans="1:7" ht="9.75" customHeight="1">
      <c r="A513" s="171"/>
      <c r="B513" s="176"/>
      <c r="C513" s="172"/>
      <c r="D513" s="173"/>
      <c r="E513" s="174"/>
      <c r="F513" s="171"/>
      <c r="G513" s="175"/>
    </row>
    <row r="514" spans="1:7" ht="9.75" customHeight="1">
      <c r="A514" s="171"/>
      <c r="B514" s="176"/>
      <c r="C514" s="172"/>
      <c r="D514" s="173"/>
      <c r="E514" s="174"/>
      <c r="F514" s="171"/>
      <c r="G514" s="175"/>
    </row>
    <row r="515" spans="1:7" ht="9.75" customHeight="1">
      <c r="A515" s="171"/>
      <c r="B515" s="176"/>
      <c r="C515" s="172"/>
      <c r="D515" s="173"/>
      <c r="E515" s="174"/>
      <c r="F515" s="171"/>
      <c r="G515" s="175"/>
    </row>
    <row r="516" spans="1:7" ht="9.75" customHeight="1">
      <c r="A516" s="171"/>
      <c r="B516" s="176"/>
      <c r="C516" s="172"/>
      <c r="D516" s="173"/>
      <c r="E516" s="174"/>
      <c r="F516" s="171"/>
      <c r="G516" s="175"/>
    </row>
    <row r="517" spans="1:7" ht="9.75" customHeight="1">
      <c r="A517" s="171"/>
      <c r="B517" s="176"/>
      <c r="C517" s="172"/>
      <c r="D517" s="173"/>
      <c r="E517" s="174"/>
      <c r="F517" s="171"/>
      <c r="G517" s="175"/>
    </row>
    <row r="518" spans="1:7" ht="9.75" customHeight="1">
      <c r="A518" s="171"/>
      <c r="B518" s="176"/>
      <c r="C518" s="172"/>
      <c r="D518" s="173"/>
      <c r="E518" s="174"/>
      <c r="F518" s="171"/>
      <c r="G518" s="175"/>
    </row>
    <row r="519" spans="1:7" ht="9.75" customHeight="1">
      <c r="A519" s="171"/>
      <c r="B519" s="176"/>
      <c r="C519" s="172"/>
      <c r="D519" s="173"/>
      <c r="E519" s="174"/>
      <c r="F519" s="171"/>
      <c r="G519" s="175"/>
    </row>
    <row r="520" spans="1:7" ht="9.75" customHeight="1">
      <c r="A520" s="171"/>
      <c r="B520" s="176"/>
      <c r="C520" s="172"/>
      <c r="D520" s="173"/>
      <c r="E520" s="174"/>
      <c r="F520" s="171"/>
      <c r="G520" s="175"/>
    </row>
    <row r="521" spans="1:7" ht="9.75" customHeight="1">
      <c r="A521" s="171"/>
      <c r="B521" s="176"/>
      <c r="C521" s="172"/>
      <c r="D521" s="173"/>
      <c r="E521" s="174"/>
      <c r="F521" s="171"/>
      <c r="G521" s="175"/>
    </row>
    <row r="522" spans="1:7" ht="9.75" customHeight="1">
      <c r="A522" s="171"/>
      <c r="B522" s="176"/>
      <c r="C522" s="172"/>
      <c r="D522" s="173"/>
      <c r="E522" s="174"/>
      <c r="F522" s="171"/>
      <c r="G522" s="175"/>
    </row>
    <row r="523" spans="1:7" ht="9.75" customHeight="1">
      <c r="A523" s="171"/>
      <c r="B523" s="176"/>
      <c r="C523" s="172"/>
      <c r="D523" s="173"/>
      <c r="E523" s="174"/>
      <c r="F523" s="171"/>
      <c r="G523" s="175"/>
    </row>
    <row r="524" spans="1:7" ht="9.75" customHeight="1">
      <c r="A524" s="171"/>
      <c r="B524" s="176"/>
      <c r="C524" s="172"/>
      <c r="D524" s="173"/>
      <c r="E524" s="174"/>
      <c r="F524" s="171"/>
      <c r="G524" s="175"/>
    </row>
    <row r="525" spans="1:7" ht="7.5" customHeight="1">
      <c r="A525" s="171"/>
      <c r="B525" s="176"/>
      <c r="C525" s="172"/>
      <c r="D525" s="173"/>
      <c r="E525" s="174"/>
      <c r="F525" s="171"/>
      <c r="G525" s="175"/>
    </row>
    <row r="526" spans="1:7" ht="9.75" customHeight="1">
      <c r="A526" s="171"/>
      <c r="B526" s="176"/>
      <c r="C526" s="172"/>
      <c r="D526" s="173"/>
      <c r="E526" s="174"/>
      <c r="F526" s="171"/>
      <c r="G526" s="175"/>
    </row>
    <row r="527" spans="1:7" ht="9.75" customHeight="1">
      <c r="A527" s="171"/>
      <c r="B527" s="176"/>
      <c r="C527" s="172"/>
      <c r="D527" s="173"/>
      <c r="E527" s="174"/>
      <c r="F527" s="171"/>
      <c r="G527" s="175"/>
    </row>
    <row r="528" spans="1:7" ht="9.75" customHeight="1">
      <c r="A528" s="171"/>
      <c r="B528" s="176"/>
      <c r="C528" s="172"/>
      <c r="D528" s="173"/>
      <c r="E528" s="174"/>
      <c r="F528" s="171"/>
      <c r="G528" s="175"/>
    </row>
    <row r="529" spans="1:7" ht="9.75" customHeight="1">
      <c r="A529" s="171"/>
      <c r="B529" s="176"/>
      <c r="C529" s="172"/>
      <c r="D529" s="173"/>
      <c r="E529" s="174"/>
      <c r="F529" s="171"/>
      <c r="G529" s="175"/>
    </row>
    <row r="530" spans="1:7" ht="9.75" customHeight="1">
      <c r="A530" s="171"/>
      <c r="B530" s="176"/>
      <c r="C530" s="172"/>
      <c r="D530" s="173"/>
      <c r="E530" s="174"/>
      <c r="F530" s="171"/>
      <c r="G530" s="175"/>
    </row>
    <row r="531" spans="1:7" ht="9.75" customHeight="1">
      <c r="A531" s="171"/>
      <c r="B531" s="176"/>
      <c r="C531" s="172"/>
      <c r="D531" s="173"/>
      <c r="E531" s="174"/>
      <c r="F531" s="171"/>
      <c r="G531" s="175"/>
    </row>
    <row r="532" spans="1:7" ht="9.75" customHeight="1">
      <c r="A532" s="171"/>
      <c r="B532" s="176"/>
      <c r="C532" s="172"/>
      <c r="D532" s="173"/>
      <c r="E532" s="174"/>
      <c r="F532" s="171"/>
      <c r="G532" s="175"/>
    </row>
    <row r="533" spans="1:7" ht="9.75" customHeight="1">
      <c r="A533" s="171"/>
      <c r="B533" s="176"/>
      <c r="C533" s="172"/>
      <c r="D533" s="173"/>
      <c r="E533" s="174"/>
      <c r="F533" s="171"/>
      <c r="G533" s="175"/>
    </row>
    <row r="534" spans="1:7" ht="9.75" customHeight="1">
      <c r="A534" s="171"/>
      <c r="B534" s="176"/>
      <c r="C534" s="172"/>
      <c r="D534" s="173"/>
      <c r="E534" s="174"/>
      <c r="F534" s="171"/>
      <c r="G534" s="175"/>
    </row>
    <row r="535" spans="1:7" ht="9.75" customHeight="1">
      <c r="A535" s="171"/>
      <c r="B535" s="176"/>
      <c r="C535" s="172"/>
      <c r="D535" s="173"/>
      <c r="E535" s="174"/>
      <c r="F535" s="171"/>
      <c r="G535" s="175"/>
    </row>
    <row r="536" spans="1:7" ht="9.75" customHeight="1">
      <c r="A536" s="171"/>
      <c r="B536" s="176"/>
      <c r="C536" s="172"/>
      <c r="D536" s="173"/>
      <c r="E536" s="174"/>
      <c r="F536" s="171"/>
      <c r="G536" s="175"/>
    </row>
    <row r="537" spans="1:7" ht="9.75" customHeight="1">
      <c r="A537" s="171"/>
      <c r="B537" s="176"/>
      <c r="C537" s="172"/>
      <c r="D537" s="173"/>
      <c r="E537" s="174"/>
      <c r="F537" s="171"/>
      <c r="G537" s="175"/>
    </row>
    <row r="538" spans="1:7" ht="9.75" customHeight="1">
      <c r="A538" s="171"/>
      <c r="B538" s="176"/>
      <c r="C538" s="172"/>
      <c r="D538" s="173"/>
      <c r="E538" s="174"/>
      <c r="F538" s="171"/>
      <c r="G538" s="175"/>
    </row>
    <row r="539" spans="1:7" ht="9.75" customHeight="1">
      <c r="A539" s="171"/>
      <c r="B539" s="176"/>
      <c r="C539" s="172"/>
      <c r="D539" s="173"/>
      <c r="E539" s="174"/>
      <c r="F539" s="171"/>
      <c r="G539" s="175"/>
    </row>
    <row r="540" spans="1:7" ht="9.75" customHeight="1">
      <c r="A540" s="171"/>
      <c r="B540" s="176"/>
      <c r="C540" s="172"/>
      <c r="D540" s="173"/>
      <c r="E540" s="174"/>
      <c r="F540" s="171"/>
      <c r="G540" s="175"/>
    </row>
    <row r="541" spans="1:7" ht="9.75" customHeight="1">
      <c r="A541" s="171"/>
      <c r="B541" s="176"/>
      <c r="C541" s="172"/>
      <c r="D541" s="173"/>
      <c r="E541" s="174"/>
      <c r="F541" s="171"/>
      <c r="G541" s="175"/>
    </row>
    <row r="542" spans="1:7" ht="9.75" customHeight="1">
      <c r="A542" s="171"/>
      <c r="B542" s="176"/>
      <c r="C542" s="172"/>
      <c r="D542" s="173"/>
      <c r="E542" s="174"/>
      <c r="F542" s="171"/>
      <c r="G542" s="175"/>
    </row>
    <row r="543" spans="1:7" ht="9.75" customHeight="1">
      <c r="A543" s="171"/>
      <c r="B543" s="176"/>
      <c r="C543" s="172"/>
      <c r="D543" s="173"/>
      <c r="E543" s="174"/>
      <c r="F543" s="171"/>
      <c r="G543" s="175"/>
    </row>
    <row r="544" spans="1:7" ht="9.75" customHeight="1">
      <c r="A544" s="171"/>
      <c r="B544" s="176"/>
      <c r="C544" s="172"/>
      <c r="D544" s="173"/>
      <c r="E544" s="174"/>
      <c r="F544" s="171"/>
      <c r="G544" s="175"/>
    </row>
    <row r="545" spans="1:7" ht="9.75" customHeight="1">
      <c r="A545" s="171"/>
      <c r="B545" s="176"/>
      <c r="C545" s="172"/>
      <c r="D545" s="173"/>
      <c r="E545" s="174"/>
      <c r="F545" s="171"/>
      <c r="G545" s="175"/>
    </row>
    <row r="546" spans="1:7" ht="9.75" customHeight="1">
      <c r="A546" s="171"/>
      <c r="B546" s="176"/>
      <c r="C546" s="172"/>
      <c r="D546" s="173"/>
      <c r="E546" s="174"/>
      <c r="F546" s="171"/>
      <c r="G546" s="175"/>
    </row>
    <row r="547" spans="1:7" ht="9.75" customHeight="1">
      <c r="A547" s="171"/>
      <c r="B547" s="176"/>
      <c r="C547" s="172"/>
      <c r="D547" s="173"/>
      <c r="E547" s="174"/>
      <c r="F547" s="171"/>
      <c r="G547" s="175"/>
    </row>
    <row r="548" spans="1:7" ht="9.75" customHeight="1">
      <c r="A548" s="171"/>
      <c r="B548" s="176"/>
      <c r="C548" s="172"/>
      <c r="D548" s="173"/>
      <c r="E548" s="174"/>
      <c r="F548" s="171"/>
      <c r="G548" s="175"/>
    </row>
    <row r="549" spans="1:7" ht="9.75" customHeight="1">
      <c r="A549" s="171"/>
      <c r="B549" s="176"/>
      <c r="C549" s="172"/>
      <c r="D549" s="173"/>
      <c r="E549" s="174"/>
      <c r="F549" s="171"/>
      <c r="G549" s="175"/>
    </row>
    <row r="550" spans="1:7" ht="9.75" customHeight="1">
      <c r="A550" s="171"/>
      <c r="B550" s="176"/>
      <c r="C550" s="172"/>
      <c r="D550" s="173"/>
      <c r="E550" s="174"/>
      <c r="F550" s="171"/>
      <c r="G550" s="175"/>
    </row>
    <row r="551" spans="1:7" ht="9.75" customHeight="1">
      <c r="A551" s="171"/>
      <c r="B551" s="176"/>
      <c r="C551" s="172"/>
      <c r="D551" s="173"/>
      <c r="E551" s="174"/>
      <c r="F551" s="171"/>
      <c r="G551" s="175"/>
    </row>
    <row r="552" spans="1:7" ht="9.75" customHeight="1">
      <c r="A552" s="171"/>
      <c r="B552" s="176"/>
      <c r="C552" s="172"/>
      <c r="D552" s="173"/>
      <c r="E552" s="174"/>
      <c r="F552" s="171"/>
      <c r="G552" s="175"/>
    </row>
    <row r="553" spans="1:7" ht="9.75" customHeight="1">
      <c r="A553" s="171"/>
      <c r="B553" s="176"/>
      <c r="C553" s="172"/>
      <c r="D553" s="173"/>
      <c r="E553" s="174"/>
      <c r="F553" s="171"/>
      <c r="G553" s="175"/>
    </row>
    <row r="554" spans="1:7" ht="9.75" customHeight="1">
      <c r="A554" s="171"/>
      <c r="B554" s="176"/>
      <c r="C554" s="172"/>
      <c r="D554" s="173"/>
      <c r="E554" s="174"/>
      <c r="F554" s="171"/>
      <c r="G554" s="175"/>
    </row>
    <row r="555" spans="1:7" ht="9.75" customHeight="1">
      <c r="A555" s="171"/>
      <c r="B555" s="176"/>
      <c r="C555" s="172"/>
      <c r="D555" s="173"/>
      <c r="E555" s="174"/>
      <c r="F555" s="171"/>
      <c r="G555" s="175"/>
    </row>
    <row r="556" spans="1:7" ht="9.75" customHeight="1">
      <c r="A556" s="171"/>
      <c r="B556" s="176"/>
      <c r="C556" s="172"/>
      <c r="D556" s="173"/>
      <c r="E556" s="174"/>
      <c r="F556" s="171"/>
      <c r="G556" s="175"/>
    </row>
    <row r="557" spans="1:7" ht="9.75" customHeight="1">
      <c r="A557" s="171"/>
      <c r="B557" s="176"/>
      <c r="C557" s="172"/>
      <c r="D557" s="173"/>
      <c r="E557" s="174"/>
      <c r="F557" s="171"/>
      <c r="G557" s="175"/>
    </row>
    <row r="558" spans="1:7" ht="9.75" customHeight="1">
      <c r="A558" s="171"/>
      <c r="B558" s="176"/>
      <c r="C558" s="172"/>
      <c r="D558" s="173"/>
      <c r="E558" s="174"/>
      <c r="F558" s="171"/>
      <c r="G558" s="175"/>
    </row>
    <row r="559" spans="1:7" ht="9.75" customHeight="1">
      <c r="A559" s="171"/>
      <c r="B559" s="176"/>
      <c r="C559" s="172"/>
      <c r="D559" s="173"/>
      <c r="E559" s="174"/>
      <c r="F559" s="171"/>
      <c r="G559" s="175"/>
    </row>
    <row r="560" spans="1:7" ht="9.75" customHeight="1">
      <c r="A560" s="171"/>
      <c r="B560" s="176"/>
      <c r="C560" s="172"/>
      <c r="D560" s="173"/>
      <c r="E560" s="174"/>
      <c r="F560" s="171"/>
      <c r="G560" s="175"/>
    </row>
    <row r="561" spans="1:7" ht="9.75" customHeight="1">
      <c r="A561" s="171"/>
      <c r="B561" s="176"/>
      <c r="C561" s="182"/>
      <c r="D561" s="171"/>
      <c r="E561" s="181"/>
      <c r="F561" s="171"/>
      <c r="G561" s="175"/>
    </row>
    <row r="562" spans="1:7" ht="9.75" customHeight="1">
      <c r="A562" s="171"/>
      <c r="B562" s="176"/>
      <c r="C562" s="182"/>
      <c r="D562" s="171"/>
      <c r="E562" s="181"/>
      <c r="F562" s="171"/>
      <c r="G562" s="175"/>
    </row>
    <row r="563" spans="1:7" ht="9.75" customHeight="1">
      <c r="A563" s="171"/>
      <c r="B563" s="176"/>
      <c r="C563" s="182"/>
      <c r="D563" s="171"/>
      <c r="E563" s="181"/>
      <c r="F563" s="171"/>
      <c r="G563" s="175"/>
    </row>
    <row r="564" spans="1:7" ht="9.75" customHeight="1">
      <c r="A564" s="171"/>
      <c r="B564" s="176"/>
      <c r="C564" s="182"/>
      <c r="D564" s="171"/>
      <c r="E564" s="181"/>
      <c r="F564" s="171"/>
      <c r="G564" s="175"/>
    </row>
    <row r="565" spans="1:7" ht="9.75" customHeight="1">
      <c r="A565" s="171"/>
      <c r="B565" s="176"/>
      <c r="C565" s="182"/>
      <c r="D565" s="171"/>
      <c r="E565" s="181"/>
      <c r="F565" s="171"/>
      <c r="G565" s="175"/>
    </row>
    <row r="566" spans="1:7" ht="9.75" customHeight="1">
      <c r="A566" s="171"/>
      <c r="B566" s="176"/>
      <c r="C566" s="182"/>
      <c r="D566" s="171"/>
      <c r="E566" s="184"/>
      <c r="F566" s="171"/>
      <c r="G566" s="175"/>
    </row>
    <row r="567" spans="1:7" ht="9.75" customHeight="1">
      <c r="A567" s="171"/>
      <c r="B567" s="176"/>
      <c r="C567" s="182"/>
      <c r="D567" s="171"/>
      <c r="E567" s="184"/>
      <c r="F567" s="171"/>
      <c r="G567" s="175"/>
    </row>
    <row r="568" spans="1:7" ht="9.75" customHeight="1">
      <c r="A568" s="171"/>
      <c r="B568" s="176"/>
      <c r="C568" s="182"/>
      <c r="D568" s="171"/>
      <c r="E568" s="184"/>
      <c r="F568" s="171"/>
      <c r="G568" s="175"/>
    </row>
    <row r="569" spans="1:7" ht="9.75" customHeight="1">
      <c r="A569" s="171"/>
      <c r="B569" s="176"/>
      <c r="C569" s="182"/>
      <c r="D569" s="171"/>
      <c r="E569" s="184"/>
      <c r="F569" s="171"/>
      <c r="G569" s="175"/>
    </row>
    <row r="570" spans="1:7" ht="9.75" customHeight="1">
      <c r="A570" s="171"/>
      <c r="B570" s="176"/>
      <c r="C570" s="182"/>
      <c r="D570" s="171"/>
      <c r="E570" s="184"/>
      <c r="F570" s="171"/>
      <c r="G570" s="175"/>
    </row>
    <row r="571" spans="1:7" ht="9.75" customHeight="1">
      <c r="A571" s="171"/>
      <c r="B571" s="176"/>
      <c r="C571" s="172"/>
      <c r="D571" s="173"/>
      <c r="E571" s="174"/>
      <c r="F571" s="171"/>
      <c r="G571" s="175"/>
    </row>
    <row r="572" spans="1:7" ht="9.75" customHeight="1">
      <c r="A572" s="171"/>
      <c r="B572" s="176"/>
      <c r="C572" s="172"/>
      <c r="D572" s="173"/>
      <c r="E572" s="174"/>
      <c r="F572" s="171"/>
      <c r="G572" s="175"/>
    </row>
    <row r="573" spans="1:7" ht="9.75" customHeight="1">
      <c r="A573" s="171"/>
      <c r="B573" s="176"/>
      <c r="C573" s="172"/>
      <c r="D573" s="173"/>
      <c r="E573" s="174"/>
      <c r="F573" s="171"/>
      <c r="G573" s="175"/>
    </row>
    <row r="574" spans="1:7" ht="9.75" customHeight="1">
      <c r="A574" s="171"/>
      <c r="B574" s="176"/>
      <c r="C574" s="172"/>
      <c r="D574" s="173"/>
      <c r="E574" s="174"/>
      <c r="F574" s="171"/>
      <c r="G574" s="175"/>
    </row>
    <row r="575" spans="1:7" ht="9.75" customHeight="1">
      <c r="A575" s="171"/>
      <c r="B575" s="176"/>
      <c r="C575" s="172"/>
      <c r="D575" s="173"/>
      <c r="E575" s="174"/>
      <c r="F575" s="171"/>
      <c r="G575" s="175"/>
    </row>
    <row r="576" spans="1:7" ht="9.75" customHeight="1">
      <c r="A576" s="171"/>
      <c r="B576" s="176"/>
      <c r="C576" s="172"/>
      <c r="D576" s="173"/>
      <c r="E576" s="174"/>
      <c r="F576" s="171"/>
      <c r="G576" s="175"/>
    </row>
    <row r="577" spans="1:7" ht="9.75" customHeight="1">
      <c r="A577" s="171"/>
      <c r="B577" s="176"/>
      <c r="C577" s="172"/>
      <c r="D577" s="173"/>
      <c r="E577" s="174"/>
      <c r="F577" s="171"/>
      <c r="G577" s="175"/>
    </row>
    <row r="578" spans="1:7" ht="9.75" customHeight="1">
      <c r="A578" s="171"/>
      <c r="B578" s="176"/>
      <c r="C578" s="172"/>
      <c r="D578" s="173"/>
      <c r="E578" s="174"/>
      <c r="F578" s="171"/>
      <c r="G578" s="175"/>
    </row>
    <row r="579" spans="1:7" ht="9.75" customHeight="1">
      <c r="A579" s="171"/>
      <c r="B579" s="176"/>
      <c r="C579" s="172"/>
      <c r="D579" s="173"/>
      <c r="E579" s="174"/>
      <c r="F579" s="171"/>
      <c r="G579" s="175"/>
    </row>
    <row r="580" spans="1:7" ht="9.75" customHeight="1">
      <c r="A580" s="171"/>
      <c r="B580" s="176"/>
      <c r="C580" s="172"/>
      <c r="D580" s="173"/>
      <c r="E580" s="174"/>
      <c r="F580" s="171"/>
      <c r="G580" s="175"/>
    </row>
    <row r="581" spans="1:7" ht="9.75" customHeight="1">
      <c r="A581" s="171"/>
      <c r="B581" s="176"/>
      <c r="C581" s="172"/>
      <c r="D581" s="173"/>
      <c r="E581" s="174"/>
      <c r="F581" s="171"/>
      <c r="G581" s="175"/>
    </row>
    <row r="582" spans="1:7" ht="9.75" customHeight="1">
      <c r="A582" s="171"/>
      <c r="B582" s="176"/>
      <c r="C582" s="172"/>
      <c r="D582" s="173"/>
      <c r="E582" s="174"/>
      <c r="F582" s="171"/>
      <c r="G582" s="175"/>
    </row>
    <row r="583" spans="1:7" ht="9.75" customHeight="1">
      <c r="A583" s="171"/>
      <c r="B583" s="176"/>
      <c r="C583" s="172"/>
      <c r="D583" s="173"/>
      <c r="E583" s="174"/>
      <c r="F583" s="171"/>
      <c r="G583" s="175"/>
    </row>
    <row r="584" spans="1:7" ht="9.75" customHeight="1">
      <c r="A584" s="171"/>
      <c r="B584" s="176"/>
      <c r="C584" s="172"/>
      <c r="D584" s="173"/>
      <c r="E584" s="174"/>
      <c r="F584" s="171"/>
      <c r="G584" s="175"/>
    </row>
    <row r="585" spans="1:7" ht="9.75" customHeight="1">
      <c r="A585" s="171"/>
      <c r="B585" s="176"/>
      <c r="C585" s="172"/>
      <c r="D585" s="173"/>
      <c r="E585" s="174"/>
      <c r="F585" s="171"/>
      <c r="G585" s="175"/>
    </row>
    <row r="586" spans="1:7" ht="9.75" customHeight="1">
      <c r="A586" s="171"/>
      <c r="B586" s="176"/>
      <c r="C586" s="172"/>
      <c r="D586" s="173"/>
      <c r="E586" s="174"/>
      <c r="F586" s="171"/>
      <c r="G586" s="175"/>
    </row>
    <row r="587" spans="1:7" ht="9.75" customHeight="1">
      <c r="A587" s="171"/>
      <c r="B587" s="176"/>
      <c r="C587" s="172"/>
      <c r="D587" s="173"/>
      <c r="E587" s="174"/>
      <c r="F587" s="171"/>
      <c r="G587" s="175"/>
    </row>
    <row r="588" spans="1:7" ht="9.75" customHeight="1">
      <c r="A588" s="171"/>
      <c r="B588" s="176"/>
      <c r="C588" s="172"/>
      <c r="D588" s="173"/>
      <c r="E588" s="174"/>
      <c r="F588" s="171"/>
      <c r="G588" s="175"/>
    </row>
    <row r="589" spans="1:7" ht="9.75" customHeight="1">
      <c r="A589" s="171"/>
      <c r="B589" s="176"/>
      <c r="C589" s="172"/>
      <c r="D589" s="173"/>
      <c r="E589" s="174"/>
      <c r="F589" s="171"/>
      <c r="G589" s="175"/>
    </row>
    <row r="590" spans="1:7" ht="9.75" customHeight="1">
      <c r="A590" s="171"/>
      <c r="B590" s="176"/>
      <c r="C590" s="172"/>
      <c r="D590" s="173"/>
      <c r="E590" s="174"/>
      <c r="F590" s="171"/>
      <c r="G590" s="175"/>
    </row>
    <row r="591" spans="1:7" ht="9.75" customHeight="1">
      <c r="A591" s="171"/>
      <c r="B591" s="176"/>
      <c r="C591" s="172"/>
      <c r="D591" s="173"/>
      <c r="E591" s="174"/>
      <c r="F591" s="171"/>
      <c r="G591" s="175"/>
    </row>
    <row r="592" spans="1:7" ht="9.75" customHeight="1">
      <c r="A592" s="171"/>
      <c r="B592" s="176"/>
      <c r="C592" s="172"/>
      <c r="D592" s="173"/>
      <c r="E592" s="174"/>
      <c r="F592" s="171"/>
      <c r="G592" s="175"/>
    </row>
    <row r="593" spans="1:7" ht="9.75" customHeight="1">
      <c r="A593" s="171"/>
      <c r="B593" s="176"/>
      <c r="C593" s="172"/>
      <c r="D593" s="173"/>
      <c r="E593" s="174"/>
      <c r="F593" s="171"/>
      <c r="G593" s="175"/>
    </row>
    <row r="594" spans="1:7" ht="9.75" customHeight="1">
      <c r="A594" s="171"/>
      <c r="B594" s="176"/>
      <c r="C594" s="172"/>
      <c r="D594" s="173"/>
      <c r="E594" s="174"/>
      <c r="F594" s="171"/>
      <c r="G594" s="175"/>
    </row>
    <row r="595" spans="1:7" ht="9.75" customHeight="1">
      <c r="A595" s="171"/>
      <c r="B595" s="176"/>
      <c r="C595" s="172"/>
      <c r="D595" s="173"/>
      <c r="E595" s="174"/>
      <c r="F595" s="171"/>
      <c r="G595" s="175"/>
    </row>
    <row r="596" spans="1:7" ht="9.75" customHeight="1">
      <c r="A596" s="171"/>
      <c r="B596" s="176"/>
      <c r="C596" s="172"/>
      <c r="D596" s="173"/>
      <c r="E596" s="174"/>
      <c r="F596" s="171"/>
      <c r="G596" s="175"/>
    </row>
    <row r="597" spans="1:7" ht="9.75" customHeight="1">
      <c r="A597" s="171"/>
      <c r="B597" s="176"/>
      <c r="C597" s="172"/>
      <c r="D597" s="173"/>
      <c r="E597" s="174"/>
      <c r="F597" s="171"/>
      <c r="G597" s="175"/>
    </row>
    <row r="598" spans="1:7" ht="9.75" customHeight="1">
      <c r="A598" s="171"/>
      <c r="B598" s="176"/>
      <c r="C598" s="172"/>
      <c r="D598" s="173"/>
      <c r="E598" s="174"/>
      <c r="F598" s="171"/>
      <c r="G598" s="175"/>
    </row>
    <row r="599" spans="1:7" ht="9.75" customHeight="1">
      <c r="A599" s="171"/>
      <c r="B599" s="176"/>
      <c r="C599" s="172"/>
      <c r="D599" s="173"/>
      <c r="E599" s="174"/>
      <c r="F599" s="171"/>
      <c r="G599" s="175"/>
    </row>
    <row r="600" spans="1:7" ht="9.75" customHeight="1">
      <c r="A600" s="171"/>
      <c r="B600" s="176"/>
      <c r="C600" s="172"/>
      <c r="D600" s="173"/>
      <c r="E600" s="174"/>
      <c r="F600" s="171"/>
      <c r="G600" s="175"/>
    </row>
    <row r="601" spans="1:7" ht="9.75" customHeight="1">
      <c r="A601" s="171"/>
      <c r="B601" s="176"/>
      <c r="C601" s="172"/>
      <c r="D601" s="173"/>
      <c r="E601" s="174"/>
      <c r="F601" s="171"/>
      <c r="G601" s="175"/>
    </row>
    <row r="602" spans="1:7" ht="9.75" customHeight="1">
      <c r="A602" s="171"/>
      <c r="B602" s="176"/>
      <c r="C602" s="172"/>
      <c r="D602" s="173"/>
      <c r="E602" s="174"/>
      <c r="F602" s="171"/>
      <c r="G602" s="175"/>
    </row>
    <row r="603" spans="1:7" ht="9.75" customHeight="1">
      <c r="A603" s="171"/>
      <c r="B603" s="176"/>
      <c r="C603" s="172"/>
      <c r="D603" s="173"/>
      <c r="E603" s="174"/>
      <c r="F603" s="171"/>
      <c r="G603" s="175"/>
    </row>
    <row r="604" spans="1:7" ht="9.75" customHeight="1">
      <c r="A604" s="171"/>
      <c r="B604" s="176"/>
      <c r="C604" s="172"/>
      <c r="D604" s="173"/>
      <c r="E604" s="174"/>
      <c r="F604" s="171"/>
      <c r="G604" s="175"/>
    </row>
    <row r="605" spans="1:7" ht="8.25" customHeight="1">
      <c r="A605" s="171"/>
      <c r="B605" s="176"/>
      <c r="C605" s="172"/>
      <c r="D605" s="173"/>
      <c r="E605" s="174"/>
      <c r="F605" s="171"/>
      <c r="G605" s="175"/>
    </row>
    <row r="606" spans="1:7" ht="9.75" customHeight="1">
      <c r="A606" s="171"/>
      <c r="B606" s="176"/>
      <c r="C606" s="172"/>
      <c r="D606" s="173"/>
      <c r="E606" s="174"/>
      <c r="F606" s="171"/>
      <c r="G606" s="175"/>
    </row>
    <row r="607" spans="1:7" ht="9.75" customHeight="1">
      <c r="A607" s="171"/>
      <c r="B607" s="176"/>
      <c r="C607" s="172"/>
      <c r="D607" s="173"/>
      <c r="E607" s="174"/>
      <c r="F607" s="171"/>
      <c r="G607" s="175"/>
    </row>
    <row r="608" spans="1:7" ht="9.75" customHeight="1">
      <c r="A608" s="171"/>
      <c r="B608" s="176"/>
      <c r="C608" s="172"/>
      <c r="D608" s="173"/>
      <c r="E608" s="174"/>
      <c r="F608" s="171"/>
      <c r="G608" s="175"/>
    </row>
    <row r="609" spans="1:7" ht="9.75" customHeight="1">
      <c r="A609" s="171"/>
      <c r="B609" s="176"/>
      <c r="C609" s="172"/>
      <c r="D609" s="173"/>
      <c r="E609" s="174"/>
      <c r="F609" s="171"/>
      <c r="G609" s="175"/>
    </row>
    <row r="610" spans="1:7" ht="6.75" customHeight="1">
      <c r="A610" s="171"/>
      <c r="B610" s="176"/>
      <c r="C610" s="172"/>
      <c r="D610" s="173"/>
      <c r="E610" s="174"/>
      <c r="F610" s="171"/>
      <c r="G610" s="175"/>
    </row>
    <row r="611" spans="1:7" ht="9.75" customHeight="1">
      <c r="A611" s="171"/>
      <c r="B611" s="176"/>
      <c r="C611" s="172"/>
      <c r="D611" s="173"/>
      <c r="E611" s="183"/>
      <c r="F611" s="171"/>
      <c r="G611" s="175"/>
    </row>
    <row r="612" spans="1:7" ht="9.75" customHeight="1">
      <c r="A612" s="171"/>
      <c r="B612" s="176"/>
      <c r="C612" s="172"/>
      <c r="D612" s="173"/>
      <c r="E612" s="183"/>
      <c r="F612" s="171"/>
      <c r="G612" s="175"/>
    </row>
    <row r="613" spans="1:7" ht="9.75" customHeight="1">
      <c r="A613" s="171"/>
      <c r="B613" s="176"/>
      <c r="C613" s="172"/>
      <c r="D613" s="173"/>
      <c r="E613" s="183"/>
      <c r="F613" s="171"/>
      <c r="G613" s="175"/>
    </row>
    <row r="614" spans="1:7" ht="9.75" customHeight="1">
      <c r="A614" s="171"/>
      <c r="B614" s="176"/>
      <c r="C614" s="172"/>
      <c r="D614" s="173"/>
      <c r="E614" s="183"/>
      <c r="F614" s="171"/>
      <c r="G614" s="175"/>
    </row>
    <row r="615" spans="1:7" ht="9.75" customHeight="1">
      <c r="A615" s="171"/>
      <c r="B615" s="176"/>
      <c r="C615" s="172"/>
      <c r="D615" s="173"/>
      <c r="E615" s="183"/>
      <c r="F615" s="171"/>
      <c r="G615" s="175"/>
    </row>
    <row r="616" spans="1:7" ht="9.75" customHeight="1">
      <c r="A616" s="171"/>
      <c r="B616" s="176"/>
      <c r="C616" s="172"/>
      <c r="D616" s="173"/>
      <c r="E616" s="174"/>
      <c r="F616" s="171"/>
      <c r="G616" s="175"/>
    </row>
    <row r="617" spans="1:7" ht="9.75" customHeight="1">
      <c r="A617" s="171"/>
      <c r="B617" s="176"/>
      <c r="C617" s="172"/>
      <c r="D617" s="173"/>
      <c r="E617" s="174"/>
      <c r="F617" s="171"/>
      <c r="G617" s="175"/>
    </row>
    <row r="618" spans="1:7" ht="9.75" customHeight="1">
      <c r="A618" s="171"/>
      <c r="B618" s="176"/>
      <c r="C618" s="172"/>
      <c r="D618" s="173"/>
      <c r="E618" s="174"/>
      <c r="F618" s="171"/>
      <c r="G618" s="175"/>
    </row>
    <row r="619" spans="1:7" ht="9.75" customHeight="1">
      <c r="A619" s="171"/>
      <c r="B619" s="176"/>
      <c r="C619" s="172"/>
      <c r="D619" s="173"/>
      <c r="E619" s="174"/>
      <c r="F619" s="171"/>
      <c r="G619" s="175"/>
    </row>
    <row r="620" spans="1:7" ht="9.75" customHeight="1">
      <c r="A620" s="171"/>
      <c r="B620" s="176"/>
      <c r="C620" s="172"/>
      <c r="D620" s="173"/>
      <c r="E620" s="174"/>
      <c r="F620" s="171"/>
      <c r="G620" s="175"/>
    </row>
    <row r="621" spans="1:7" ht="9.75" customHeight="1">
      <c r="A621" s="171"/>
      <c r="B621" s="176"/>
      <c r="C621" s="182"/>
      <c r="D621" s="171"/>
      <c r="E621" s="181"/>
      <c r="F621" s="171"/>
      <c r="G621" s="175"/>
    </row>
    <row r="622" spans="1:7" ht="9.75" customHeight="1">
      <c r="A622" s="171"/>
      <c r="B622" s="176"/>
      <c r="C622" s="182"/>
      <c r="D622" s="171"/>
      <c r="E622" s="181"/>
      <c r="F622" s="171"/>
      <c r="G622" s="175"/>
    </row>
    <row r="623" spans="1:7" ht="9.75" customHeight="1">
      <c r="A623" s="171"/>
      <c r="B623" s="176"/>
      <c r="C623" s="182"/>
      <c r="D623" s="171"/>
      <c r="E623" s="181"/>
      <c r="F623" s="171"/>
      <c r="G623" s="175"/>
    </row>
    <row r="624" spans="1:7" ht="9.75" customHeight="1">
      <c r="A624" s="171"/>
      <c r="B624" s="176"/>
      <c r="C624" s="182"/>
      <c r="D624" s="171"/>
      <c r="E624" s="181"/>
      <c r="F624" s="171"/>
      <c r="G624" s="175"/>
    </row>
    <row r="625" spans="1:7" ht="9.75" customHeight="1">
      <c r="A625" s="171"/>
      <c r="B625" s="176"/>
      <c r="C625" s="182"/>
      <c r="D625" s="171"/>
      <c r="E625" s="181"/>
      <c r="F625" s="171"/>
      <c r="G625" s="175"/>
    </row>
    <row r="626" spans="1:7" ht="9.75" customHeight="1">
      <c r="A626" s="171"/>
      <c r="B626" s="176"/>
      <c r="C626" s="172"/>
      <c r="D626" s="173"/>
      <c r="E626" s="174"/>
      <c r="F626" s="171"/>
      <c r="G626" s="175"/>
    </row>
    <row r="627" spans="1:7" ht="9.75" customHeight="1">
      <c r="A627" s="171"/>
      <c r="B627" s="176"/>
      <c r="C627" s="172"/>
      <c r="D627" s="173"/>
      <c r="E627" s="174"/>
      <c r="F627" s="171"/>
      <c r="G627" s="175"/>
    </row>
    <row r="628" spans="1:7" ht="9.75" customHeight="1">
      <c r="A628" s="171"/>
      <c r="B628" s="176"/>
      <c r="C628" s="172"/>
      <c r="D628" s="173"/>
      <c r="E628" s="174"/>
      <c r="F628" s="171"/>
      <c r="G628" s="175"/>
    </row>
    <row r="629" spans="1:7" ht="9.75" customHeight="1">
      <c r="A629" s="171"/>
      <c r="B629" s="176"/>
      <c r="C629" s="172"/>
      <c r="D629" s="173"/>
      <c r="E629" s="174"/>
      <c r="F629" s="171"/>
      <c r="G629" s="175"/>
    </row>
    <row r="630" spans="1:7" ht="9.75" customHeight="1">
      <c r="A630" s="171"/>
      <c r="B630" s="176"/>
      <c r="C630" s="172"/>
      <c r="D630" s="173"/>
      <c r="E630" s="174"/>
      <c r="F630" s="171"/>
      <c r="G630" s="175"/>
    </row>
    <row r="631" spans="1:7" ht="9.75" customHeight="1">
      <c r="A631" s="171"/>
      <c r="B631" s="176"/>
      <c r="C631" s="180"/>
      <c r="D631" s="171"/>
      <c r="E631" s="181"/>
      <c r="F631" s="171"/>
      <c r="G631" s="175"/>
    </row>
    <row r="632" spans="1:7" ht="9.75" customHeight="1">
      <c r="A632" s="171"/>
      <c r="B632" s="176"/>
      <c r="C632" s="180"/>
      <c r="D632" s="171"/>
      <c r="E632" s="181"/>
      <c r="F632" s="171"/>
      <c r="G632" s="175"/>
    </row>
    <row r="633" spans="1:7" ht="9.75" customHeight="1">
      <c r="A633" s="171"/>
      <c r="B633" s="176"/>
      <c r="C633" s="180"/>
      <c r="D633" s="171"/>
      <c r="E633" s="181"/>
      <c r="F633" s="171"/>
      <c r="G633" s="175"/>
    </row>
    <row r="634" spans="1:7" ht="9.75" customHeight="1">
      <c r="A634" s="171"/>
      <c r="B634" s="176"/>
      <c r="C634" s="180"/>
      <c r="D634" s="171"/>
      <c r="E634" s="181"/>
      <c r="F634" s="171"/>
      <c r="G634" s="175"/>
    </row>
    <row r="635" spans="1:7" ht="9.75" customHeight="1">
      <c r="A635" s="171"/>
      <c r="B635" s="176"/>
      <c r="C635" s="180"/>
      <c r="D635" s="171"/>
      <c r="E635" s="181"/>
      <c r="F635" s="171"/>
      <c r="G635" s="175"/>
    </row>
    <row r="636" spans="1:7" ht="9.75" customHeight="1">
      <c r="A636" s="171"/>
      <c r="B636" s="176"/>
      <c r="C636" s="172"/>
      <c r="D636" s="173"/>
      <c r="E636" s="174"/>
      <c r="F636" s="171"/>
      <c r="G636" s="175"/>
    </row>
    <row r="637" spans="1:7" ht="9.75" customHeight="1">
      <c r="A637" s="171"/>
      <c r="B637" s="176"/>
      <c r="C637" s="172"/>
      <c r="D637" s="173"/>
      <c r="E637" s="174"/>
      <c r="F637" s="171"/>
      <c r="G637" s="175"/>
    </row>
    <row r="638" spans="1:7" ht="9.75" customHeight="1">
      <c r="A638" s="171"/>
      <c r="B638" s="176"/>
      <c r="C638" s="172"/>
      <c r="D638" s="173"/>
      <c r="E638" s="174"/>
      <c r="F638" s="171"/>
      <c r="G638" s="175"/>
    </row>
    <row r="639" spans="1:7" ht="9.75" customHeight="1">
      <c r="A639" s="171"/>
      <c r="B639" s="176"/>
      <c r="C639" s="172"/>
      <c r="D639" s="173"/>
      <c r="E639" s="174"/>
      <c r="F639" s="171"/>
      <c r="G639" s="175"/>
    </row>
    <row r="640" spans="1:7" ht="9.75" customHeight="1">
      <c r="A640" s="171"/>
      <c r="B640" s="176"/>
      <c r="C640" s="172"/>
      <c r="D640" s="173"/>
      <c r="E640" s="174"/>
      <c r="F640" s="171"/>
      <c r="G640" s="175"/>
    </row>
    <row r="641" spans="1:7" ht="9.75" customHeight="1">
      <c r="A641" s="171"/>
      <c r="B641" s="176"/>
      <c r="C641" s="172"/>
      <c r="D641" s="173"/>
      <c r="E641" s="174"/>
      <c r="F641" s="171"/>
      <c r="G641" s="175"/>
    </row>
    <row r="642" spans="1:7" ht="9.75" customHeight="1">
      <c r="A642" s="171"/>
      <c r="B642" s="176"/>
      <c r="C642" s="172"/>
      <c r="D642" s="173"/>
      <c r="E642" s="174"/>
      <c r="F642" s="171"/>
      <c r="G642" s="175"/>
    </row>
    <row r="643" spans="1:7" ht="9.75" customHeight="1">
      <c r="A643" s="171"/>
      <c r="B643" s="176"/>
      <c r="C643" s="172"/>
      <c r="D643" s="173"/>
      <c r="E643" s="174"/>
      <c r="F643" s="171"/>
      <c r="G643" s="175"/>
    </row>
    <row r="644" spans="1:7" ht="9.75" customHeight="1">
      <c r="A644" s="171"/>
      <c r="B644" s="176"/>
      <c r="C644" s="172"/>
      <c r="D644" s="173"/>
      <c r="E644" s="174"/>
      <c r="F644" s="171"/>
      <c r="G644" s="175"/>
    </row>
    <row r="645" spans="1:7" ht="9.75" customHeight="1">
      <c r="A645" s="171"/>
      <c r="B645" s="176"/>
      <c r="C645" s="172"/>
      <c r="D645" s="173"/>
      <c r="E645" s="174"/>
      <c r="F645" s="171"/>
      <c r="G645" s="175"/>
    </row>
    <row r="646" spans="1:7" ht="9.75" customHeight="1">
      <c r="A646" s="171"/>
      <c r="B646" s="176"/>
      <c r="C646" s="172"/>
      <c r="D646" s="173"/>
      <c r="E646" s="174"/>
      <c r="F646" s="171"/>
      <c r="G646" s="175"/>
    </row>
    <row r="647" spans="1:7" ht="9.75" customHeight="1">
      <c r="A647" s="171"/>
      <c r="B647" s="176"/>
      <c r="C647" s="172"/>
      <c r="D647" s="173"/>
      <c r="E647" s="174"/>
      <c r="F647" s="171"/>
      <c r="G647" s="175"/>
    </row>
    <row r="648" spans="1:7" ht="9.75" customHeight="1">
      <c r="A648" s="171"/>
      <c r="B648" s="176"/>
      <c r="C648" s="172"/>
      <c r="D648" s="173"/>
      <c r="E648" s="174"/>
      <c r="F648" s="171"/>
      <c r="G648" s="175"/>
    </row>
    <row r="649" spans="1:7" ht="9.75" customHeight="1">
      <c r="A649" s="171"/>
      <c r="B649" s="176"/>
      <c r="C649" s="172"/>
      <c r="D649" s="173"/>
      <c r="E649" s="174"/>
      <c r="F649" s="171"/>
      <c r="G649" s="175"/>
    </row>
    <row r="650" spans="1:7" ht="9.75" customHeight="1">
      <c r="A650" s="171"/>
      <c r="B650" s="176"/>
      <c r="C650" s="172"/>
      <c r="D650" s="173"/>
      <c r="E650" s="174"/>
      <c r="F650" s="171"/>
      <c r="G650" s="175"/>
    </row>
    <row r="651" spans="1:7" ht="9.75" customHeight="1">
      <c r="A651" s="171"/>
      <c r="B651" s="176"/>
      <c r="C651" s="172"/>
      <c r="D651" s="173"/>
      <c r="E651" s="174"/>
      <c r="F651" s="171"/>
      <c r="G651" s="175"/>
    </row>
    <row r="652" spans="1:7" ht="9.75" customHeight="1">
      <c r="A652" s="171"/>
      <c r="B652" s="176"/>
      <c r="C652" s="172"/>
      <c r="D652" s="173"/>
      <c r="E652" s="174"/>
      <c r="F652" s="171"/>
      <c r="G652" s="175"/>
    </row>
    <row r="653" spans="1:7" ht="9.75" customHeight="1">
      <c r="A653" s="171"/>
      <c r="B653" s="176"/>
      <c r="C653" s="172"/>
      <c r="D653" s="173"/>
      <c r="E653" s="174"/>
      <c r="F653" s="171"/>
      <c r="G653" s="175"/>
    </row>
    <row r="654" spans="1:7" ht="9.75" customHeight="1">
      <c r="A654" s="171"/>
      <c r="B654" s="176"/>
      <c r="C654" s="172"/>
      <c r="D654" s="173"/>
      <c r="E654" s="174"/>
      <c r="F654" s="171"/>
      <c r="G654" s="175"/>
    </row>
    <row r="655" spans="1:7" ht="9.75" customHeight="1">
      <c r="A655" s="171"/>
      <c r="B655" s="176"/>
      <c r="C655" s="172"/>
      <c r="D655" s="173"/>
      <c r="E655" s="174"/>
      <c r="F655" s="171"/>
      <c r="G655" s="175"/>
    </row>
    <row r="656" spans="1:7" ht="9.75" customHeight="1">
      <c r="A656" s="171"/>
      <c r="B656" s="176"/>
      <c r="C656" s="172"/>
      <c r="D656" s="173"/>
      <c r="E656" s="174"/>
      <c r="F656" s="171"/>
      <c r="G656" s="175"/>
    </row>
    <row r="657" spans="1:7" ht="9.75" customHeight="1">
      <c r="A657" s="171"/>
      <c r="B657" s="176"/>
      <c r="C657" s="172"/>
      <c r="D657" s="173"/>
      <c r="E657" s="174"/>
      <c r="F657" s="171"/>
      <c r="G657" s="175"/>
    </row>
    <row r="658" spans="1:7" ht="9.75" customHeight="1">
      <c r="A658" s="171"/>
      <c r="B658" s="176"/>
      <c r="C658" s="172"/>
      <c r="D658" s="173"/>
      <c r="E658" s="174"/>
      <c r="F658" s="171"/>
      <c r="G658" s="175"/>
    </row>
    <row r="659" spans="1:7" ht="9.75" customHeight="1">
      <c r="A659" s="171"/>
      <c r="B659" s="176"/>
      <c r="C659" s="172"/>
      <c r="D659" s="173"/>
      <c r="E659" s="174"/>
      <c r="F659" s="171"/>
      <c r="G659" s="175"/>
    </row>
    <row r="660" spans="1:7" ht="9.75" customHeight="1">
      <c r="A660" s="171"/>
      <c r="B660" s="176"/>
      <c r="C660" s="172"/>
      <c r="D660" s="173"/>
      <c r="E660" s="174"/>
      <c r="F660" s="171"/>
      <c r="G660" s="175"/>
    </row>
    <row r="661" spans="1:7" ht="9.75" customHeight="1">
      <c r="A661" s="171"/>
      <c r="B661" s="176"/>
      <c r="C661" s="172"/>
      <c r="D661" s="173"/>
      <c r="E661" s="174"/>
      <c r="F661" s="171"/>
      <c r="G661" s="175"/>
    </row>
    <row r="662" spans="1:7" ht="9.75" customHeight="1">
      <c r="A662" s="171"/>
      <c r="B662" s="176"/>
      <c r="C662" s="172"/>
      <c r="D662" s="173"/>
      <c r="E662" s="174"/>
      <c r="F662" s="171"/>
      <c r="G662" s="175"/>
    </row>
    <row r="663" spans="1:7" ht="9.75" customHeight="1">
      <c r="A663" s="171"/>
      <c r="B663" s="176"/>
      <c r="C663" s="172"/>
      <c r="D663" s="173"/>
      <c r="E663" s="174"/>
      <c r="F663" s="171"/>
      <c r="G663" s="175"/>
    </row>
    <row r="664" spans="1:7" ht="9.75" customHeight="1">
      <c r="A664" s="171"/>
      <c r="B664" s="176"/>
      <c r="C664" s="172"/>
      <c r="D664" s="173"/>
      <c r="E664" s="174"/>
      <c r="F664" s="171"/>
      <c r="G664" s="175"/>
    </row>
    <row r="665" spans="1:7" ht="9.75" customHeight="1">
      <c r="A665" s="171"/>
      <c r="B665" s="176"/>
      <c r="C665" s="172"/>
      <c r="D665" s="173"/>
      <c r="E665" s="174"/>
      <c r="F665" s="171"/>
      <c r="G665" s="175"/>
    </row>
    <row r="666" spans="1:7" ht="9.75" customHeight="1">
      <c r="A666" s="171"/>
      <c r="B666" s="176"/>
      <c r="C666" s="172"/>
      <c r="D666" s="173"/>
      <c r="E666" s="174"/>
      <c r="F666" s="171"/>
      <c r="G666" s="175"/>
    </row>
    <row r="667" spans="1:7" ht="9.75" customHeight="1">
      <c r="A667" s="171"/>
      <c r="B667" s="176"/>
      <c r="C667" s="172"/>
      <c r="D667" s="173"/>
      <c r="E667" s="174"/>
      <c r="F667" s="171"/>
      <c r="G667" s="175"/>
    </row>
    <row r="668" spans="1:7" ht="9.75" customHeight="1">
      <c r="A668" s="171"/>
      <c r="B668" s="176"/>
      <c r="C668" s="172"/>
      <c r="D668" s="173"/>
      <c r="E668" s="174"/>
      <c r="F668" s="171"/>
      <c r="G668" s="175"/>
    </row>
    <row r="669" spans="1:7" ht="9.75" customHeight="1">
      <c r="A669" s="171"/>
      <c r="B669" s="176"/>
      <c r="C669" s="172"/>
      <c r="D669" s="173"/>
      <c r="E669" s="174"/>
      <c r="F669" s="171"/>
      <c r="G669" s="175"/>
    </row>
    <row r="670" spans="1:7" ht="9.75" customHeight="1">
      <c r="A670" s="171"/>
      <c r="B670" s="176"/>
      <c r="C670" s="172"/>
      <c r="D670" s="173"/>
      <c r="E670" s="174"/>
      <c r="F670" s="171"/>
      <c r="G670" s="175"/>
    </row>
    <row r="671" spans="1:7" ht="9.75" customHeight="1">
      <c r="A671" s="171"/>
      <c r="B671" s="176"/>
      <c r="C671" s="178"/>
      <c r="D671" s="171"/>
      <c r="E671" s="179"/>
      <c r="F671" s="171"/>
      <c r="G671" s="175"/>
    </row>
    <row r="672" spans="1:7" ht="9.75" customHeight="1">
      <c r="A672" s="171"/>
      <c r="B672" s="176"/>
      <c r="C672" s="178"/>
      <c r="D672" s="171"/>
      <c r="E672" s="179"/>
      <c r="F672" s="171"/>
      <c r="G672" s="175"/>
    </row>
    <row r="673" spans="1:7" ht="9.75" customHeight="1">
      <c r="A673" s="171"/>
      <c r="B673" s="176"/>
      <c r="C673" s="178"/>
      <c r="D673" s="171"/>
      <c r="E673" s="179"/>
      <c r="F673" s="171"/>
      <c r="G673" s="175"/>
    </row>
    <row r="674" spans="1:7" ht="9.75" customHeight="1">
      <c r="A674" s="171"/>
      <c r="B674" s="176"/>
      <c r="C674" s="178"/>
      <c r="D674" s="171"/>
      <c r="E674" s="179"/>
      <c r="F674" s="171"/>
      <c r="G674" s="175"/>
    </row>
    <row r="675" spans="1:7" ht="9.75" customHeight="1">
      <c r="A675" s="171"/>
      <c r="B675" s="176"/>
      <c r="C675" s="178"/>
      <c r="D675" s="171"/>
      <c r="E675" s="179"/>
      <c r="F675" s="171"/>
      <c r="G675" s="175"/>
    </row>
    <row r="676" spans="1:7" ht="9.75" customHeight="1">
      <c r="A676" s="171"/>
      <c r="B676" s="176"/>
      <c r="C676" s="177"/>
      <c r="D676" s="173"/>
      <c r="E676" s="174"/>
      <c r="F676" s="171"/>
      <c r="G676" s="175"/>
    </row>
    <row r="677" spans="1:7" ht="9.75" customHeight="1">
      <c r="A677" s="171"/>
      <c r="B677" s="176"/>
      <c r="C677" s="177"/>
      <c r="D677" s="173"/>
      <c r="E677" s="174"/>
      <c r="F677" s="171"/>
      <c r="G677" s="175"/>
    </row>
    <row r="678" spans="1:7" ht="9.75" customHeight="1">
      <c r="A678" s="171"/>
      <c r="B678" s="176"/>
      <c r="C678" s="177"/>
      <c r="D678" s="173"/>
      <c r="E678" s="174"/>
      <c r="F678" s="171"/>
      <c r="G678" s="175"/>
    </row>
    <row r="679" spans="1:7" ht="9.75" customHeight="1">
      <c r="A679" s="171"/>
      <c r="B679" s="176"/>
      <c r="C679" s="177"/>
      <c r="D679" s="173"/>
      <c r="E679" s="174"/>
      <c r="F679" s="171"/>
      <c r="G679" s="175"/>
    </row>
    <row r="680" spans="1:7" ht="9.75" customHeight="1">
      <c r="A680" s="171"/>
      <c r="B680" s="176"/>
      <c r="C680" s="177"/>
      <c r="D680" s="173"/>
      <c r="E680" s="174"/>
      <c r="F680" s="171"/>
      <c r="G680" s="175"/>
    </row>
    <row r="681" spans="1:7" ht="9.75" customHeight="1">
      <c r="A681" s="171"/>
      <c r="B681" s="176"/>
      <c r="C681" s="172"/>
      <c r="D681" s="173"/>
      <c r="E681" s="174"/>
      <c r="F681" s="171"/>
      <c r="G681" s="175"/>
    </row>
    <row r="682" spans="1:7" ht="9.75" customHeight="1">
      <c r="A682" s="171"/>
      <c r="B682" s="176"/>
      <c r="C682" s="172"/>
      <c r="D682" s="173"/>
      <c r="E682" s="174"/>
      <c r="F682" s="171"/>
      <c r="G682" s="175"/>
    </row>
    <row r="683" spans="1:7" ht="9.75" customHeight="1">
      <c r="A683" s="171"/>
      <c r="B683" s="176"/>
      <c r="C683" s="172"/>
      <c r="D683" s="173"/>
      <c r="E683" s="174"/>
      <c r="F683" s="171"/>
      <c r="G683" s="175"/>
    </row>
    <row r="684" spans="1:7" ht="9.75" customHeight="1">
      <c r="A684" s="171"/>
      <c r="B684" s="176"/>
      <c r="C684" s="172"/>
      <c r="D684" s="173"/>
      <c r="E684" s="174"/>
      <c r="F684" s="171"/>
      <c r="G684" s="175"/>
    </row>
    <row r="685" spans="1:7" ht="7.5" customHeight="1">
      <c r="A685" s="171"/>
      <c r="B685" s="176"/>
      <c r="C685" s="172"/>
      <c r="D685" s="173"/>
      <c r="E685" s="174"/>
      <c r="F685" s="171"/>
      <c r="G685" s="175"/>
    </row>
    <row r="686" spans="1:7" ht="9.75" customHeight="1">
      <c r="A686" s="171"/>
      <c r="B686" s="176"/>
      <c r="C686" s="172"/>
      <c r="D686" s="173"/>
      <c r="E686" s="174"/>
      <c r="F686" s="171"/>
      <c r="G686" s="175"/>
    </row>
    <row r="687" spans="1:7" ht="9.75" customHeight="1">
      <c r="A687" s="171"/>
      <c r="B687" s="176"/>
      <c r="C687" s="172"/>
      <c r="D687" s="173"/>
      <c r="E687" s="174"/>
      <c r="F687" s="171"/>
      <c r="G687" s="175"/>
    </row>
    <row r="688" spans="1:7" ht="9.75" customHeight="1">
      <c r="A688" s="171"/>
      <c r="B688" s="176"/>
      <c r="C688" s="172"/>
      <c r="D688" s="173"/>
      <c r="E688" s="174"/>
      <c r="F688" s="171"/>
      <c r="G688" s="175"/>
    </row>
    <row r="689" spans="1:7" ht="9.75" customHeight="1">
      <c r="A689" s="171"/>
      <c r="B689" s="176"/>
      <c r="C689" s="172"/>
      <c r="D689" s="173"/>
      <c r="E689" s="174"/>
      <c r="F689" s="171"/>
      <c r="G689" s="175"/>
    </row>
    <row r="690" spans="1:7" ht="9.75" customHeight="1">
      <c r="A690" s="171"/>
      <c r="B690" s="176"/>
      <c r="C690" s="172"/>
      <c r="D690" s="173"/>
      <c r="E690" s="174"/>
      <c r="F690" s="171"/>
      <c r="G690" s="175"/>
    </row>
    <row r="691" spans="1:7" ht="9.75" customHeight="1">
      <c r="A691" s="171"/>
      <c r="B691" s="176"/>
      <c r="C691" s="172"/>
      <c r="D691" s="173"/>
      <c r="E691" s="174"/>
      <c r="F691" s="171"/>
      <c r="G691" s="175"/>
    </row>
    <row r="692" spans="1:7" ht="9.75" customHeight="1">
      <c r="A692" s="171"/>
      <c r="B692" s="176"/>
      <c r="C692" s="172"/>
      <c r="D692" s="173"/>
      <c r="E692" s="174"/>
      <c r="F692" s="171"/>
      <c r="G692" s="175"/>
    </row>
    <row r="693" spans="1:7" ht="9.75" customHeight="1">
      <c r="A693" s="171"/>
      <c r="B693" s="176"/>
      <c r="C693" s="172"/>
      <c r="D693" s="173"/>
      <c r="E693" s="174"/>
      <c r="F693" s="171"/>
      <c r="G693" s="175"/>
    </row>
    <row r="694" spans="1:7" ht="9.75" customHeight="1">
      <c r="A694" s="171"/>
      <c r="B694" s="176"/>
      <c r="C694" s="172"/>
      <c r="D694" s="173"/>
      <c r="E694" s="174"/>
      <c r="F694" s="171"/>
      <c r="G694" s="175"/>
    </row>
    <row r="695" spans="1:7" ht="9.75" customHeight="1">
      <c r="A695" s="171"/>
      <c r="B695" s="176"/>
      <c r="C695" s="172"/>
      <c r="D695" s="173"/>
      <c r="E695" s="174"/>
      <c r="F695" s="171"/>
      <c r="G695" s="175"/>
    </row>
    <row r="696" spans="1:7" ht="9.75" customHeight="1">
      <c r="A696" s="171"/>
      <c r="B696" s="176"/>
      <c r="C696" s="172"/>
      <c r="D696" s="173"/>
      <c r="E696" s="174"/>
      <c r="F696" s="171"/>
      <c r="G696" s="175"/>
    </row>
    <row r="697" spans="1:7" ht="9.75" customHeight="1">
      <c r="A697" s="171"/>
      <c r="B697" s="176"/>
      <c r="C697" s="172"/>
      <c r="D697" s="173"/>
      <c r="E697" s="174"/>
      <c r="F697" s="171"/>
      <c r="G697" s="175"/>
    </row>
    <row r="698" spans="1:7" ht="9.75" customHeight="1">
      <c r="A698" s="171"/>
      <c r="B698" s="176"/>
      <c r="C698" s="172"/>
      <c r="D698" s="173"/>
      <c r="E698" s="174"/>
      <c r="F698" s="171"/>
      <c r="G698" s="175"/>
    </row>
    <row r="699" spans="1:7" ht="9.75" customHeight="1">
      <c r="A699" s="171"/>
      <c r="B699" s="176"/>
      <c r="C699" s="172"/>
      <c r="D699" s="173"/>
      <c r="E699" s="174"/>
      <c r="F699" s="171"/>
      <c r="G699" s="175"/>
    </row>
    <row r="700" spans="1:7" ht="9.75" customHeight="1">
      <c r="A700" s="171"/>
      <c r="B700" s="176"/>
      <c r="C700" s="172"/>
      <c r="D700" s="173"/>
      <c r="E700" s="174"/>
      <c r="F700" s="171"/>
      <c r="G700" s="175"/>
    </row>
    <row r="701" spans="1:7" ht="9.75" customHeight="1">
      <c r="A701" s="171"/>
      <c r="B701" s="176"/>
      <c r="C701" s="172"/>
      <c r="D701" s="173"/>
      <c r="E701" s="174"/>
      <c r="F701" s="171"/>
      <c r="G701" s="175"/>
    </row>
    <row r="702" spans="1:7" ht="9.75" customHeight="1">
      <c r="A702" s="171"/>
      <c r="B702" s="176"/>
      <c r="C702" s="172"/>
      <c r="D702" s="173"/>
      <c r="E702" s="174"/>
      <c r="F702" s="171"/>
      <c r="G702" s="175"/>
    </row>
    <row r="703" spans="1:7" ht="9.75" customHeight="1">
      <c r="A703" s="171"/>
      <c r="B703" s="176"/>
      <c r="C703" s="172"/>
      <c r="D703" s="173"/>
      <c r="E703" s="174"/>
      <c r="F703" s="171"/>
      <c r="G703" s="175"/>
    </row>
    <row r="704" spans="1:7" ht="9.75" customHeight="1">
      <c r="A704" s="171"/>
      <c r="B704" s="176"/>
      <c r="C704" s="172"/>
      <c r="D704" s="173"/>
      <c r="E704" s="174"/>
      <c r="F704" s="171"/>
      <c r="G704" s="175"/>
    </row>
    <row r="705" spans="1:7" ht="9.75" customHeight="1">
      <c r="A705" s="171"/>
      <c r="B705" s="176"/>
      <c r="C705" s="172"/>
      <c r="D705" s="173"/>
      <c r="E705" s="174"/>
      <c r="F705" s="171"/>
      <c r="G705" s="175"/>
    </row>
    <row r="706" spans="1:7" ht="9.75" customHeight="1">
      <c r="A706" s="171"/>
      <c r="B706" s="176"/>
      <c r="C706" s="178"/>
      <c r="D706" s="171"/>
      <c r="E706" s="179"/>
      <c r="F706" s="171"/>
      <c r="G706" s="175"/>
    </row>
    <row r="707" spans="1:7" ht="9.75" customHeight="1">
      <c r="A707" s="171"/>
      <c r="B707" s="176"/>
      <c r="C707" s="178"/>
      <c r="D707" s="171"/>
      <c r="E707" s="179"/>
      <c r="F707" s="171"/>
      <c r="G707" s="175"/>
    </row>
    <row r="708" spans="1:7" ht="9.75" customHeight="1">
      <c r="A708" s="171"/>
      <c r="B708" s="176"/>
      <c r="C708" s="178"/>
      <c r="D708" s="171"/>
      <c r="E708" s="179"/>
      <c r="F708" s="171"/>
      <c r="G708" s="175"/>
    </row>
    <row r="709" spans="1:7" ht="9.75" customHeight="1">
      <c r="A709" s="171"/>
      <c r="B709" s="176"/>
      <c r="C709" s="178"/>
      <c r="D709" s="171"/>
      <c r="E709" s="179"/>
      <c r="F709" s="171"/>
      <c r="G709" s="175"/>
    </row>
    <row r="710" spans="1:7" ht="9.75" customHeight="1">
      <c r="A710" s="171"/>
      <c r="B710" s="176"/>
      <c r="C710" s="178"/>
      <c r="D710" s="171"/>
      <c r="E710" s="179"/>
      <c r="F710" s="171"/>
      <c r="G710" s="175"/>
    </row>
    <row r="711" spans="1:7" ht="9.75" customHeight="1">
      <c r="A711" s="171"/>
      <c r="B711" s="176"/>
      <c r="C711" s="177"/>
      <c r="D711" s="173"/>
      <c r="E711" s="174"/>
      <c r="F711" s="171"/>
      <c r="G711" s="175"/>
    </row>
    <row r="712" spans="1:7" ht="9.75" customHeight="1">
      <c r="A712" s="171"/>
      <c r="B712" s="176"/>
      <c r="C712" s="177"/>
      <c r="D712" s="173"/>
      <c r="E712" s="174"/>
      <c r="F712" s="171"/>
      <c r="G712" s="175"/>
    </row>
    <row r="713" spans="1:7" ht="9.75" customHeight="1">
      <c r="A713" s="171"/>
      <c r="B713" s="176"/>
      <c r="C713" s="177"/>
      <c r="D713" s="173"/>
      <c r="E713" s="174"/>
      <c r="F713" s="171"/>
      <c r="G713" s="175"/>
    </row>
    <row r="714" spans="1:7" ht="9.75" customHeight="1">
      <c r="A714" s="171"/>
      <c r="B714" s="176"/>
      <c r="C714" s="177"/>
      <c r="D714" s="173"/>
      <c r="E714" s="174"/>
      <c r="F714" s="171"/>
      <c r="G714" s="175"/>
    </row>
    <row r="715" spans="1:7" ht="9.75" customHeight="1">
      <c r="A715" s="171"/>
      <c r="B715" s="176"/>
      <c r="C715" s="177"/>
      <c r="D715" s="173"/>
      <c r="E715" s="174"/>
      <c r="F715" s="171"/>
      <c r="G715" s="175"/>
    </row>
    <row r="716" spans="1:7" ht="9.75" customHeight="1">
      <c r="A716" s="171"/>
      <c r="B716" s="176"/>
      <c r="C716" s="172"/>
      <c r="D716" s="173"/>
      <c r="E716" s="174"/>
      <c r="F716" s="171"/>
      <c r="G716" s="175"/>
    </row>
    <row r="717" spans="1:7" ht="9.75" customHeight="1">
      <c r="A717" s="171"/>
      <c r="B717" s="176"/>
      <c r="C717" s="172"/>
      <c r="D717" s="173"/>
      <c r="E717" s="174"/>
      <c r="F717" s="171"/>
      <c r="G717" s="175"/>
    </row>
    <row r="718" spans="1:7" ht="9.75" customHeight="1">
      <c r="A718" s="171"/>
      <c r="B718" s="176"/>
      <c r="C718" s="172"/>
      <c r="D718" s="173"/>
      <c r="E718" s="174"/>
      <c r="F718" s="171"/>
      <c r="G718" s="175"/>
    </row>
    <row r="719" spans="1:7" ht="9.75" customHeight="1">
      <c r="A719" s="171"/>
      <c r="B719" s="176"/>
      <c r="C719" s="172"/>
      <c r="D719" s="173"/>
      <c r="E719" s="174"/>
      <c r="F719" s="171"/>
      <c r="G719" s="175"/>
    </row>
    <row r="720" spans="1:7" ht="9.75" customHeight="1">
      <c r="A720" s="171"/>
      <c r="B720" s="176"/>
      <c r="C720" s="172"/>
      <c r="D720" s="173"/>
      <c r="E720" s="174"/>
      <c r="F720" s="171"/>
      <c r="G720" s="175"/>
    </row>
    <row r="721" spans="1:7" ht="9.75" customHeight="1">
      <c r="A721" s="171"/>
      <c r="B721" s="176"/>
      <c r="C721" s="172"/>
      <c r="D721" s="173"/>
      <c r="E721" s="174"/>
      <c r="F721" s="171"/>
      <c r="G721" s="175"/>
    </row>
    <row r="722" spans="1:7" ht="9.75" customHeight="1">
      <c r="A722" s="171"/>
      <c r="B722" s="176"/>
      <c r="C722" s="172"/>
      <c r="D722" s="173"/>
      <c r="E722" s="174"/>
      <c r="F722" s="171"/>
      <c r="G722" s="175"/>
    </row>
    <row r="723" spans="1:7" ht="9.75" customHeight="1">
      <c r="A723" s="171"/>
      <c r="B723" s="176"/>
      <c r="C723" s="172"/>
      <c r="D723" s="173"/>
      <c r="E723" s="174"/>
      <c r="F723" s="171"/>
      <c r="G723" s="175"/>
    </row>
    <row r="724" spans="1:7" ht="9.75" customHeight="1">
      <c r="A724" s="171"/>
      <c r="B724" s="176"/>
      <c r="C724" s="172"/>
      <c r="D724" s="173"/>
      <c r="E724" s="174"/>
      <c r="F724" s="171"/>
      <c r="G724" s="175"/>
    </row>
    <row r="725" spans="1:7" ht="9.75" customHeight="1">
      <c r="A725" s="171"/>
      <c r="B725" s="176"/>
      <c r="C725" s="172"/>
      <c r="D725" s="173"/>
      <c r="E725" s="174"/>
      <c r="F725" s="171"/>
      <c r="G725" s="175"/>
    </row>
    <row r="726" spans="1:7" ht="9.75" customHeight="1">
      <c r="A726" s="171"/>
      <c r="B726" s="176"/>
      <c r="C726" s="172"/>
      <c r="D726" s="173"/>
      <c r="E726" s="174"/>
      <c r="F726" s="171"/>
      <c r="G726" s="175"/>
    </row>
    <row r="727" spans="1:7" ht="9.75" customHeight="1">
      <c r="A727" s="171"/>
      <c r="B727" s="176"/>
      <c r="C727" s="172"/>
      <c r="D727" s="173"/>
      <c r="E727" s="174"/>
      <c r="F727" s="171"/>
      <c r="G727" s="175"/>
    </row>
    <row r="728" spans="1:7" ht="9.75" customHeight="1">
      <c r="A728" s="171"/>
      <c r="B728" s="176"/>
      <c r="C728" s="172"/>
      <c r="D728" s="173"/>
      <c r="E728" s="174"/>
      <c r="F728" s="171"/>
      <c r="G728" s="175"/>
    </row>
    <row r="729" spans="1:7" ht="9.75" customHeight="1">
      <c r="A729" s="171"/>
      <c r="B729" s="176"/>
      <c r="C729" s="172"/>
      <c r="D729" s="173"/>
      <c r="E729" s="174"/>
      <c r="F729" s="171"/>
      <c r="G729" s="175"/>
    </row>
    <row r="730" spans="1:7" ht="9.75" customHeight="1">
      <c r="A730" s="171"/>
      <c r="B730" s="176"/>
      <c r="C730" s="172"/>
      <c r="D730" s="173"/>
      <c r="E730" s="174"/>
      <c r="F730" s="171"/>
      <c r="G730" s="175"/>
    </row>
    <row r="731" spans="1:7" ht="9.75" customHeight="1">
      <c r="A731" s="171"/>
      <c r="B731" s="176"/>
      <c r="C731" s="172"/>
      <c r="D731" s="173"/>
      <c r="E731" s="174"/>
      <c r="F731" s="171"/>
      <c r="G731" s="175"/>
    </row>
    <row r="732" spans="1:7" ht="9.75" customHeight="1">
      <c r="A732" s="171"/>
      <c r="B732" s="176"/>
      <c r="C732" s="172"/>
      <c r="D732" s="173"/>
      <c r="E732" s="174"/>
      <c r="F732" s="171"/>
      <c r="G732" s="175"/>
    </row>
    <row r="733" spans="1:7" ht="9.75" customHeight="1">
      <c r="A733" s="171"/>
      <c r="B733" s="176"/>
      <c r="C733" s="172"/>
      <c r="D733" s="173"/>
      <c r="E733" s="174"/>
      <c r="F733" s="171"/>
      <c r="G733" s="175"/>
    </row>
    <row r="734" spans="1:7" ht="9.75" customHeight="1">
      <c r="A734" s="171"/>
      <c r="B734" s="176"/>
      <c r="C734" s="172"/>
      <c r="D734" s="173"/>
      <c r="E734" s="174"/>
      <c r="F734" s="171"/>
      <c r="G734" s="175"/>
    </row>
    <row r="735" spans="1:7" ht="9.75" customHeight="1">
      <c r="A735" s="171"/>
      <c r="B735" s="176"/>
      <c r="C735" s="172"/>
      <c r="D735" s="173"/>
      <c r="E735" s="174"/>
      <c r="F735" s="171"/>
      <c r="G735" s="175"/>
    </row>
    <row r="736" spans="1:7" ht="9.75" customHeight="1">
      <c r="A736" s="171"/>
      <c r="B736" s="176"/>
      <c r="C736" s="172"/>
      <c r="D736" s="173"/>
      <c r="E736" s="174"/>
      <c r="F736" s="171"/>
      <c r="G736" s="175"/>
    </row>
    <row r="737" spans="1:7" ht="9.75" customHeight="1">
      <c r="A737" s="171"/>
      <c r="B737" s="176"/>
      <c r="C737" s="172"/>
      <c r="D737" s="173"/>
      <c r="E737" s="174"/>
      <c r="F737" s="171"/>
      <c r="G737" s="175"/>
    </row>
    <row r="738" spans="1:7" ht="9.75" customHeight="1">
      <c r="A738" s="171"/>
      <c r="B738" s="176"/>
      <c r="C738" s="172"/>
      <c r="D738" s="173"/>
      <c r="E738" s="174"/>
      <c r="F738" s="171"/>
      <c r="G738" s="175"/>
    </row>
    <row r="739" spans="1:7" ht="9.75" customHeight="1">
      <c r="A739" s="171"/>
      <c r="B739" s="176"/>
      <c r="C739" s="172"/>
      <c r="D739" s="173"/>
      <c r="E739" s="174"/>
      <c r="F739" s="171"/>
      <c r="G739" s="175"/>
    </row>
    <row r="740" spans="1:7" ht="9.75" customHeight="1">
      <c r="A740" s="171"/>
      <c r="B740" s="176"/>
      <c r="C740" s="172"/>
      <c r="D740" s="173"/>
      <c r="E740" s="174"/>
      <c r="F740" s="171"/>
      <c r="G740" s="175"/>
    </row>
    <row r="741" spans="1:7" ht="9.75" customHeight="1">
      <c r="A741" s="171"/>
      <c r="B741" s="176"/>
      <c r="C741" s="172"/>
      <c r="D741" s="173"/>
      <c r="E741" s="174"/>
      <c r="F741" s="171"/>
      <c r="G741" s="175"/>
    </row>
    <row r="742" spans="1:7" ht="9.75" customHeight="1">
      <c r="A742" s="171"/>
      <c r="B742" s="176"/>
      <c r="C742" s="172"/>
      <c r="D742" s="173"/>
      <c r="E742" s="174"/>
      <c r="F742" s="171"/>
      <c r="G742" s="175"/>
    </row>
    <row r="743" spans="1:7" ht="9.75" customHeight="1">
      <c r="A743" s="171"/>
      <c r="B743" s="176"/>
      <c r="C743" s="172"/>
      <c r="D743" s="173"/>
      <c r="E743" s="174"/>
      <c r="F743" s="171"/>
      <c r="G743" s="175"/>
    </row>
    <row r="744" spans="1:7" ht="9.75" customHeight="1">
      <c r="A744" s="171"/>
      <c r="B744" s="176"/>
      <c r="C744" s="172"/>
      <c r="D744" s="173"/>
      <c r="E744" s="174"/>
      <c r="F744" s="171"/>
      <c r="G744" s="175"/>
    </row>
    <row r="745" spans="1:7" ht="9.75" customHeight="1">
      <c r="A745" s="171"/>
      <c r="B745" s="176"/>
      <c r="C745" s="172"/>
      <c r="D745" s="173"/>
      <c r="E745" s="174"/>
      <c r="F745" s="171"/>
      <c r="G745" s="175"/>
    </row>
    <row r="746" spans="1:7" ht="9.75" customHeight="1">
      <c r="A746" s="171"/>
      <c r="B746" s="176"/>
      <c r="C746" s="172"/>
      <c r="D746" s="173"/>
      <c r="E746" s="174"/>
      <c r="F746" s="171"/>
      <c r="G746" s="175"/>
    </row>
    <row r="747" spans="1:7" ht="9.75" customHeight="1">
      <c r="A747" s="171"/>
      <c r="B747" s="176"/>
      <c r="C747" s="172"/>
      <c r="D747" s="173"/>
      <c r="E747" s="174"/>
      <c r="F747" s="171"/>
      <c r="G747" s="175"/>
    </row>
    <row r="748" spans="1:7" ht="9.75" customHeight="1">
      <c r="A748" s="171"/>
      <c r="B748" s="176"/>
      <c r="C748" s="172"/>
      <c r="D748" s="173"/>
      <c r="E748" s="174"/>
      <c r="F748" s="171"/>
      <c r="G748" s="175"/>
    </row>
    <row r="749" spans="1:7" ht="9.75" customHeight="1">
      <c r="A749" s="171"/>
      <c r="B749" s="176"/>
      <c r="C749" s="172"/>
      <c r="D749" s="173"/>
      <c r="E749" s="174"/>
      <c r="F749" s="171"/>
      <c r="G749" s="175"/>
    </row>
    <row r="750" spans="1:7" ht="9.75" customHeight="1">
      <c r="A750" s="171"/>
      <c r="B750" s="176"/>
      <c r="C750" s="172"/>
      <c r="D750" s="173"/>
      <c r="E750" s="174"/>
      <c r="F750" s="171"/>
      <c r="G750" s="175"/>
    </row>
    <row r="751" spans="1:7" ht="9.75" customHeight="1">
      <c r="A751" s="171"/>
      <c r="B751" s="176"/>
      <c r="C751" s="172"/>
      <c r="D751" s="173"/>
      <c r="E751" s="174"/>
      <c r="F751" s="171"/>
      <c r="G751" s="175"/>
    </row>
    <row r="752" spans="1:7" ht="9.75" customHeight="1">
      <c r="A752" s="171"/>
      <c r="B752" s="176"/>
      <c r="C752" s="172"/>
      <c r="D752" s="173"/>
      <c r="E752" s="174"/>
      <c r="F752" s="171"/>
      <c r="G752" s="175"/>
    </row>
    <row r="753" spans="1:7" ht="9.75" customHeight="1">
      <c r="A753" s="171"/>
      <c r="B753" s="176"/>
      <c r="C753" s="172"/>
      <c r="D753" s="173"/>
      <c r="E753" s="174"/>
      <c r="F753" s="171"/>
      <c r="G753" s="175"/>
    </row>
    <row r="754" spans="1:7" ht="9.75" customHeight="1">
      <c r="A754" s="171"/>
      <c r="B754" s="176"/>
      <c r="C754" s="172"/>
      <c r="D754" s="173"/>
      <c r="E754" s="174"/>
      <c r="F754" s="171"/>
      <c r="G754" s="175"/>
    </row>
    <row r="755" spans="1:7" ht="9.75" customHeight="1">
      <c r="A755" s="171"/>
      <c r="B755" s="176"/>
      <c r="C755" s="172"/>
      <c r="D755" s="173"/>
      <c r="E755" s="174"/>
      <c r="F755" s="171"/>
      <c r="G755" s="175"/>
    </row>
    <row r="756" spans="1:7" ht="9.75" customHeight="1">
      <c r="A756" s="171"/>
      <c r="B756" s="176"/>
      <c r="C756" s="172"/>
      <c r="D756" s="173"/>
      <c r="E756" s="174"/>
      <c r="F756" s="171"/>
      <c r="G756" s="175"/>
    </row>
    <row r="757" spans="1:7" ht="9.75" customHeight="1">
      <c r="A757" s="171"/>
      <c r="B757" s="176"/>
      <c r="C757" s="172"/>
      <c r="D757" s="173"/>
      <c r="E757" s="174"/>
      <c r="F757" s="171"/>
      <c r="G757" s="175"/>
    </row>
    <row r="758" spans="1:7" ht="9.75" customHeight="1">
      <c r="A758" s="171"/>
      <c r="B758" s="176"/>
      <c r="C758" s="172"/>
      <c r="D758" s="173"/>
      <c r="E758" s="174"/>
      <c r="F758" s="171"/>
      <c r="G758" s="175"/>
    </row>
    <row r="759" spans="1:7" ht="9.75" customHeight="1">
      <c r="A759" s="171"/>
      <c r="B759" s="176"/>
      <c r="C759" s="172"/>
      <c r="D759" s="173"/>
      <c r="E759" s="174"/>
      <c r="F759" s="171"/>
      <c r="G759" s="175"/>
    </row>
    <row r="760" spans="1:7" ht="9.75" customHeight="1">
      <c r="A760" s="171"/>
      <c r="B760" s="176"/>
      <c r="C760" s="172"/>
      <c r="D760" s="173"/>
      <c r="E760" s="174"/>
      <c r="F760" s="171"/>
      <c r="G760" s="175"/>
    </row>
    <row r="761" spans="1:7" ht="9.75" customHeight="1">
      <c r="A761" s="171"/>
      <c r="B761" s="176"/>
      <c r="C761" s="172"/>
      <c r="D761" s="173"/>
      <c r="E761" s="174"/>
      <c r="F761" s="171"/>
      <c r="G761" s="175"/>
    </row>
    <row r="762" spans="1:7" ht="9.75" customHeight="1">
      <c r="A762" s="171"/>
      <c r="B762" s="176"/>
      <c r="C762" s="172"/>
      <c r="D762" s="173"/>
      <c r="E762" s="174"/>
      <c r="F762" s="171"/>
      <c r="G762" s="175"/>
    </row>
    <row r="763" spans="1:7" ht="9.75" customHeight="1">
      <c r="A763" s="171"/>
      <c r="B763" s="176"/>
      <c r="C763" s="172"/>
      <c r="D763" s="173"/>
      <c r="E763" s="174"/>
      <c r="F763" s="171"/>
      <c r="G763" s="175"/>
    </row>
    <row r="764" spans="1:7" ht="9.75" customHeight="1">
      <c r="A764" s="171"/>
      <c r="B764" s="176"/>
      <c r="C764" s="172"/>
      <c r="D764" s="173"/>
      <c r="E764" s="174"/>
      <c r="F764" s="171"/>
      <c r="G764" s="175"/>
    </row>
    <row r="765" spans="1:7" ht="9.75" customHeight="1">
      <c r="A765" s="171"/>
      <c r="B765" s="176"/>
      <c r="C765" s="172"/>
      <c r="D765" s="173"/>
      <c r="E765" s="174"/>
      <c r="F765" s="171"/>
      <c r="G765" s="175"/>
    </row>
    <row r="766" spans="1:7" ht="9.75" customHeight="1">
      <c r="A766" s="171"/>
      <c r="B766" s="176"/>
      <c r="C766" s="172"/>
      <c r="D766" s="173"/>
      <c r="E766" s="174"/>
      <c r="F766" s="171"/>
      <c r="G766" s="175"/>
    </row>
    <row r="767" spans="1:7" ht="9.75" customHeight="1">
      <c r="A767" s="171"/>
      <c r="B767" s="176"/>
      <c r="C767" s="172"/>
      <c r="D767" s="173"/>
      <c r="E767" s="174"/>
      <c r="F767" s="171"/>
      <c r="G767" s="175"/>
    </row>
    <row r="768" spans="1:7" ht="9.75" customHeight="1">
      <c r="A768" s="171"/>
      <c r="B768" s="176"/>
      <c r="C768" s="172"/>
      <c r="D768" s="173"/>
      <c r="E768" s="174"/>
      <c r="F768" s="171"/>
      <c r="G768" s="175"/>
    </row>
    <row r="769" spans="1:7" ht="9.75" customHeight="1">
      <c r="A769" s="171"/>
      <c r="B769" s="176"/>
      <c r="C769" s="172"/>
      <c r="D769" s="173"/>
      <c r="E769" s="174"/>
      <c r="F769" s="171"/>
      <c r="G769" s="175"/>
    </row>
    <row r="770" spans="1:7" ht="9.75" customHeight="1">
      <c r="A770" s="171"/>
      <c r="B770" s="176"/>
      <c r="C770" s="172"/>
      <c r="D770" s="173"/>
      <c r="E770" s="174"/>
      <c r="F770" s="171"/>
      <c r="G770" s="175"/>
    </row>
    <row r="771" spans="1:7" ht="9.75" customHeight="1">
      <c r="A771" s="171"/>
      <c r="B771" s="176"/>
      <c r="C771" s="172"/>
      <c r="D771" s="173"/>
      <c r="E771" s="174"/>
      <c r="F771" s="171"/>
      <c r="G771" s="175"/>
    </row>
    <row r="772" spans="1:7" ht="9.75" customHeight="1">
      <c r="A772" s="171"/>
      <c r="B772" s="176"/>
      <c r="C772" s="172"/>
      <c r="D772" s="173"/>
      <c r="E772" s="174"/>
      <c r="F772" s="171"/>
      <c r="G772" s="175"/>
    </row>
    <row r="773" spans="1:7" ht="9.75" customHeight="1">
      <c r="A773" s="171"/>
      <c r="B773" s="176"/>
      <c r="C773" s="172"/>
      <c r="D773" s="173"/>
      <c r="E773" s="174"/>
      <c r="F773" s="171"/>
      <c r="G773" s="175"/>
    </row>
    <row r="774" spans="1:7" ht="9.75" customHeight="1">
      <c r="A774" s="171"/>
      <c r="B774" s="176"/>
      <c r="C774" s="172"/>
      <c r="D774" s="173"/>
      <c r="E774" s="174"/>
      <c r="F774" s="171"/>
      <c r="G774" s="175"/>
    </row>
    <row r="775" spans="1:7" ht="9.75" customHeight="1">
      <c r="A775" s="171"/>
      <c r="B775" s="176"/>
      <c r="C775" s="172"/>
      <c r="D775" s="173"/>
      <c r="E775" s="174"/>
      <c r="F775" s="171"/>
      <c r="G775" s="175"/>
    </row>
    <row r="776" spans="1:7" ht="9.75" customHeight="1">
      <c r="A776" s="171"/>
      <c r="B776" s="176"/>
      <c r="C776" s="172"/>
      <c r="D776" s="173"/>
      <c r="E776" s="174"/>
      <c r="F776" s="171"/>
      <c r="G776" s="175"/>
    </row>
    <row r="777" spans="1:7" ht="9.75" customHeight="1">
      <c r="A777" s="171"/>
      <c r="B777" s="176"/>
      <c r="C777" s="172"/>
      <c r="D777" s="173"/>
      <c r="E777" s="174"/>
      <c r="F777" s="171"/>
      <c r="G777" s="175"/>
    </row>
    <row r="778" spans="1:7" ht="9.75" customHeight="1">
      <c r="A778" s="171"/>
      <c r="B778" s="176"/>
      <c r="C778" s="172"/>
      <c r="D778" s="173"/>
      <c r="E778" s="174"/>
      <c r="F778" s="171"/>
      <c r="G778" s="175"/>
    </row>
    <row r="779" spans="1:7" ht="9.75" customHeight="1">
      <c r="A779" s="171"/>
      <c r="B779" s="176"/>
      <c r="C779" s="172"/>
      <c r="D779" s="173"/>
      <c r="E779" s="174"/>
      <c r="F779" s="171"/>
      <c r="G779" s="175"/>
    </row>
    <row r="780" spans="1:7" ht="9.75" customHeight="1">
      <c r="A780" s="171"/>
      <c r="B780" s="176"/>
      <c r="C780" s="172"/>
      <c r="D780" s="173"/>
      <c r="E780" s="174"/>
      <c r="F780" s="171"/>
      <c r="G780" s="175"/>
    </row>
    <row r="781" spans="1:7" ht="9.75" customHeight="1">
      <c r="A781" s="171"/>
      <c r="B781" s="176"/>
      <c r="C781" s="172"/>
      <c r="D781" s="173"/>
      <c r="E781" s="174"/>
      <c r="F781" s="171"/>
      <c r="G781" s="175"/>
    </row>
    <row r="782" spans="1:7" ht="9.75" customHeight="1">
      <c r="A782" s="171"/>
      <c r="B782" s="176"/>
      <c r="C782" s="172"/>
      <c r="D782" s="173"/>
      <c r="E782" s="174"/>
      <c r="F782" s="171"/>
      <c r="G782" s="175"/>
    </row>
    <row r="783" spans="1:7" ht="9.75" customHeight="1">
      <c r="A783" s="171"/>
      <c r="B783" s="176"/>
      <c r="C783" s="172"/>
      <c r="D783" s="173"/>
      <c r="E783" s="174"/>
      <c r="F783" s="171"/>
      <c r="G783" s="175"/>
    </row>
    <row r="784" spans="1:7" ht="9.75" customHeight="1">
      <c r="A784" s="171"/>
      <c r="B784" s="176"/>
      <c r="C784" s="172"/>
      <c r="D784" s="173"/>
      <c r="E784" s="174"/>
      <c r="F784" s="171"/>
      <c r="G784" s="175"/>
    </row>
    <row r="785" spans="1:7" ht="9.75" customHeight="1">
      <c r="A785" s="171"/>
      <c r="B785" s="176"/>
      <c r="C785" s="172"/>
      <c r="D785" s="173"/>
      <c r="E785" s="174"/>
      <c r="F785" s="171"/>
      <c r="G785" s="175"/>
    </row>
    <row r="786" spans="1:7" ht="9.75" customHeight="1">
      <c r="A786" s="171"/>
      <c r="B786" s="176"/>
      <c r="C786" s="172"/>
      <c r="D786" s="173"/>
      <c r="E786" s="174"/>
      <c r="F786" s="171"/>
      <c r="G786" s="175"/>
    </row>
    <row r="787" spans="1:7" ht="9.75" customHeight="1">
      <c r="A787" s="171"/>
      <c r="B787" s="176"/>
      <c r="C787" s="172"/>
      <c r="D787" s="173"/>
      <c r="E787" s="174"/>
      <c r="F787" s="171"/>
      <c r="G787" s="175"/>
    </row>
    <row r="788" spans="1:7" ht="9.75" customHeight="1">
      <c r="A788" s="171"/>
      <c r="B788" s="176"/>
      <c r="C788" s="172"/>
      <c r="D788" s="173"/>
      <c r="E788" s="174"/>
      <c r="F788" s="171"/>
      <c r="G788" s="175"/>
    </row>
    <row r="789" spans="1:7" ht="9.75" customHeight="1">
      <c r="A789" s="171"/>
      <c r="B789" s="176"/>
      <c r="C789" s="172"/>
      <c r="D789" s="173"/>
      <c r="E789" s="174"/>
      <c r="F789" s="171"/>
      <c r="G789" s="175"/>
    </row>
    <row r="790" spans="1:7" ht="9.75" customHeight="1">
      <c r="A790" s="171"/>
      <c r="B790" s="176"/>
      <c r="C790" s="172"/>
      <c r="D790" s="173"/>
      <c r="E790" s="174"/>
      <c r="F790" s="171"/>
      <c r="G790" s="175"/>
    </row>
    <row r="791" spans="1:7" ht="9.75" customHeight="1">
      <c r="A791" s="171"/>
      <c r="B791" s="176"/>
      <c r="C791" s="182"/>
      <c r="D791" s="171"/>
      <c r="E791" s="181"/>
      <c r="F791" s="171"/>
      <c r="G791" s="175"/>
    </row>
    <row r="792" spans="1:7" ht="9.75" customHeight="1">
      <c r="A792" s="171"/>
      <c r="B792" s="176"/>
      <c r="C792" s="182"/>
      <c r="D792" s="171"/>
      <c r="E792" s="181"/>
      <c r="F792" s="171"/>
      <c r="G792" s="175"/>
    </row>
    <row r="793" spans="1:7" ht="9.75" customHeight="1">
      <c r="A793" s="171"/>
      <c r="B793" s="176"/>
      <c r="C793" s="182"/>
      <c r="D793" s="171"/>
      <c r="E793" s="181"/>
      <c r="F793" s="171"/>
      <c r="G793" s="175"/>
    </row>
    <row r="794" spans="1:7" ht="9.75" customHeight="1">
      <c r="A794" s="171"/>
      <c r="B794" s="176"/>
      <c r="C794" s="182"/>
      <c r="D794" s="171"/>
      <c r="E794" s="181"/>
      <c r="F794" s="171"/>
      <c r="G794" s="175"/>
    </row>
    <row r="795" spans="1:7" ht="9.75" customHeight="1">
      <c r="A795" s="171"/>
      <c r="B795" s="176"/>
      <c r="C795" s="182"/>
      <c r="D795" s="171"/>
      <c r="E795" s="181"/>
      <c r="F795" s="171"/>
      <c r="G795" s="175"/>
    </row>
    <row r="796" spans="1:7" ht="9.75" customHeight="1">
      <c r="A796" s="171"/>
      <c r="B796" s="176"/>
      <c r="C796" s="182"/>
      <c r="D796" s="171"/>
      <c r="E796" s="184"/>
      <c r="F796" s="171"/>
      <c r="G796" s="175"/>
    </row>
    <row r="797" spans="1:7" ht="9.75" customHeight="1">
      <c r="A797" s="171"/>
      <c r="B797" s="176"/>
      <c r="C797" s="182"/>
      <c r="D797" s="171"/>
      <c r="E797" s="184"/>
      <c r="F797" s="171"/>
      <c r="G797" s="175"/>
    </row>
    <row r="798" spans="1:7" ht="9.75" customHeight="1">
      <c r="A798" s="171"/>
      <c r="B798" s="176"/>
      <c r="C798" s="182"/>
      <c r="D798" s="171"/>
      <c r="E798" s="184"/>
      <c r="F798" s="171"/>
      <c r="G798" s="175"/>
    </row>
    <row r="799" spans="1:7" ht="9.75" customHeight="1">
      <c r="A799" s="171"/>
      <c r="B799" s="176"/>
      <c r="C799" s="182"/>
      <c r="D799" s="171"/>
      <c r="E799" s="184"/>
      <c r="F799" s="171"/>
      <c r="G799" s="175"/>
    </row>
    <row r="800" spans="1:7" ht="9.75" customHeight="1">
      <c r="A800" s="171"/>
      <c r="B800" s="176"/>
      <c r="C800" s="182"/>
      <c r="D800" s="171"/>
      <c r="E800" s="184"/>
      <c r="F800" s="171"/>
      <c r="G800" s="175"/>
    </row>
    <row r="801" spans="1:7" ht="9.75" customHeight="1">
      <c r="A801" s="171"/>
      <c r="B801" s="176"/>
      <c r="C801" s="172"/>
      <c r="D801" s="173"/>
      <c r="E801" s="174"/>
      <c r="F801" s="171"/>
      <c r="G801" s="175"/>
    </row>
    <row r="802" spans="1:7" ht="9.75" customHeight="1">
      <c r="A802" s="171"/>
      <c r="B802" s="176"/>
      <c r="C802" s="172"/>
      <c r="D802" s="173"/>
      <c r="E802" s="174"/>
      <c r="F802" s="171"/>
      <c r="G802" s="175"/>
    </row>
    <row r="803" spans="1:7" ht="9.75" customHeight="1">
      <c r="A803" s="171"/>
      <c r="B803" s="176"/>
      <c r="C803" s="172"/>
      <c r="D803" s="173"/>
      <c r="E803" s="174"/>
      <c r="F803" s="171"/>
      <c r="G803" s="175"/>
    </row>
    <row r="804" spans="1:7" ht="9.75" customHeight="1">
      <c r="A804" s="171"/>
      <c r="B804" s="176"/>
      <c r="C804" s="172"/>
      <c r="D804" s="173"/>
      <c r="E804" s="174"/>
      <c r="F804" s="171"/>
      <c r="G804" s="175"/>
    </row>
    <row r="805" spans="1:7" ht="9.75" customHeight="1">
      <c r="A805" s="171"/>
      <c r="B805" s="176"/>
      <c r="C805" s="172"/>
      <c r="D805" s="173"/>
      <c r="E805" s="174"/>
      <c r="F805" s="171"/>
      <c r="G805" s="175"/>
    </row>
    <row r="806" spans="1:7" ht="9.75" customHeight="1">
      <c r="A806" s="171"/>
      <c r="B806" s="176"/>
      <c r="C806" s="172"/>
      <c r="D806" s="173"/>
      <c r="E806" s="174"/>
      <c r="F806" s="171"/>
      <c r="G806" s="175"/>
    </row>
    <row r="807" spans="1:7" ht="9.75" customHeight="1">
      <c r="A807" s="171"/>
      <c r="B807" s="176"/>
      <c r="C807" s="172"/>
      <c r="D807" s="173"/>
      <c r="E807" s="174"/>
      <c r="F807" s="171"/>
      <c r="G807" s="175"/>
    </row>
    <row r="808" spans="1:7" ht="9.75" customHeight="1">
      <c r="A808" s="171"/>
      <c r="B808" s="176"/>
      <c r="C808" s="172"/>
      <c r="D808" s="173"/>
      <c r="E808" s="174"/>
      <c r="F808" s="171"/>
      <c r="G808" s="175"/>
    </row>
    <row r="809" spans="1:7" ht="9.75" customHeight="1">
      <c r="A809" s="171"/>
      <c r="B809" s="176"/>
      <c r="C809" s="172"/>
      <c r="D809" s="173"/>
      <c r="E809" s="174"/>
      <c r="F809" s="171"/>
      <c r="G809" s="175"/>
    </row>
    <row r="810" spans="1:7" ht="9.75" customHeight="1">
      <c r="A810" s="171"/>
      <c r="B810" s="176"/>
      <c r="C810" s="172"/>
      <c r="D810" s="173"/>
      <c r="E810" s="174"/>
      <c r="F810" s="171"/>
      <c r="G810" s="175"/>
    </row>
    <row r="811" spans="1:7" ht="9.75" customHeight="1">
      <c r="A811" s="171"/>
      <c r="B811" s="176"/>
      <c r="C811" s="172"/>
      <c r="D811" s="173"/>
      <c r="E811" s="174"/>
      <c r="F811" s="171"/>
      <c r="G811" s="175"/>
    </row>
    <row r="812" spans="1:7" ht="9.75" customHeight="1">
      <c r="A812" s="171"/>
      <c r="B812" s="176"/>
      <c r="C812" s="172"/>
      <c r="D812" s="173"/>
      <c r="E812" s="174"/>
      <c r="F812" s="171"/>
      <c r="G812" s="175"/>
    </row>
    <row r="813" spans="1:7" ht="9.75" customHeight="1">
      <c r="A813" s="171"/>
      <c r="B813" s="176"/>
      <c r="C813" s="172"/>
      <c r="D813" s="173"/>
      <c r="E813" s="174"/>
      <c r="F813" s="171"/>
      <c r="G813" s="175"/>
    </row>
    <row r="814" spans="1:7" ht="9.75" customHeight="1">
      <c r="A814" s="171"/>
      <c r="B814" s="176"/>
      <c r="C814" s="172"/>
      <c r="D814" s="173"/>
      <c r="E814" s="174"/>
      <c r="F814" s="171"/>
      <c r="G814" s="175"/>
    </row>
    <row r="815" spans="1:7" ht="9.75" customHeight="1">
      <c r="A815" s="171"/>
      <c r="B815" s="176"/>
      <c r="C815" s="172"/>
      <c r="D815" s="173"/>
      <c r="E815" s="174"/>
      <c r="F815" s="171"/>
      <c r="G815" s="175"/>
    </row>
    <row r="816" spans="1:7" ht="9.75" customHeight="1">
      <c r="A816" s="171"/>
      <c r="B816" s="176"/>
      <c r="C816" s="172"/>
      <c r="D816" s="173"/>
      <c r="E816" s="174"/>
      <c r="F816" s="171"/>
      <c r="G816" s="175"/>
    </row>
    <row r="817" spans="1:7" ht="9.75" customHeight="1">
      <c r="A817" s="171"/>
      <c r="B817" s="176"/>
      <c r="C817" s="172"/>
      <c r="D817" s="173"/>
      <c r="E817" s="174"/>
      <c r="F817" s="171"/>
      <c r="G817" s="175"/>
    </row>
    <row r="818" spans="1:7" ht="9.75" customHeight="1">
      <c r="A818" s="171"/>
      <c r="B818" s="176"/>
      <c r="C818" s="172"/>
      <c r="D818" s="173"/>
      <c r="E818" s="174"/>
      <c r="F818" s="171"/>
      <c r="G818" s="175"/>
    </row>
    <row r="819" spans="1:7" ht="9.75" customHeight="1">
      <c r="A819" s="171"/>
      <c r="B819" s="176"/>
      <c r="C819" s="172"/>
      <c r="D819" s="173"/>
      <c r="E819" s="174"/>
      <c r="F819" s="171"/>
      <c r="G819" s="175"/>
    </row>
    <row r="820" spans="1:7" ht="9.75" customHeight="1">
      <c r="A820" s="171"/>
      <c r="B820" s="176"/>
      <c r="C820" s="172"/>
      <c r="D820" s="173"/>
      <c r="E820" s="174"/>
      <c r="F820" s="171"/>
      <c r="G820" s="175"/>
    </row>
    <row r="821" spans="1:7" ht="9.75" customHeight="1">
      <c r="A821" s="171"/>
      <c r="B821" s="176"/>
      <c r="C821" s="172"/>
      <c r="D821" s="173"/>
      <c r="E821" s="174"/>
      <c r="F821" s="171"/>
      <c r="G821" s="175"/>
    </row>
    <row r="822" spans="1:7" ht="9.75" customHeight="1">
      <c r="A822" s="171"/>
      <c r="B822" s="176"/>
      <c r="C822" s="172"/>
      <c r="D822" s="173"/>
      <c r="E822" s="174"/>
      <c r="F822" s="171"/>
      <c r="G822" s="175"/>
    </row>
    <row r="823" spans="1:7" ht="9.75" customHeight="1">
      <c r="A823" s="171"/>
      <c r="B823" s="176"/>
      <c r="C823" s="172"/>
      <c r="D823" s="173"/>
      <c r="E823" s="174"/>
      <c r="F823" s="171"/>
      <c r="G823" s="175"/>
    </row>
    <row r="824" spans="1:7" ht="9.75" customHeight="1">
      <c r="A824" s="171"/>
      <c r="B824" s="176"/>
      <c r="C824" s="172"/>
      <c r="D824" s="173"/>
      <c r="E824" s="174"/>
      <c r="F824" s="171"/>
      <c r="G824" s="175"/>
    </row>
    <row r="825" spans="1:7" ht="9.75" customHeight="1">
      <c r="A825" s="171"/>
      <c r="B825" s="176"/>
      <c r="C825" s="172"/>
      <c r="D825" s="173"/>
      <c r="E825" s="174"/>
      <c r="F825" s="171"/>
      <c r="G825" s="175"/>
    </row>
    <row r="826" spans="1:7" ht="9.75" customHeight="1">
      <c r="A826" s="171"/>
      <c r="B826" s="176"/>
      <c r="C826" s="172"/>
      <c r="D826" s="173"/>
      <c r="E826" s="174"/>
      <c r="F826" s="171"/>
      <c r="G826" s="175"/>
    </row>
    <row r="827" spans="1:7" ht="9.75" customHeight="1">
      <c r="A827" s="171"/>
      <c r="B827" s="176"/>
      <c r="C827" s="172"/>
      <c r="D827" s="173"/>
      <c r="E827" s="174"/>
      <c r="F827" s="171"/>
      <c r="G827" s="175"/>
    </row>
    <row r="828" spans="1:7" ht="9.75" customHeight="1">
      <c r="A828" s="171"/>
      <c r="B828" s="176"/>
      <c r="C828" s="172"/>
      <c r="D828" s="173"/>
      <c r="E828" s="174"/>
      <c r="F828" s="171"/>
      <c r="G828" s="175"/>
    </row>
    <row r="829" spans="1:7" ht="9.75" customHeight="1">
      <c r="A829" s="171"/>
      <c r="B829" s="176"/>
      <c r="C829" s="172"/>
      <c r="D829" s="173"/>
      <c r="E829" s="174"/>
      <c r="F829" s="171"/>
      <c r="G829" s="175"/>
    </row>
    <row r="830" spans="1:7" ht="7.5" customHeight="1">
      <c r="A830" s="171"/>
      <c r="B830" s="176"/>
      <c r="C830" s="172"/>
      <c r="D830" s="173"/>
      <c r="E830" s="174"/>
      <c r="F830" s="171"/>
      <c r="G830" s="175"/>
    </row>
    <row r="831" spans="1:7" ht="9.75" customHeight="1">
      <c r="A831" s="171"/>
      <c r="B831" s="176"/>
      <c r="C831" s="172"/>
      <c r="D831" s="173"/>
      <c r="E831" s="174"/>
      <c r="F831" s="171"/>
      <c r="G831" s="175"/>
    </row>
    <row r="832" spans="1:7" ht="9.75" customHeight="1">
      <c r="A832" s="171"/>
      <c r="B832" s="176"/>
      <c r="C832" s="172"/>
      <c r="D832" s="173"/>
      <c r="E832" s="174"/>
      <c r="F832" s="171"/>
      <c r="G832" s="175"/>
    </row>
    <row r="833" spans="1:7" ht="9.75" customHeight="1">
      <c r="A833" s="171"/>
      <c r="B833" s="176"/>
      <c r="C833" s="172"/>
      <c r="D833" s="173"/>
      <c r="E833" s="174"/>
      <c r="F833" s="171"/>
      <c r="G833" s="175"/>
    </row>
    <row r="834" spans="1:7" ht="9.75" customHeight="1">
      <c r="A834" s="171"/>
      <c r="B834" s="176"/>
      <c r="C834" s="172"/>
      <c r="D834" s="173"/>
      <c r="E834" s="174"/>
      <c r="F834" s="171"/>
      <c r="G834" s="175"/>
    </row>
    <row r="835" spans="1:7" ht="9.75" customHeight="1">
      <c r="A835" s="171"/>
      <c r="B835" s="176"/>
      <c r="C835" s="172"/>
      <c r="D835" s="173"/>
      <c r="E835" s="174"/>
      <c r="F835" s="171"/>
      <c r="G835" s="175"/>
    </row>
    <row r="836" spans="1:7" ht="9.75" customHeight="1">
      <c r="A836" s="171"/>
      <c r="B836" s="176"/>
      <c r="C836" s="172"/>
      <c r="D836" s="173"/>
      <c r="E836" s="174"/>
      <c r="F836" s="171"/>
      <c r="G836" s="175"/>
    </row>
    <row r="837" spans="1:7" ht="9.75" customHeight="1">
      <c r="A837" s="171"/>
      <c r="B837" s="176"/>
      <c r="C837" s="172"/>
      <c r="D837" s="173"/>
      <c r="E837" s="174"/>
      <c r="F837" s="171"/>
      <c r="G837" s="175"/>
    </row>
    <row r="838" spans="1:7" ht="9.75" customHeight="1">
      <c r="A838" s="171"/>
      <c r="B838" s="176"/>
      <c r="C838" s="172"/>
      <c r="D838" s="173"/>
      <c r="E838" s="174"/>
      <c r="F838" s="171"/>
      <c r="G838" s="175"/>
    </row>
    <row r="839" spans="1:7" ht="9.75" customHeight="1">
      <c r="A839" s="171"/>
      <c r="B839" s="176"/>
      <c r="C839" s="172"/>
      <c r="D839" s="173"/>
      <c r="E839" s="174"/>
      <c r="F839" s="171"/>
      <c r="G839" s="175"/>
    </row>
    <row r="840" spans="1:7" ht="6.75" customHeight="1">
      <c r="A840" s="171"/>
      <c r="B840" s="176"/>
      <c r="C840" s="172"/>
      <c r="D840" s="173"/>
      <c r="E840" s="174"/>
      <c r="F840" s="171"/>
      <c r="G840" s="175"/>
    </row>
    <row r="841" spans="1:7" ht="9.75" customHeight="1">
      <c r="A841" s="171"/>
      <c r="B841" s="176"/>
      <c r="C841" s="172"/>
      <c r="D841" s="173"/>
      <c r="E841" s="183"/>
      <c r="F841" s="171"/>
      <c r="G841" s="175"/>
    </row>
    <row r="842" spans="1:7" ht="9.75" customHeight="1">
      <c r="A842" s="171"/>
      <c r="B842" s="176"/>
      <c r="C842" s="172"/>
      <c r="D842" s="173"/>
      <c r="E842" s="183"/>
      <c r="F842" s="171"/>
      <c r="G842" s="175"/>
    </row>
    <row r="843" spans="1:7" ht="9.75" customHeight="1">
      <c r="A843" s="171"/>
      <c r="B843" s="176"/>
      <c r="C843" s="172"/>
      <c r="D843" s="173"/>
      <c r="E843" s="183"/>
      <c r="F843" s="171"/>
      <c r="G843" s="175"/>
    </row>
    <row r="844" spans="1:7" ht="9.75" customHeight="1">
      <c r="A844" s="171"/>
      <c r="B844" s="176"/>
      <c r="C844" s="172"/>
      <c r="D844" s="173"/>
      <c r="E844" s="183"/>
      <c r="F844" s="171"/>
      <c r="G844" s="175"/>
    </row>
    <row r="845" spans="1:7" ht="9.75" customHeight="1">
      <c r="A845" s="171"/>
      <c r="B845" s="176"/>
      <c r="C845" s="172"/>
      <c r="D845" s="173"/>
      <c r="E845" s="183"/>
      <c r="F845" s="171"/>
      <c r="G845" s="175"/>
    </row>
    <row r="846" spans="1:7" ht="9.75" customHeight="1">
      <c r="A846" s="171"/>
      <c r="B846" s="176"/>
      <c r="C846" s="172"/>
      <c r="D846" s="173"/>
      <c r="E846" s="174"/>
      <c r="F846" s="171"/>
      <c r="G846" s="175"/>
    </row>
    <row r="847" spans="1:7" ht="9.75" customHeight="1">
      <c r="A847" s="171"/>
      <c r="B847" s="176"/>
      <c r="C847" s="172"/>
      <c r="D847" s="173"/>
      <c r="E847" s="174"/>
      <c r="F847" s="171"/>
      <c r="G847" s="175"/>
    </row>
    <row r="848" spans="1:7" ht="9.75" customHeight="1">
      <c r="A848" s="171"/>
      <c r="B848" s="176"/>
      <c r="C848" s="172"/>
      <c r="D848" s="173"/>
      <c r="E848" s="174"/>
      <c r="F848" s="171"/>
      <c r="G848" s="175"/>
    </row>
    <row r="849" spans="1:7" ht="9.75" customHeight="1">
      <c r="A849" s="171"/>
      <c r="B849" s="176"/>
      <c r="C849" s="172"/>
      <c r="D849" s="173"/>
      <c r="E849" s="174"/>
      <c r="F849" s="171"/>
      <c r="G849" s="175"/>
    </row>
    <row r="850" spans="1:7" ht="9.75" customHeight="1">
      <c r="A850" s="171"/>
      <c r="B850" s="176"/>
      <c r="C850" s="172"/>
      <c r="D850" s="173"/>
      <c r="E850" s="174"/>
      <c r="F850" s="171"/>
      <c r="G850" s="175"/>
    </row>
    <row r="851" spans="1:7" ht="9.75" customHeight="1">
      <c r="A851" s="171"/>
      <c r="B851" s="176"/>
      <c r="C851" s="182"/>
      <c r="D851" s="171"/>
      <c r="E851" s="181"/>
      <c r="F851" s="171"/>
      <c r="G851" s="175"/>
    </row>
    <row r="852" spans="1:7" ht="9.75" customHeight="1">
      <c r="A852" s="171"/>
      <c r="B852" s="176"/>
      <c r="C852" s="182"/>
      <c r="D852" s="171"/>
      <c r="E852" s="181"/>
      <c r="F852" s="171"/>
      <c r="G852" s="175"/>
    </row>
    <row r="853" spans="1:7" ht="9.75" customHeight="1">
      <c r="A853" s="171"/>
      <c r="B853" s="176"/>
      <c r="C853" s="182"/>
      <c r="D853" s="171"/>
      <c r="E853" s="181"/>
      <c r="F853" s="171"/>
      <c r="G853" s="175"/>
    </row>
    <row r="854" spans="1:7" ht="9.75" customHeight="1">
      <c r="A854" s="171"/>
      <c r="B854" s="176"/>
      <c r="C854" s="182"/>
      <c r="D854" s="171"/>
      <c r="E854" s="181"/>
      <c r="F854" s="171"/>
      <c r="G854" s="175"/>
    </row>
    <row r="855" spans="1:7" ht="9.75" customHeight="1">
      <c r="A855" s="171"/>
      <c r="B855" s="176"/>
      <c r="C855" s="182"/>
      <c r="D855" s="171"/>
      <c r="E855" s="181"/>
      <c r="F855" s="171"/>
      <c r="G855" s="175"/>
    </row>
    <row r="856" spans="1:7" ht="9.75" customHeight="1">
      <c r="A856" s="171"/>
      <c r="B856" s="176"/>
      <c r="C856" s="172"/>
      <c r="D856" s="173"/>
      <c r="E856" s="174"/>
      <c r="F856" s="171"/>
      <c r="G856" s="175"/>
    </row>
    <row r="857" spans="1:7" ht="9.75" customHeight="1">
      <c r="A857" s="171"/>
      <c r="B857" s="176"/>
      <c r="C857" s="172"/>
      <c r="D857" s="173"/>
      <c r="E857" s="174"/>
      <c r="F857" s="171"/>
      <c r="G857" s="175"/>
    </row>
    <row r="858" spans="1:7" ht="9.75" customHeight="1">
      <c r="A858" s="171"/>
      <c r="B858" s="176"/>
      <c r="C858" s="172"/>
      <c r="D858" s="173"/>
      <c r="E858" s="174"/>
      <c r="F858" s="171"/>
      <c r="G858" s="175"/>
    </row>
    <row r="859" spans="1:7" ht="9.75" customHeight="1">
      <c r="A859" s="171"/>
      <c r="B859" s="176"/>
      <c r="C859" s="172"/>
      <c r="D859" s="173"/>
      <c r="E859" s="174"/>
      <c r="F859" s="171"/>
      <c r="G859" s="175"/>
    </row>
    <row r="860" spans="1:7" ht="9.75" customHeight="1">
      <c r="A860" s="171"/>
      <c r="B860" s="176"/>
      <c r="C860" s="172"/>
      <c r="D860" s="173"/>
      <c r="E860" s="174"/>
      <c r="F860" s="171"/>
      <c r="G860" s="175"/>
    </row>
    <row r="861" spans="1:7" ht="9.75" customHeight="1">
      <c r="A861" s="171"/>
      <c r="B861" s="176"/>
      <c r="C861" s="180"/>
      <c r="D861" s="171"/>
      <c r="E861" s="181"/>
      <c r="F861" s="171"/>
      <c r="G861" s="175"/>
    </row>
    <row r="862" spans="1:7" ht="9.75" customHeight="1">
      <c r="A862" s="171"/>
      <c r="B862" s="176"/>
      <c r="C862" s="180"/>
      <c r="D862" s="171"/>
      <c r="E862" s="181"/>
      <c r="F862" s="171"/>
      <c r="G862" s="175"/>
    </row>
    <row r="863" spans="1:7" ht="9.75" customHeight="1">
      <c r="A863" s="171"/>
      <c r="B863" s="176"/>
      <c r="C863" s="180"/>
      <c r="D863" s="171"/>
      <c r="E863" s="181"/>
      <c r="F863" s="171"/>
      <c r="G863" s="175"/>
    </row>
    <row r="864" spans="1:7" ht="9.75" customHeight="1">
      <c r="A864" s="171"/>
      <c r="B864" s="176"/>
      <c r="C864" s="180"/>
      <c r="D864" s="171"/>
      <c r="E864" s="181"/>
      <c r="F864" s="171"/>
      <c r="G864" s="175"/>
    </row>
    <row r="865" spans="1:7" ht="9.75" customHeight="1">
      <c r="A865" s="171"/>
      <c r="B865" s="176"/>
      <c r="C865" s="180"/>
      <c r="D865" s="171"/>
      <c r="E865" s="181"/>
      <c r="F865" s="171"/>
      <c r="G865" s="175"/>
    </row>
    <row r="866" spans="1:7" ht="9.75" customHeight="1">
      <c r="A866" s="171"/>
      <c r="B866" s="176"/>
      <c r="C866" s="172"/>
      <c r="D866" s="173"/>
      <c r="E866" s="174"/>
      <c r="F866" s="171"/>
      <c r="G866" s="175"/>
    </row>
    <row r="867" spans="1:7" ht="9.75" customHeight="1">
      <c r="A867" s="171"/>
      <c r="B867" s="176"/>
      <c r="C867" s="172"/>
      <c r="D867" s="173"/>
      <c r="E867" s="174"/>
      <c r="F867" s="171"/>
      <c r="G867" s="175"/>
    </row>
    <row r="868" spans="1:7" ht="9.75" customHeight="1">
      <c r="A868" s="171"/>
      <c r="B868" s="176"/>
      <c r="C868" s="172"/>
      <c r="D868" s="173"/>
      <c r="E868" s="174"/>
      <c r="F868" s="171"/>
      <c r="G868" s="175"/>
    </row>
    <row r="869" spans="1:7" ht="9.75" customHeight="1">
      <c r="A869" s="171"/>
      <c r="B869" s="176"/>
      <c r="C869" s="172"/>
      <c r="D869" s="173"/>
      <c r="E869" s="174"/>
      <c r="F869" s="171"/>
      <c r="G869" s="175"/>
    </row>
    <row r="870" spans="1:7" ht="9.75" customHeight="1">
      <c r="A870" s="171"/>
      <c r="B870" s="176"/>
      <c r="C870" s="172"/>
      <c r="D870" s="173"/>
      <c r="E870" s="174"/>
      <c r="F870" s="171"/>
      <c r="G870" s="175"/>
    </row>
    <row r="871" spans="1:7" ht="9.75" customHeight="1">
      <c r="A871" s="171"/>
      <c r="B871" s="176"/>
      <c r="C871" s="172"/>
      <c r="D871" s="173"/>
      <c r="E871" s="174"/>
      <c r="F871" s="171"/>
      <c r="G871" s="175"/>
    </row>
    <row r="872" spans="1:7" ht="9.75" customHeight="1">
      <c r="A872" s="171"/>
      <c r="B872" s="176"/>
      <c r="C872" s="172"/>
      <c r="D872" s="173"/>
      <c r="E872" s="174"/>
      <c r="F872" s="171"/>
      <c r="G872" s="175"/>
    </row>
    <row r="873" spans="1:7" ht="9.75" customHeight="1">
      <c r="A873" s="171"/>
      <c r="B873" s="176"/>
      <c r="C873" s="172"/>
      <c r="D873" s="173"/>
      <c r="E873" s="174"/>
      <c r="F873" s="171"/>
      <c r="G873" s="175"/>
    </row>
    <row r="874" spans="1:7" ht="9.75" customHeight="1">
      <c r="A874" s="171"/>
      <c r="B874" s="176"/>
      <c r="C874" s="172"/>
      <c r="D874" s="173"/>
      <c r="E874" s="174"/>
      <c r="F874" s="171"/>
      <c r="G874" s="175"/>
    </row>
    <row r="875" spans="1:7" ht="9.75" customHeight="1">
      <c r="A875" s="171"/>
      <c r="B875" s="176"/>
      <c r="C875" s="172"/>
      <c r="D875" s="173"/>
      <c r="E875" s="174"/>
      <c r="F875" s="171"/>
      <c r="G875" s="175"/>
    </row>
    <row r="876" spans="1:7" ht="9.75" customHeight="1">
      <c r="A876" s="171"/>
      <c r="B876" s="176"/>
      <c r="C876" s="172"/>
      <c r="D876" s="173"/>
      <c r="E876" s="174"/>
      <c r="F876" s="171"/>
      <c r="G876" s="175"/>
    </row>
    <row r="877" spans="1:7" ht="9.75" customHeight="1">
      <c r="A877" s="171"/>
      <c r="B877" s="176"/>
      <c r="C877" s="172"/>
      <c r="D877" s="173"/>
      <c r="E877" s="174"/>
      <c r="F877" s="171"/>
      <c r="G877" s="175"/>
    </row>
    <row r="878" spans="1:7" ht="9.75" customHeight="1">
      <c r="A878" s="171"/>
      <c r="B878" s="176"/>
      <c r="C878" s="172"/>
      <c r="D878" s="173"/>
      <c r="E878" s="174"/>
      <c r="F878" s="171"/>
      <c r="G878" s="175"/>
    </row>
    <row r="879" spans="1:7" ht="9.75" customHeight="1">
      <c r="A879" s="171"/>
      <c r="B879" s="176"/>
      <c r="C879" s="172"/>
      <c r="D879" s="173"/>
      <c r="E879" s="174"/>
      <c r="F879" s="171"/>
      <c r="G879" s="175"/>
    </row>
    <row r="880" spans="1:7" ht="9.75" customHeight="1">
      <c r="A880" s="171"/>
      <c r="B880" s="176"/>
      <c r="C880" s="172"/>
      <c r="D880" s="173"/>
      <c r="E880" s="174"/>
      <c r="F880" s="171"/>
      <c r="G880" s="175"/>
    </row>
    <row r="881" spans="1:7" ht="9.75" customHeight="1">
      <c r="A881" s="171"/>
      <c r="B881" s="176"/>
      <c r="C881" s="172"/>
      <c r="D881" s="173"/>
      <c r="E881" s="174"/>
      <c r="F881" s="171"/>
      <c r="G881" s="175"/>
    </row>
    <row r="882" spans="1:7" ht="9.75" customHeight="1">
      <c r="A882" s="171"/>
      <c r="B882" s="176"/>
      <c r="C882" s="172"/>
      <c r="D882" s="173"/>
      <c r="E882" s="174"/>
      <c r="F882" s="171"/>
      <c r="G882" s="175"/>
    </row>
    <row r="883" spans="1:7" ht="9.75" customHeight="1">
      <c r="A883" s="171"/>
      <c r="B883" s="176"/>
      <c r="C883" s="172"/>
      <c r="D883" s="173"/>
      <c r="E883" s="174"/>
      <c r="F883" s="171"/>
      <c r="G883" s="175"/>
    </row>
    <row r="884" spans="1:7" ht="9.75" customHeight="1">
      <c r="A884" s="171"/>
      <c r="B884" s="176"/>
      <c r="C884" s="172"/>
      <c r="D884" s="173"/>
      <c r="E884" s="174"/>
      <c r="F884" s="171"/>
      <c r="G884" s="175"/>
    </row>
    <row r="885" spans="1:7" ht="9.75" customHeight="1">
      <c r="A885" s="171"/>
      <c r="B885" s="176"/>
      <c r="C885" s="172"/>
      <c r="D885" s="173"/>
      <c r="E885" s="174"/>
      <c r="F885" s="171"/>
      <c r="G885" s="175"/>
    </row>
    <row r="886" spans="1:7" ht="9.75" customHeight="1">
      <c r="A886" s="171"/>
      <c r="B886" s="176"/>
      <c r="C886" s="172"/>
      <c r="D886" s="173"/>
      <c r="E886" s="174"/>
      <c r="F886" s="171"/>
      <c r="G886" s="175"/>
    </row>
    <row r="887" spans="1:7" ht="9.75" customHeight="1">
      <c r="A887" s="171"/>
      <c r="B887" s="176"/>
      <c r="C887" s="172"/>
      <c r="D887" s="173"/>
      <c r="E887" s="174"/>
      <c r="F887" s="171"/>
      <c r="G887" s="175"/>
    </row>
    <row r="888" spans="1:7" ht="9.75" customHeight="1">
      <c r="A888" s="171"/>
      <c r="B888" s="176"/>
      <c r="C888" s="172"/>
      <c r="D888" s="173"/>
      <c r="E888" s="174"/>
      <c r="F888" s="171"/>
      <c r="G888" s="175"/>
    </row>
    <row r="889" spans="1:7" ht="9.75" customHeight="1">
      <c r="A889" s="171"/>
      <c r="B889" s="176"/>
      <c r="C889" s="172"/>
      <c r="D889" s="173"/>
      <c r="E889" s="174"/>
      <c r="F889" s="171"/>
      <c r="G889" s="175"/>
    </row>
    <row r="890" spans="1:7" ht="9.75" customHeight="1">
      <c r="A890" s="171"/>
      <c r="B890" s="176"/>
      <c r="C890" s="172"/>
      <c r="D890" s="173"/>
      <c r="E890" s="174"/>
      <c r="F890" s="171"/>
      <c r="G890" s="175"/>
    </row>
    <row r="891" spans="1:7" ht="9.75" customHeight="1">
      <c r="A891" s="171"/>
      <c r="B891" s="176"/>
      <c r="C891" s="172"/>
      <c r="D891" s="173"/>
      <c r="E891" s="174"/>
      <c r="F891" s="171"/>
      <c r="G891" s="175"/>
    </row>
    <row r="892" spans="1:7" ht="9.75" customHeight="1">
      <c r="A892" s="171"/>
      <c r="B892" s="176"/>
      <c r="C892" s="172"/>
      <c r="D892" s="173"/>
      <c r="E892" s="174"/>
      <c r="F892" s="171"/>
      <c r="G892" s="175"/>
    </row>
    <row r="893" spans="1:7" ht="9.75" customHeight="1">
      <c r="A893" s="171"/>
      <c r="B893" s="176"/>
      <c r="C893" s="172"/>
      <c r="D893" s="173"/>
      <c r="E893" s="174"/>
      <c r="F893" s="171"/>
      <c r="G893" s="175"/>
    </row>
    <row r="894" spans="1:7" ht="9.75" customHeight="1">
      <c r="A894" s="171"/>
      <c r="B894" s="176"/>
      <c r="C894" s="172"/>
      <c r="D894" s="173"/>
      <c r="E894" s="174"/>
      <c r="F894" s="171"/>
      <c r="G894" s="175"/>
    </row>
    <row r="895" spans="1:7" ht="9.75" customHeight="1">
      <c r="A895" s="171"/>
      <c r="B895" s="176"/>
      <c r="C895" s="172"/>
      <c r="D895" s="173"/>
      <c r="E895" s="174"/>
      <c r="F895" s="171"/>
      <c r="G895" s="175"/>
    </row>
    <row r="896" spans="1:7" ht="9.75" customHeight="1">
      <c r="A896" s="171"/>
      <c r="B896" s="176"/>
      <c r="C896" s="172"/>
      <c r="D896" s="173"/>
      <c r="E896" s="174"/>
      <c r="F896" s="171"/>
      <c r="G896" s="175"/>
    </row>
    <row r="897" spans="1:7" ht="9.75" customHeight="1">
      <c r="A897" s="171"/>
      <c r="B897" s="176"/>
      <c r="C897" s="172"/>
      <c r="D897" s="173"/>
      <c r="E897" s="174"/>
      <c r="F897" s="171"/>
      <c r="G897" s="175"/>
    </row>
    <row r="898" spans="1:7" ht="9.75" customHeight="1">
      <c r="A898" s="171"/>
      <c r="B898" s="176"/>
      <c r="C898" s="172"/>
      <c r="D898" s="173"/>
      <c r="E898" s="174"/>
      <c r="F898" s="171"/>
      <c r="G898" s="175"/>
    </row>
    <row r="899" spans="1:7" ht="9.75" customHeight="1">
      <c r="A899" s="171"/>
      <c r="B899" s="176"/>
      <c r="C899" s="172"/>
      <c r="D899" s="173"/>
      <c r="E899" s="174"/>
      <c r="F899" s="171"/>
      <c r="G899" s="175"/>
    </row>
    <row r="900" spans="1:7" ht="9.75" customHeight="1">
      <c r="A900" s="171"/>
      <c r="B900" s="176"/>
      <c r="C900" s="172"/>
      <c r="D900" s="173"/>
      <c r="E900" s="174"/>
      <c r="F900" s="171"/>
      <c r="G900" s="175"/>
    </row>
    <row r="901" spans="1:7" ht="9.75" customHeight="1">
      <c r="A901" s="171"/>
      <c r="B901" s="176"/>
      <c r="C901" s="178"/>
      <c r="D901" s="171"/>
      <c r="E901" s="179"/>
      <c r="F901" s="171"/>
      <c r="G901" s="175"/>
    </row>
    <row r="902" spans="1:7" ht="9.75" customHeight="1">
      <c r="A902" s="171"/>
      <c r="B902" s="176"/>
      <c r="C902" s="178"/>
      <c r="D902" s="171"/>
      <c r="E902" s="179"/>
      <c r="F902" s="171"/>
      <c r="G902" s="175"/>
    </row>
    <row r="903" spans="1:7" ht="9.75" customHeight="1">
      <c r="A903" s="171"/>
      <c r="B903" s="176"/>
      <c r="C903" s="178"/>
      <c r="D903" s="171"/>
      <c r="E903" s="179"/>
      <c r="F903" s="171"/>
      <c r="G903" s="175"/>
    </row>
    <row r="904" spans="1:7" ht="9.75" customHeight="1">
      <c r="A904" s="171"/>
      <c r="B904" s="176"/>
      <c r="C904" s="178"/>
      <c r="D904" s="171"/>
      <c r="E904" s="179"/>
      <c r="F904" s="171"/>
      <c r="G904" s="175"/>
    </row>
    <row r="905" spans="1:7" ht="9.75" customHeight="1">
      <c r="A905" s="171"/>
      <c r="B905" s="176"/>
      <c r="C905" s="178"/>
      <c r="D905" s="171"/>
      <c r="E905" s="179"/>
      <c r="F905" s="171"/>
      <c r="G905" s="175"/>
    </row>
    <row r="906" spans="1:7" ht="9.75" customHeight="1">
      <c r="A906" s="171"/>
      <c r="B906" s="176"/>
      <c r="C906" s="177"/>
      <c r="D906" s="173"/>
      <c r="E906" s="174"/>
      <c r="F906" s="171"/>
      <c r="G906" s="175"/>
    </row>
    <row r="907" spans="1:7" ht="9.75" customHeight="1">
      <c r="A907" s="171"/>
      <c r="B907" s="176"/>
      <c r="C907" s="177"/>
      <c r="D907" s="173"/>
      <c r="E907" s="174"/>
      <c r="F907" s="171"/>
      <c r="G907" s="175"/>
    </row>
    <row r="908" spans="1:7" ht="9.75" customHeight="1">
      <c r="A908" s="171"/>
      <c r="B908" s="176"/>
      <c r="C908" s="177"/>
      <c r="D908" s="173"/>
      <c r="E908" s="174"/>
      <c r="F908" s="171"/>
      <c r="G908" s="175"/>
    </row>
    <row r="909" spans="1:7" ht="9.75" customHeight="1">
      <c r="A909" s="171"/>
      <c r="B909" s="176"/>
      <c r="C909" s="177"/>
      <c r="D909" s="173"/>
      <c r="E909" s="174"/>
      <c r="F909" s="171"/>
      <c r="G909" s="175"/>
    </row>
    <row r="910" spans="1:7" ht="9.75" customHeight="1">
      <c r="A910" s="171"/>
      <c r="B910" s="176"/>
      <c r="C910" s="177"/>
      <c r="D910" s="173"/>
      <c r="E910" s="174"/>
      <c r="F910" s="171"/>
      <c r="G910" s="175"/>
    </row>
    <row r="911" spans="1:7" ht="9.75" customHeight="1">
      <c r="A911" s="171"/>
      <c r="B911" s="176"/>
      <c r="C911" s="172"/>
      <c r="D911" s="173"/>
      <c r="E911" s="174"/>
      <c r="F911" s="171"/>
      <c r="G911" s="175"/>
    </row>
    <row r="912" spans="1:7" ht="9.75" customHeight="1">
      <c r="A912" s="171"/>
      <c r="B912" s="176"/>
      <c r="C912" s="172"/>
      <c r="D912" s="173"/>
      <c r="E912" s="174"/>
      <c r="F912" s="171"/>
      <c r="G912" s="175"/>
    </row>
    <row r="913" spans="1:7" ht="9.75" customHeight="1">
      <c r="A913" s="171"/>
      <c r="B913" s="176"/>
      <c r="C913" s="172"/>
      <c r="D913" s="173"/>
      <c r="E913" s="174"/>
      <c r="F913" s="171"/>
      <c r="G913" s="175"/>
    </row>
    <row r="914" spans="1:7" ht="9.75" customHeight="1">
      <c r="A914" s="171"/>
      <c r="B914" s="176"/>
      <c r="C914" s="172"/>
      <c r="D914" s="173"/>
      <c r="E914" s="174"/>
      <c r="F914" s="171"/>
      <c r="G914" s="175"/>
    </row>
    <row r="915" spans="1:7" ht="7.5" customHeight="1">
      <c r="A915" s="171"/>
      <c r="B915" s="176"/>
      <c r="C915" s="172"/>
      <c r="D915" s="173"/>
      <c r="E915" s="174"/>
      <c r="F915" s="171"/>
      <c r="G915" s="175"/>
    </row>
    <row r="916" spans="1:7" ht="9.75" customHeight="1">
      <c r="A916" s="171"/>
      <c r="B916" s="176"/>
      <c r="C916" s="172"/>
      <c r="D916" s="173"/>
      <c r="E916" s="174"/>
      <c r="F916" s="171"/>
      <c r="G916" s="175"/>
    </row>
    <row r="917" spans="1:7" ht="9.75" customHeight="1">
      <c r="A917" s="171"/>
      <c r="B917" s="176"/>
      <c r="C917" s="172"/>
      <c r="D917" s="173"/>
      <c r="E917" s="174"/>
      <c r="F917" s="171"/>
      <c r="G917" s="175"/>
    </row>
    <row r="918" spans="1:7" ht="9.75" customHeight="1">
      <c r="A918" s="171"/>
      <c r="B918" s="176"/>
      <c r="C918" s="172"/>
      <c r="D918" s="173"/>
      <c r="E918" s="174"/>
      <c r="F918" s="171"/>
      <c r="G918" s="175"/>
    </row>
    <row r="919" spans="1:7" ht="9.75" customHeight="1">
      <c r="A919" s="171"/>
      <c r="B919" s="176"/>
      <c r="C919" s="172"/>
      <c r="D919" s="173"/>
      <c r="E919" s="174"/>
      <c r="F919" s="171"/>
      <c r="G919" s="175"/>
    </row>
    <row r="920" spans="1:7" ht="9.75" customHeight="1">
      <c r="A920" s="171"/>
      <c r="B920" s="176"/>
      <c r="C920" s="172"/>
      <c r="D920" s="173"/>
      <c r="E920" s="174"/>
      <c r="F920" s="171"/>
      <c r="G920" s="175"/>
    </row>
    <row r="921" spans="1:7" ht="9.75" customHeight="1">
      <c r="A921" s="171"/>
      <c r="B921" s="176"/>
      <c r="C921" s="172"/>
      <c r="D921" s="173"/>
      <c r="E921" s="174"/>
      <c r="F921" s="171"/>
      <c r="G921" s="175"/>
    </row>
    <row r="922" spans="1:7" ht="9.75" customHeight="1">
      <c r="A922" s="171"/>
      <c r="B922" s="176"/>
      <c r="C922" s="172"/>
      <c r="D922" s="173"/>
      <c r="E922" s="174"/>
      <c r="F922" s="171"/>
      <c r="G922" s="175"/>
    </row>
    <row r="923" spans="1:7" ht="9.75" customHeight="1">
      <c r="A923" s="171"/>
      <c r="B923" s="176"/>
      <c r="C923" s="172"/>
      <c r="D923" s="173"/>
      <c r="E923" s="174"/>
      <c r="F923" s="171"/>
      <c r="G923" s="175"/>
    </row>
    <row r="924" spans="1:7" ht="9.75" customHeight="1">
      <c r="A924" s="171"/>
      <c r="B924" s="176"/>
      <c r="C924" s="172"/>
      <c r="D924" s="173"/>
      <c r="E924" s="174"/>
      <c r="F924" s="171"/>
      <c r="G924" s="175"/>
    </row>
    <row r="925" spans="1:7" ht="9.75" customHeight="1">
      <c r="A925" s="171"/>
      <c r="B925" s="176"/>
      <c r="C925" s="172"/>
      <c r="D925" s="173"/>
      <c r="E925" s="174"/>
      <c r="F925" s="171"/>
      <c r="G925" s="175"/>
    </row>
    <row r="926" spans="1:7" ht="9.75" customHeight="1">
      <c r="A926" s="171"/>
      <c r="B926" s="176"/>
      <c r="C926" s="172"/>
      <c r="D926" s="173"/>
      <c r="E926" s="174"/>
      <c r="F926" s="171"/>
      <c r="G926" s="175"/>
    </row>
    <row r="927" spans="1:7" ht="9.75" customHeight="1">
      <c r="A927" s="171"/>
      <c r="B927" s="176"/>
      <c r="C927" s="172"/>
      <c r="D927" s="173"/>
      <c r="E927" s="174"/>
      <c r="F927" s="171"/>
      <c r="G927" s="175"/>
    </row>
    <row r="928" spans="1:7" ht="9.75" customHeight="1">
      <c r="A928" s="171"/>
      <c r="B928" s="176"/>
      <c r="C928" s="172"/>
      <c r="D928" s="173"/>
      <c r="E928" s="174"/>
      <c r="F928" s="171"/>
      <c r="G928" s="175"/>
    </row>
    <row r="929" spans="1:7" ht="9.75" customHeight="1">
      <c r="A929" s="171"/>
      <c r="B929" s="176"/>
      <c r="C929" s="172"/>
      <c r="D929" s="173"/>
      <c r="E929" s="174"/>
      <c r="F929" s="171"/>
      <c r="G929" s="175"/>
    </row>
    <row r="930" spans="1:7" ht="9.75" customHeight="1">
      <c r="A930" s="171"/>
      <c r="B930" s="176"/>
      <c r="C930" s="172"/>
      <c r="D930" s="173"/>
      <c r="E930" s="174"/>
      <c r="F930" s="171"/>
      <c r="G930" s="175"/>
    </row>
    <row r="931" spans="1:7" ht="9.75" customHeight="1">
      <c r="A931" s="171"/>
      <c r="B931" s="176"/>
      <c r="C931" s="172"/>
      <c r="D931" s="173"/>
      <c r="E931" s="174"/>
      <c r="F931" s="171"/>
      <c r="G931" s="175"/>
    </row>
    <row r="932" spans="1:7" ht="9.75" customHeight="1">
      <c r="A932" s="171"/>
      <c r="B932" s="176"/>
      <c r="C932" s="172"/>
      <c r="D932" s="173"/>
      <c r="E932" s="174"/>
      <c r="F932" s="171"/>
      <c r="G932" s="175"/>
    </row>
    <row r="933" spans="1:7" ht="9.75" customHeight="1">
      <c r="A933" s="171"/>
      <c r="B933" s="176"/>
      <c r="C933" s="172"/>
      <c r="D933" s="173"/>
      <c r="E933" s="174"/>
      <c r="F933" s="171"/>
      <c r="G933" s="175"/>
    </row>
    <row r="934" spans="1:7" ht="9.75" customHeight="1">
      <c r="A934" s="171"/>
      <c r="B934" s="176"/>
      <c r="C934" s="172"/>
      <c r="D934" s="173"/>
      <c r="E934" s="174"/>
      <c r="F934" s="171"/>
      <c r="G934" s="175"/>
    </row>
    <row r="935" spans="1:7" ht="9.75" customHeight="1">
      <c r="A935" s="171"/>
      <c r="B935" s="176"/>
      <c r="C935" s="172"/>
      <c r="D935" s="173"/>
      <c r="E935" s="174"/>
      <c r="F935" s="171"/>
      <c r="G935" s="175"/>
    </row>
    <row r="936" spans="1:7" ht="9.75" customHeight="1">
      <c r="A936" s="171"/>
      <c r="B936" s="176"/>
      <c r="C936" s="178"/>
      <c r="D936" s="171"/>
      <c r="E936" s="179"/>
      <c r="F936" s="171"/>
      <c r="G936" s="175"/>
    </row>
    <row r="937" spans="1:7" ht="9.75" customHeight="1">
      <c r="A937" s="171"/>
      <c r="B937" s="176"/>
      <c r="C937" s="178"/>
      <c r="D937" s="171"/>
      <c r="E937" s="179"/>
      <c r="F937" s="171"/>
      <c r="G937" s="175"/>
    </row>
    <row r="938" spans="1:7" ht="9.75" customHeight="1">
      <c r="A938" s="171"/>
      <c r="B938" s="176"/>
      <c r="C938" s="178"/>
      <c r="D938" s="171"/>
      <c r="E938" s="179"/>
      <c r="F938" s="171"/>
      <c r="G938" s="175"/>
    </row>
    <row r="939" spans="1:7" ht="9.75" customHeight="1">
      <c r="A939" s="171"/>
      <c r="B939" s="176"/>
      <c r="C939" s="178"/>
      <c r="D939" s="171"/>
      <c r="E939" s="179"/>
      <c r="F939" s="171"/>
      <c r="G939" s="175"/>
    </row>
    <row r="940" spans="1:7" ht="9.75" customHeight="1">
      <c r="A940" s="171"/>
      <c r="B940" s="176"/>
      <c r="C940" s="178"/>
      <c r="D940" s="171"/>
      <c r="E940" s="179"/>
      <c r="F940" s="171"/>
      <c r="G940" s="175"/>
    </row>
    <row r="941" spans="1:7" ht="9.75" customHeight="1">
      <c r="A941" s="171"/>
      <c r="B941" s="176"/>
      <c r="C941" s="177"/>
      <c r="D941" s="173"/>
      <c r="E941" s="174"/>
      <c r="F941" s="171"/>
      <c r="G941" s="175"/>
    </row>
    <row r="942" spans="1:7" ht="9.75" customHeight="1">
      <c r="A942" s="171"/>
      <c r="B942" s="176"/>
      <c r="C942" s="177"/>
      <c r="D942" s="173"/>
      <c r="E942" s="174"/>
      <c r="F942" s="171"/>
      <c r="G942" s="175"/>
    </row>
    <row r="943" spans="1:7" ht="9.75" customHeight="1">
      <c r="A943" s="171"/>
      <c r="B943" s="176"/>
      <c r="C943" s="177"/>
      <c r="D943" s="173"/>
      <c r="E943" s="174"/>
      <c r="F943" s="171"/>
      <c r="G943" s="175"/>
    </row>
    <row r="944" spans="1:7" ht="9.75" customHeight="1">
      <c r="A944" s="171"/>
      <c r="B944" s="176"/>
      <c r="C944" s="177"/>
      <c r="D944" s="173"/>
      <c r="E944" s="174"/>
      <c r="F944" s="171"/>
      <c r="G944" s="175"/>
    </row>
    <row r="945" spans="1:7" ht="9.75" customHeight="1">
      <c r="A945" s="171"/>
      <c r="B945" s="176"/>
      <c r="C945" s="177"/>
      <c r="D945" s="173"/>
      <c r="E945" s="174"/>
      <c r="F945" s="171"/>
      <c r="G945" s="175"/>
    </row>
    <row r="946" spans="1:7" ht="9.75" customHeight="1">
      <c r="A946" s="171"/>
      <c r="B946" s="176"/>
      <c r="C946" s="172"/>
      <c r="D946" s="173"/>
      <c r="E946" s="174"/>
      <c r="F946" s="171"/>
      <c r="G946" s="175"/>
    </row>
    <row r="947" spans="1:7" ht="9.75" customHeight="1">
      <c r="A947" s="171"/>
      <c r="B947" s="176"/>
      <c r="C947" s="172"/>
      <c r="D947" s="173"/>
      <c r="E947" s="174"/>
      <c r="F947" s="171"/>
      <c r="G947" s="175"/>
    </row>
    <row r="948" spans="1:7" ht="9.75" customHeight="1">
      <c r="A948" s="171"/>
      <c r="B948" s="176"/>
      <c r="C948" s="172"/>
      <c r="D948" s="173"/>
      <c r="E948" s="174"/>
      <c r="F948" s="171"/>
      <c r="G948" s="175"/>
    </row>
    <row r="949" spans="1:7" ht="9.75" customHeight="1">
      <c r="A949" s="171"/>
      <c r="B949" s="176"/>
      <c r="C949" s="172"/>
      <c r="D949" s="173"/>
      <c r="E949" s="174"/>
      <c r="F949" s="171"/>
      <c r="G949" s="175"/>
    </row>
    <row r="950" spans="1:7" ht="9.75" customHeight="1">
      <c r="A950" s="171"/>
      <c r="B950" s="176"/>
      <c r="C950" s="172"/>
      <c r="D950" s="173"/>
      <c r="E950" s="174"/>
      <c r="F950" s="171"/>
      <c r="G950" s="175"/>
    </row>
    <row r="951" spans="1:7" ht="9.75" customHeight="1">
      <c r="A951" s="171"/>
      <c r="B951" s="176"/>
      <c r="C951" s="172"/>
      <c r="D951" s="173"/>
      <c r="E951" s="174"/>
      <c r="F951" s="171"/>
      <c r="G951" s="175"/>
    </row>
    <row r="952" spans="1:7" ht="9.75" customHeight="1">
      <c r="A952" s="171"/>
      <c r="B952" s="176"/>
      <c r="C952" s="172"/>
      <c r="D952" s="173"/>
      <c r="E952" s="174"/>
      <c r="F952" s="171"/>
      <c r="G952" s="175"/>
    </row>
    <row r="953" spans="1:7" ht="9.75" customHeight="1">
      <c r="A953" s="171"/>
      <c r="B953" s="176"/>
      <c r="C953" s="172"/>
      <c r="D953" s="173"/>
      <c r="E953" s="174"/>
      <c r="F953" s="171"/>
      <c r="G953" s="175"/>
    </row>
    <row r="954" spans="1:7" ht="9.75" customHeight="1">
      <c r="A954" s="171"/>
      <c r="B954" s="176"/>
      <c r="C954" s="172"/>
      <c r="D954" s="173"/>
      <c r="E954" s="174"/>
      <c r="F954" s="171"/>
      <c r="G954" s="175"/>
    </row>
    <row r="955" spans="1:7" ht="9.75" customHeight="1">
      <c r="A955" s="171"/>
      <c r="B955" s="176"/>
      <c r="C955" s="172"/>
      <c r="D955" s="173"/>
      <c r="E955" s="174"/>
      <c r="F955" s="171"/>
      <c r="G955" s="175"/>
    </row>
    <row r="956" spans="1:7" ht="9.75" customHeight="1">
      <c r="A956" s="171"/>
      <c r="B956" s="176"/>
      <c r="C956" s="172"/>
      <c r="D956" s="173"/>
      <c r="E956" s="174"/>
      <c r="F956" s="171"/>
      <c r="G956" s="175"/>
    </row>
    <row r="957" spans="1:7" ht="9.75" customHeight="1">
      <c r="A957" s="171"/>
      <c r="B957" s="176"/>
      <c r="C957" s="172"/>
      <c r="D957" s="173"/>
      <c r="E957" s="174"/>
      <c r="F957" s="171"/>
      <c r="G957" s="175"/>
    </row>
    <row r="958" spans="1:7" ht="9.75" customHeight="1">
      <c r="A958" s="171"/>
      <c r="B958" s="176"/>
      <c r="C958" s="172"/>
      <c r="D958" s="173"/>
      <c r="E958" s="174"/>
      <c r="F958" s="171"/>
      <c r="G958" s="175"/>
    </row>
    <row r="959" spans="1:7" ht="9.75" customHeight="1">
      <c r="A959" s="171"/>
      <c r="B959" s="176"/>
      <c r="C959" s="172"/>
      <c r="D959" s="173"/>
      <c r="E959" s="174"/>
      <c r="F959" s="171"/>
      <c r="G959" s="175"/>
    </row>
    <row r="960" spans="1:7" ht="9.75" customHeight="1">
      <c r="A960" s="171"/>
      <c r="B960" s="176"/>
      <c r="C960" s="172"/>
      <c r="D960" s="173"/>
      <c r="E960" s="174"/>
      <c r="F960" s="171"/>
      <c r="G960" s="175"/>
    </row>
    <row r="961" spans="1:7" ht="9.75" customHeight="1">
      <c r="A961" s="171"/>
      <c r="B961" s="176"/>
      <c r="C961" s="172"/>
      <c r="D961" s="173"/>
      <c r="E961" s="174"/>
      <c r="F961" s="171"/>
      <c r="G961" s="175"/>
    </row>
    <row r="962" spans="1:7" ht="9.75" customHeight="1">
      <c r="A962" s="171"/>
      <c r="B962" s="176"/>
      <c r="C962" s="172"/>
      <c r="D962" s="173"/>
      <c r="E962" s="174"/>
      <c r="F962" s="171"/>
      <c r="G962" s="175"/>
    </row>
    <row r="963" spans="1:7" ht="9.75" customHeight="1">
      <c r="A963" s="171"/>
      <c r="B963" s="176"/>
      <c r="C963" s="172"/>
      <c r="D963" s="173"/>
      <c r="E963" s="174"/>
      <c r="F963" s="171"/>
      <c r="G963" s="175"/>
    </row>
    <row r="964" spans="1:7" ht="9.75" customHeight="1">
      <c r="A964" s="171"/>
      <c r="B964" s="176"/>
      <c r="C964" s="172"/>
      <c r="D964" s="173"/>
      <c r="E964" s="174"/>
      <c r="F964" s="171"/>
      <c r="G964" s="175"/>
    </row>
    <row r="965" spans="1:7" ht="9.75" customHeight="1">
      <c r="A965" s="171"/>
      <c r="B965" s="176"/>
      <c r="C965" s="172"/>
      <c r="D965" s="173"/>
      <c r="E965" s="174"/>
      <c r="F965" s="171"/>
      <c r="G965" s="175"/>
    </row>
    <row r="966" spans="1:7" ht="9.75" customHeight="1">
      <c r="A966" s="171"/>
      <c r="B966" s="176"/>
      <c r="C966" s="172"/>
      <c r="D966" s="173"/>
      <c r="E966" s="174"/>
      <c r="F966" s="171"/>
      <c r="G966" s="175"/>
    </row>
    <row r="967" spans="1:7" ht="9.75" customHeight="1">
      <c r="A967" s="171"/>
      <c r="B967" s="176"/>
      <c r="C967" s="172"/>
      <c r="D967" s="173"/>
      <c r="E967" s="174"/>
      <c r="F967" s="171"/>
      <c r="G967" s="175"/>
    </row>
    <row r="968" spans="1:7" ht="9.75" customHeight="1">
      <c r="A968" s="171"/>
      <c r="B968" s="176"/>
      <c r="C968" s="172"/>
      <c r="D968" s="173"/>
      <c r="E968" s="174"/>
      <c r="F968" s="171"/>
      <c r="G968" s="175"/>
    </row>
    <row r="969" spans="1:7" ht="9.75" customHeight="1">
      <c r="A969" s="171"/>
      <c r="B969" s="176"/>
      <c r="C969" s="172"/>
      <c r="D969" s="173"/>
      <c r="E969" s="174"/>
      <c r="F969" s="171"/>
      <c r="G969" s="175"/>
    </row>
    <row r="970" spans="1:7" ht="9.75" customHeight="1">
      <c r="A970" s="171"/>
      <c r="B970" s="176"/>
      <c r="C970" s="172"/>
      <c r="D970" s="173"/>
      <c r="E970" s="174"/>
      <c r="F970" s="171"/>
      <c r="G970" s="175"/>
    </row>
    <row r="971" spans="1:7" ht="9.75" customHeight="1">
      <c r="A971" s="171"/>
      <c r="B971" s="176"/>
      <c r="C971" s="172"/>
      <c r="D971" s="173"/>
      <c r="E971" s="174"/>
      <c r="F971" s="171"/>
      <c r="G971" s="175"/>
    </row>
    <row r="972" spans="1:7" ht="9.75" customHeight="1">
      <c r="A972" s="171"/>
      <c r="B972" s="176"/>
      <c r="C972" s="172"/>
      <c r="D972" s="173"/>
      <c r="E972" s="174"/>
      <c r="F972" s="171"/>
      <c r="G972" s="175"/>
    </row>
    <row r="973" spans="1:7" ht="9.75" customHeight="1">
      <c r="A973" s="171"/>
      <c r="B973" s="176"/>
      <c r="C973" s="172"/>
      <c r="D973" s="173"/>
      <c r="E973" s="174"/>
      <c r="F973" s="171"/>
      <c r="G973" s="175"/>
    </row>
    <row r="974" spans="1:7" ht="9.75" customHeight="1">
      <c r="A974" s="171"/>
      <c r="B974" s="176"/>
      <c r="C974" s="172"/>
      <c r="D974" s="173"/>
      <c r="E974" s="174"/>
      <c r="F974" s="171"/>
      <c r="G974" s="175"/>
    </row>
    <row r="975" spans="1:7" ht="9.75" customHeight="1">
      <c r="A975" s="171"/>
      <c r="B975" s="176"/>
      <c r="C975" s="172"/>
      <c r="D975" s="173"/>
      <c r="E975" s="174"/>
      <c r="F975" s="171"/>
      <c r="G975" s="175"/>
    </row>
    <row r="976" spans="1:7" ht="9.75" customHeight="1">
      <c r="A976" s="171"/>
      <c r="B976" s="176"/>
      <c r="C976" s="172"/>
      <c r="D976" s="173"/>
      <c r="E976" s="174"/>
      <c r="F976" s="171"/>
      <c r="G976" s="175"/>
    </row>
    <row r="977" spans="1:7" ht="9.75" customHeight="1">
      <c r="A977" s="171"/>
      <c r="B977" s="176"/>
      <c r="C977" s="172"/>
      <c r="D977" s="173"/>
      <c r="E977" s="174"/>
      <c r="F977" s="171"/>
      <c r="G977" s="175"/>
    </row>
    <row r="978" spans="1:7" ht="9.75" customHeight="1">
      <c r="A978" s="171"/>
      <c r="B978" s="176"/>
      <c r="C978" s="172"/>
      <c r="D978" s="173"/>
      <c r="E978" s="174"/>
      <c r="F978" s="171"/>
      <c r="G978" s="175"/>
    </row>
    <row r="979" spans="1:7" ht="9.75" customHeight="1">
      <c r="A979" s="171"/>
      <c r="B979" s="176"/>
      <c r="C979" s="172"/>
      <c r="D979" s="173"/>
      <c r="E979" s="174"/>
      <c r="F979" s="171"/>
      <c r="G979" s="175"/>
    </row>
    <row r="980" spans="1:7" ht="9.75" customHeight="1">
      <c r="A980" s="171"/>
      <c r="B980" s="176"/>
      <c r="C980" s="172"/>
      <c r="D980" s="173"/>
      <c r="E980" s="174"/>
      <c r="F980" s="171"/>
      <c r="G980" s="175"/>
    </row>
    <row r="981" spans="1:7" ht="9.75" customHeight="1">
      <c r="A981" s="171"/>
      <c r="B981" s="176"/>
      <c r="C981" s="172"/>
      <c r="D981" s="173"/>
      <c r="E981" s="174"/>
      <c r="F981" s="171"/>
      <c r="G981" s="175"/>
    </row>
    <row r="982" spans="1:7" ht="9.75" customHeight="1">
      <c r="A982" s="171"/>
      <c r="B982" s="176"/>
      <c r="C982" s="172"/>
      <c r="D982" s="173"/>
      <c r="E982" s="174"/>
      <c r="F982" s="171"/>
      <c r="G982" s="175"/>
    </row>
    <row r="983" spans="1:7" ht="9.75" customHeight="1">
      <c r="A983" s="171"/>
      <c r="B983" s="176"/>
      <c r="C983" s="172"/>
      <c r="D983" s="173"/>
      <c r="E983" s="174"/>
      <c r="F983" s="171"/>
      <c r="G983" s="175"/>
    </row>
    <row r="984" spans="1:7" ht="9.75" customHeight="1">
      <c r="A984" s="171"/>
      <c r="B984" s="176"/>
      <c r="C984" s="172"/>
      <c r="D984" s="173"/>
      <c r="E984" s="174"/>
      <c r="F984" s="171"/>
      <c r="G984" s="175"/>
    </row>
    <row r="985" spans="1:7" ht="9.75" customHeight="1">
      <c r="A985" s="171"/>
      <c r="B985" s="176"/>
      <c r="C985" s="172"/>
      <c r="D985" s="173"/>
      <c r="E985" s="174"/>
      <c r="F985" s="171"/>
      <c r="G985" s="175"/>
    </row>
    <row r="986" spans="1:7" ht="9.75" customHeight="1">
      <c r="A986" s="171"/>
      <c r="B986" s="176"/>
      <c r="C986" s="172"/>
      <c r="D986" s="173"/>
      <c r="E986" s="174"/>
      <c r="F986" s="171"/>
      <c r="G986" s="175"/>
    </row>
    <row r="987" spans="1:7" ht="9.75" customHeight="1">
      <c r="A987" s="171"/>
      <c r="B987" s="176"/>
      <c r="C987" s="172"/>
      <c r="D987" s="173"/>
      <c r="E987" s="174"/>
      <c r="F987" s="171"/>
      <c r="G987" s="175"/>
    </row>
    <row r="988" spans="1:7" ht="9.75" customHeight="1">
      <c r="A988" s="171"/>
      <c r="B988" s="176"/>
      <c r="C988" s="172"/>
      <c r="D988" s="173"/>
      <c r="E988" s="174"/>
      <c r="F988" s="171"/>
      <c r="G988" s="175"/>
    </row>
    <row r="989" spans="1:7" ht="9.75" customHeight="1">
      <c r="A989" s="171"/>
      <c r="B989" s="176"/>
      <c r="C989" s="172"/>
      <c r="D989" s="173"/>
      <c r="E989" s="174"/>
      <c r="F989" s="171"/>
      <c r="G989" s="175"/>
    </row>
    <row r="990" spans="1:7" ht="9.75" customHeight="1">
      <c r="A990" s="171"/>
      <c r="B990" s="176"/>
      <c r="C990" s="172"/>
      <c r="D990" s="173"/>
      <c r="E990" s="174"/>
      <c r="F990" s="171"/>
      <c r="G990" s="175"/>
    </row>
    <row r="991" spans="1:7" ht="9.75" customHeight="1">
      <c r="A991" s="171"/>
      <c r="B991" s="176"/>
      <c r="C991" s="172"/>
      <c r="D991" s="173"/>
      <c r="E991" s="174"/>
      <c r="F991" s="171"/>
      <c r="G991" s="175"/>
    </row>
    <row r="992" spans="1:7" ht="9.75" customHeight="1">
      <c r="A992" s="171"/>
      <c r="B992" s="176"/>
      <c r="C992" s="172"/>
      <c r="D992" s="173"/>
      <c r="E992" s="174"/>
      <c r="F992" s="171"/>
      <c r="G992" s="175"/>
    </row>
    <row r="993" spans="1:7" ht="9.75" customHeight="1">
      <c r="A993" s="171"/>
      <c r="B993" s="176"/>
      <c r="C993" s="172"/>
      <c r="D993" s="173"/>
      <c r="E993" s="174"/>
      <c r="F993" s="171"/>
      <c r="G993" s="175"/>
    </row>
    <row r="994" spans="1:7" ht="9.75" customHeight="1">
      <c r="A994" s="171"/>
      <c r="B994" s="176"/>
      <c r="C994" s="172"/>
      <c r="D994" s="173"/>
      <c r="E994" s="174"/>
      <c r="F994" s="171"/>
      <c r="G994" s="175"/>
    </row>
    <row r="995" spans="1:7" ht="8.25" customHeight="1">
      <c r="A995" s="171"/>
      <c r="B995" s="176"/>
      <c r="C995" s="172"/>
      <c r="D995" s="173"/>
      <c r="E995" s="174"/>
      <c r="F995" s="171"/>
      <c r="G995" s="175"/>
    </row>
    <row r="996" spans="1:7" ht="9.75" customHeight="1">
      <c r="A996" s="171"/>
      <c r="B996" s="176"/>
      <c r="C996" s="172"/>
      <c r="D996" s="173"/>
      <c r="E996" s="174"/>
      <c r="F996" s="171"/>
      <c r="G996" s="175"/>
    </row>
    <row r="997" spans="1:7" ht="9.75" customHeight="1">
      <c r="A997" s="171"/>
      <c r="B997" s="176"/>
      <c r="C997" s="172"/>
      <c r="D997" s="173"/>
      <c r="E997" s="174"/>
      <c r="F997" s="171"/>
      <c r="G997" s="175"/>
    </row>
    <row r="998" spans="1:7" ht="9.75" customHeight="1">
      <c r="A998" s="171"/>
      <c r="B998" s="176"/>
      <c r="C998" s="172"/>
      <c r="D998" s="173"/>
      <c r="E998" s="174"/>
      <c r="F998" s="171"/>
      <c r="G998" s="175"/>
    </row>
    <row r="999" spans="1:7" ht="9.75" customHeight="1">
      <c r="A999" s="171"/>
      <c r="B999" s="176"/>
      <c r="C999" s="172"/>
      <c r="D999" s="173"/>
      <c r="E999" s="174"/>
      <c r="F999" s="171"/>
      <c r="G999" s="175"/>
    </row>
    <row r="1000" spans="1:7" ht="9.75" customHeight="1">
      <c r="A1000" s="171"/>
      <c r="B1000" s="176"/>
      <c r="C1000" s="172"/>
      <c r="D1000" s="173"/>
      <c r="E1000" s="174"/>
      <c r="F1000" s="171"/>
      <c r="G1000" s="175"/>
    </row>
    <row r="1001" spans="1:7" ht="9.75" customHeight="1">
      <c r="A1001" s="171"/>
      <c r="B1001" s="176"/>
      <c r="C1001" s="172"/>
      <c r="D1001" s="173"/>
      <c r="E1001" s="174"/>
      <c r="F1001" s="171"/>
      <c r="G1001" s="175"/>
    </row>
    <row r="1002" spans="1:7" ht="9.75" customHeight="1">
      <c r="A1002" s="171"/>
      <c r="B1002" s="176"/>
      <c r="C1002" s="172"/>
      <c r="D1002" s="173"/>
      <c r="E1002" s="174"/>
      <c r="F1002" s="171"/>
      <c r="G1002" s="175"/>
    </row>
    <row r="1003" spans="1:7" ht="9.75" customHeight="1">
      <c r="A1003" s="171"/>
      <c r="B1003" s="176"/>
      <c r="C1003" s="172"/>
      <c r="D1003" s="173"/>
      <c r="E1003" s="174"/>
      <c r="F1003" s="171"/>
      <c r="G1003" s="175"/>
    </row>
    <row r="1004" spans="1:7" ht="9.75" customHeight="1">
      <c r="A1004" s="171"/>
      <c r="B1004" s="176"/>
      <c r="C1004" s="172"/>
      <c r="D1004" s="173"/>
      <c r="E1004" s="174"/>
      <c r="F1004" s="171"/>
      <c r="G1004" s="175"/>
    </row>
    <row r="1005" spans="1:7" ht="9.75" customHeight="1">
      <c r="A1005" s="171"/>
      <c r="B1005" s="176"/>
      <c r="C1005" s="172"/>
      <c r="D1005" s="173"/>
      <c r="E1005" s="174"/>
      <c r="F1005" s="171"/>
      <c r="G1005" s="175"/>
    </row>
    <row r="1006" spans="1:7" ht="9.75" customHeight="1">
      <c r="A1006" s="171"/>
      <c r="B1006" s="176"/>
      <c r="C1006" s="172"/>
      <c r="D1006" s="173"/>
      <c r="E1006" s="174"/>
      <c r="F1006" s="171"/>
      <c r="G1006" s="175"/>
    </row>
    <row r="1007" spans="1:7" ht="9.75" customHeight="1">
      <c r="A1007" s="171"/>
      <c r="B1007" s="176"/>
      <c r="C1007" s="172"/>
      <c r="D1007" s="173"/>
      <c r="E1007" s="174"/>
      <c r="F1007" s="171"/>
      <c r="G1007" s="175"/>
    </row>
    <row r="1008" spans="1:7" ht="9.75" customHeight="1">
      <c r="A1008" s="171"/>
      <c r="B1008" s="176"/>
      <c r="C1008" s="172"/>
      <c r="D1008" s="173"/>
      <c r="E1008" s="174"/>
      <c r="F1008" s="171"/>
      <c r="G1008" s="175"/>
    </row>
    <row r="1009" spans="1:7" ht="9.75" customHeight="1">
      <c r="A1009" s="171"/>
      <c r="B1009" s="176"/>
      <c r="C1009" s="172"/>
      <c r="D1009" s="173"/>
      <c r="E1009" s="174"/>
      <c r="F1009" s="171"/>
      <c r="G1009" s="175"/>
    </row>
    <row r="1010" spans="1:7" ht="9.75" customHeight="1">
      <c r="A1010" s="171"/>
      <c r="B1010" s="176"/>
      <c r="C1010" s="172"/>
      <c r="D1010" s="173"/>
      <c r="E1010" s="174"/>
      <c r="F1010" s="171"/>
      <c r="G1010" s="175"/>
    </row>
    <row r="1011" spans="1:7" ht="9.75" customHeight="1">
      <c r="A1011" s="171"/>
      <c r="B1011" s="176"/>
      <c r="C1011" s="172"/>
      <c r="D1011" s="173"/>
      <c r="E1011" s="174"/>
      <c r="F1011" s="171"/>
      <c r="G1011" s="175"/>
    </row>
    <row r="1012" spans="1:7" ht="9.75" customHeight="1">
      <c r="A1012" s="171"/>
      <c r="B1012" s="176"/>
      <c r="C1012" s="172"/>
      <c r="D1012" s="173"/>
      <c r="E1012" s="174"/>
      <c r="F1012" s="171"/>
      <c r="G1012" s="175"/>
    </row>
    <row r="1013" spans="1:7" ht="9.75" customHeight="1">
      <c r="A1013" s="171"/>
      <c r="B1013" s="176"/>
      <c r="C1013" s="172"/>
      <c r="D1013" s="173"/>
      <c r="E1013" s="174"/>
      <c r="F1013" s="171"/>
      <c r="G1013" s="175"/>
    </row>
    <row r="1014" spans="1:7" ht="9.75" customHeight="1">
      <c r="A1014" s="171"/>
      <c r="B1014" s="176"/>
      <c r="C1014" s="172"/>
      <c r="D1014" s="173"/>
      <c r="E1014" s="174"/>
      <c r="F1014" s="171"/>
      <c r="G1014" s="175"/>
    </row>
    <row r="1015" spans="1:7" ht="9.75" customHeight="1">
      <c r="A1015" s="171"/>
      <c r="B1015" s="176"/>
      <c r="C1015" s="172"/>
      <c r="D1015" s="173"/>
      <c r="E1015" s="174"/>
      <c r="F1015" s="171"/>
      <c r="G1015" s="175"/>
    </row>
    <row r="1016" spans="1:7" ht="9.75" customHeight="1">
      <c r="A1016" s="171"/>
      <c r="B1016" s="176"/>
      <c r="C1016" s="172"/>
      <c r="D1016" s="173"/>
      <c r="E1016" s="174"/>
      <c r="F1016" s="171"/>
      <c r="G1016" s="175"/>
    </row>
    <row r="1017" spans="1:7" ht="9.75" customHeight="1">
      <c r="A1017" s="171"/>
      <c r="B1017" s="176"/>
      <c r="C1017" s="172"/>
      <c r="D1017" s="173"/>
      <c r="E1017" s="174"/>
      <c r="F1017" s="171"/>
      <c r="G1017" s="175"/>
    </row>
    <row r="1018" spans="1:7" ht="9.75" customHeight="1">
      <c r="A1018" s="171"/>
      <c r="B1018" s="176"/>
      <c r="C1018" s="172"/>
      <c r="D1018" s="173"/>
      <c r="E1018" s="174"/>
      <c r="F1018" s="171"/>
      <c r="G1018" s="175"/>
    </row>
    <row r="1019" spans="1:7" ht="9.75" customHeight="1">
      <c r="A1019" s="171"/>
      <c r="B1019" s="176"/>
      <c r="C1019" s="172"/>
      <c r="D1019" s="173"/>
      <c r="E1019" s="174"/>
      <c r="F1019" s="171"/>
      <c r="G1019" s="175"/>
    </row>
    <row r="1020" spans="1:7" ht="9.75" customHeight="1">
      <c r="A1020" s="171"/>
      <c r="B1020" s="176"/>
      <c r="C1020" s="172"/>
      <c r="D1020" s="173"/>
      <c r="E1020" s="174"/>
      <c r="F1020" s="171"/>
      <c r="G1020" s="175"/>
    </row>
    <row r="1021" spans="1:7" ht="9.75" customHeight="1">
      <c r="A1021" s="171"/>
      <c r="B1021" s="176"/>
      <c r="C1021" s="182"/>
      <c r="D1021" s="171"/>
      <c r="E1021" s="181"/>
      <c r="F1021" s="171"/>
      <c r="G1021" s="175"/>
    </row>
    <row r="1022" spans="1:7" ht="9.75" customHeight="1">
      <c r="A1022" s="171"/>
      <c r="B1022" s="176"/>
      <c r="C1022" s="182"/>
      <c r="D1022" s="171"/>
      <c r="E1022" s="181"/>
      <c r="F1022" s="171"/>
      <c r="G1022" s="175"/>
    </row>
    <row r="1023" spans="1:7" ht="9.75" customHeight="1">
      <c r="A1023" s="171"/>
      <c r="B1023" s="176"/>
      <c r="C1023" s="182"/>
      <c r="D1023" s="171"/>
      <c r="E1023" s="181"/>
      <c r="F1023" s="171"/>
      <c r="G1023" s="175"/>
    </row>
    <row r="1024" spans="1:7" ht="9.75" customHeight="1">
      <c r="A1024" s="171"/>
      <c r="B1024" s="176"/>
      <c r="C1024" s="182"/>
      <c r="D1024" s="171"/>
      <c r="E1024" s="181"/>
      <c r="F1024" s="171"/>
      <c r="G1024" s="175"/>
    </row>
    <row r="1025" spans="1:7" ht="9.75" customHeight="1">
      <c r="A1025" s="171"/>
      <c r="B1025" s="176"/>
      <c r="C1025" s="182"/>
      <c r="D1025" s="171"/>
      <c r="E1025" s="181"/>
      <c r="F1025" s="171"/>
      <c r="G1025" s="175"/>
    </row>
    <row r="1026" spans="1:7" ht="9.75" customHeight="1">
      <c r="A1026" s="171"/>
      <c r="B1026" s="176"/>
      <c r="C1026" s="182"/>
      <c r="D1026" s="171"/>
      <c r="E1026" s="184"/>
      <c r="F1026" s="171"/>
      <c r="G1026" s="175"/>
    </row>
    <row r="1027" spans="1:7" ht="9.75" customHeight="1">
      <c r="A1027" s="171"/>
      <c r="B1027" s="176"/>
      <c r="C1027" s="182"/>
      <c r="D1027" s="171"/>
      <c r="E1027" s="184"/>
      <c r="F1027" s="171"/>
      <c r="G1027" s="175"/>
    </row>
    <row r="1028" spans="1:7" ht="9.75" customHeight="1">
      <c r="A1028" s="171"/>
      <c r="B1028" s="176"/>
      <c r="C1028" s="182"/>
      <c r="D1028" s="171"/>
      <c r="E1028" s="184"/>
      <c r="F1028" s="171"/>
      <c r="G1028" s="175"/>
    </row>
    <row r="1029" spans="1:7" ht="9.75" customHeight="1">
      <c r="A1029" s="171"/>
      <c r="B1029" s="176"/>
      <c r="C1029" s="182"/>
      <c r="D1029" s="171"/>
      <c r="E1029" s="184"/>
      <c r="F1029" s="171"/>
      <c r="G1029" s="175"/>
    </row>
    <row r="1030" spans="1:7" ht="9.75" customHeight="1">
      <c r="A1030" s="171"/>
      <c r="B1030" s="176"/>
      <c r="C1030" s="182"/>
      <c r="D1030" s="171"/>
      <c r="E1030" s="184"/>
      <c r="F1030" s="171"/>
      <c r="G1030" s="175"/>
    </row>
    <row r="1031" spans="1:7" ht="9.75" customHeight="1">
      <c r="A1031" s="171"/>
      <c r="B1031" s="176"/>
      <c r="C1031" s="172"/>
      <c r="D1031" s="173"/>
      <c r="E1031" s="174"/>
      <c r="F1031" s="171"/>
      <c r="G1031" s="175"/>
    </row>
    <row r="1032" spans="1:7" ht="9.75" customHeight="1">
      <c r="A1032" s="171"/>
      <c r="B1032" s="176"/>
      <c r="C1032" s="172"/>
      <c r="D1032" s="173"/>
      <c r="E1032" s="174"/>
      <c r="F1032" s="171"/>
      <c r="G1032" s="175"/>
    </row>
    <row r="1033" spans="1:7" ht="9.75" customHeight="1">
      <c r="A1033" s="171"/>
      <c r="B1033" s="176"/>
      <c r="C1033" s="172"/>
      <c r="D1033" s="173"/>
      <c r="E1033" s="174"/>
      <c r="F1033" s="171"/>
      <c r="G1033" s="175"/>
    </row>
    <row r="1034" spans="1:7" ht="9.75" customHeight="1">
      <c r="A1034" s="171"/>
      <c r="B1034" s="176"/>
      <c r="C1034" s="172"/>
      <c r="D1034" s="173"/>
      <c r="E1034" s="174"/>
      <c r="F1034" s="171"/>
      <c r="G1034" s="175"/>
    </row>
    <row r="1035" spans="1:7" ht="9.75" customHeight="1">
      <c r="A1035" s="171"/>
      <c r="B1035" s="176"/>
      <c r="C1035" s="172"/>
      <c r="D1035" s="173"/>
      <c r="E1035" s="174"/>
      <c r="F1035" s="171"/>
      <c r="G1035" s="175"/>
    </row>
    <row r="1036" spans="1:7" ht="9.75" customHeight="1">
      <c r="A1036" s="171"/>
      <c r="B1036" s="176"/>
      <c r="C1036" s="172"/>
      <c r="D1036" s="173"/>
      <c r="E1036" s="174"/>
      <c r="F1036" s="171"/>
      <c r="G1036" s="175"/>
    </row>
    <row r="1037" spans="1:7" ht="9.75" customHeight="1">
      <c r="A1037" s="171"/>
      <c r="B1037" s="176"/>
      <c r="C1037" s="172"/>
      <c r="D1037" s="173"/>
      <c r="E1037" s="174"/>
      <c r="F1037" s="171"/>
      <c r="G1037" s="175"/>
    </row>
    <row r="1038" spans="1:7" ht="9.75" customHeight="1">
      <c r="A1038" s="171"/>
      <c r="B1038" s="176"/>
      <c r="C1038" s="172"/>
      <c r="D1038" s="173"/>
      <c r="E1038" s="174"/>
      <c r="F1038" s="171"/>
      <c r="G1038" s="175"/>
    </row>
    <row r="1039" spans="1:7" ht="9.75" customHeight="1">
      <c r="A1039" s="171"/>
      <c r="B1039" s="176"/>
      <c r="C1039" s="172"/>
      <c r="D1039" s="173"/>
      <c r="E1039" s="174"/>
      <c r="F1039" s="171"/>
      <c r="G1039" s="175"/>
    </row>
    <row r="1040" spans="1:7" ht="9.75" customHeight="1">
      <c r="A1040" s="171"/>
      <c r="B1040" s="176"/>
      <c r="C1040" s="172"/>
      <c r="D1040" s="173"/>
      <c r="E1040" s="174"/>
      <c r="F1040" s="171"/>
      <c r="G1040" s="175"/>
    </row>
    <row r="1041" spans="1:7" ht="9.75" customHeight="1">
      <c r="A1041" s="171"/>
      <c r="B1041" s="176"/>
      <c r="C1041" s="172"/>
      <c r="D1041" s="173"/>
      <c r="E1041" s="174"/>
      <c r="F1041" s="171"/>
      <c r="G1041" s="175"/>
    </row>
    <row r="1042" spans="1:7" ht="9.75" customHeight="1">
      <c r="A1042" s="171"/>
      <c r="B1042" s="176"/>
      <c r="C1042" s="172"/>
      <c r="D1042" s="173"/>
      <c r="E1042" s="174"/>
      <c r="F1042" s="171"/>
      <c r="G1042" s="175"/>
    </row>
    <row r="1043" spans="1:7" ht="9.75" customHeight="1">
      <c r="A1043" s="171"/>
      <c r="B1043" s="176"/>
      <c r="C1043" s="172"/>
      <c r="D1043" s="173"/>
      <c r="E1043" s="174"/>
      <c r="F1043" s="171"/>
      <c r="G1043" s="175"/>
    </row>
    <row r="1044" spans="1:7" ht="9.75" customHeight="1">
      <c r="A1044" s="171"/>
      <c r="B1044" s="176"/>
      <c r="C1044" s="172"/>
      <c r="D1044" s="173"/>
      <c r="E1044" s="174"/>
      <c r="F1044" s="171"/>
      <c r="G1044" s="175"/>
    </row>
    <row r="1045" spans="1:7" ht="9.75" customHeight="1">
      <c r="A1045" s="171"/>
      <c r="B1045" s="176"/>
      <c r="C1045" s="172"/>
      <c r="D1045" s="173"/>
      <c r="E1045" s="174"/>
      <c r="F1045" s="171"/>
      <c r="G1045" s="175"/>
    </row>
    <row r="1046" spans="1:7" ht="9.75" customHeight="1">
      <c r="A1046" s="171"/>
      <c r="B1046" s="176"/>
      <c r="C1046" s="172"/>
      <c r="D1046" s="173"/>
      <c r="E1046" s="174"/>
      <c r="F1046" s="171"/>
      <c r="G1046" s="175"/>
    </row>
    <row r="1047" spans="1:7" ht="9.75" customHeight="1">
      <c r="A1047" s="171"/>
      <c r="B1047" s="176"/>
      <c r="C1047" s="172"/>
      <c r="D1047" s="173"/>
      <c r="E1047" s="174"/>
      <c r="F1047" s="171"/>
      <c r="G1047" s="175"/>
    </row>
    <row r="1048" spans="1:7" ht="9.75" customHeight="1">
      <c r="A1048" s="171"/>
      <c r="B1048" s="176"/>
      <c r="C1048" s="172"/>
      <c r="D1048" s="173"/>
      <c r="E1048" s="174"/>
      <c r="F1048" s="171"/>
      <c r="G1048" s="175"/>
    </row>
    <row r="1049" spans="1:7" ht="9.75" customHeight="1">
      <c r="A1049" s="171"/>
      <c r="B1049" s="176"/>
      <c r="C1049" s="172"/>
      <c r="D1049" s="173"/>
      <c r="E1049" s="174"/>
      <c r="F1049" s="171"/>
      <c r="G1049" s="175"/>
    </row>
    <row r="1050" spans="1:7" ht="9.75" customHeight="1">
      <c r="A1050" s="171"/>
      <c r="B1050" s="176"/>
      <c r="C1050" s="172"/>
      <c r="D1050" s="173"/>
      <c r="E1050" s="174"/>
      <c r="F1050" s="171"/>
      <c r="G1050" s="175"/>
    </row>
    <row r="1051" spans="1:7" ht="9.75" customHeight="1">
      <c r="A1051" s="171"/>
      <c r="B1051" s="176"/>
      <c r="C1051" s="172"/>
      <c r="D1051" s="173"/>
      <c r="E1051" s="174"/>
      <c r="F1051" s="171"/>
      <c r="G1051" s="175"/>
    </row>
    <row r="1052" spans="1:7" ht="9.75" customHeight="1">
      <c r="A1052" s="171"/>
      <c r="B1052" s="176"/>
      <c r="C1052" s="172"/>
      <c r="D1052" s="173"/>
      <c r="E1052" s="174"/>
      <c r="F1052" s="171"/>
      <c r="G1052" s="175"/>
    </row>
    <row r="1053" spans="1:7" ht="9.75" customHeight="1">
      <c r="A1053" s="171"/>
      <c r="B1053" s="176"/>
      <c r="C1053" s="172"/>
      <c r="D1053" s="173"/>
      <c r="E1053" s="174"/>
      <c r="F1053" s="171"/>
      <c r="G1053" s="175"/>
    </row>
    <row r="1054" spans="1:7" ht="9.75" customHeight="1">
      <c r="A1054" s="171"/>
      <c r="B1054" s="176"/>
      <c r="C1054" s="172"/>
      <c r="D1054" s="173"/>
      <c r="E1054" s="174"/>
      <c r="F1054" s="171"/>
      <c r="G1054" s="175"/>
    </row>
    <row r="1055" spans="1:7" ht="9.75" customHeight="1">
      <c r="A1055" s="171"/>
      <c r="B1055" s="176"/>
      <c r="C1055" s="172"/>
      <c r="D1055" s="173"/>
      <c r="E1055" s="174"/>
      <c r="F1055" s="171"/>
      <c r="G1055" s="175"/>
    </row>
    <row r="1056" spans="1:7" ht="9.75" customHeight="1">
      <c r="A1056" s="171"/>
      <c r="B1056" s="176"/>
      <c r="C1056" s="172"/>
      <c r="D1056" s="173"/>
      <c r="E1056" s="174"/>
      <c r="F1056" s="171"/>
      <c r="G1056" s="175"/>
    </row>
    <row r="1057" spans="1:7" ht="9.75" customHeight="1">
      <c r="A1057" s="171"/>
      <c r="B1057" s="176"/>
      <c r="C1057" s="172"/>
      <c r="D1057" s="173"/>
      <c r="E1057" s="174"/>
      <c r="F1057" s="171"/>
      <c r="G1057" s="175"/>
    </row>
    <row r="1058" spans="1:7" ht="9.75" customHeight="1">
      <c r="A1058" s="171"/>
      <c r="B1058" s="176"/>
      <c r="C1058" s="172"/>
      <c r="D1058" s="173"/>
      <c r="E1058" s="174"/>
      <c r="F1058" s="171"/>
      <c r="G1058" s="175"/>
    </row>
    <row r="1059" spans="1:7" ht="9.75" customHeight="1">
      <c r="A1059" s="171"/>
      <c r="B1059" s="176"/>
      <c r="C1059" s="172"/>
      <c r="D1059" s="173"/>
      <c r="E1059" s="174"/>
      <c r="F1059" s="171"/>
      <c r="G1059" s="175"/>
    </row>
    <row r="1060" spans="1:7" ht="9.75" customHeight="1">
      <c r="A1060" s="171"/>
      <c r="B1060" s="176"/>
      <c r="C1060" s="172"/>
      <c r="D1060" s="173"/>
      <c r="E1060" s="174"/>
      <c r="F1060" s="171"/>
      <c r="G1060" s="175"/>
    </row>
    <row r="1061" spans="1:7" ht="9.75" customHeight="1">
      <c r="A1061" s="171"/>
      <c r="B1061" s="176"/>
      <c r="C1061" s="172"/>
      <c r="D1061" s="173"/>
      <c r="E1061" s="174"/>
      <c r="F1061" s="171"/>
      <c r="G1061" s="175"/>
    </row>
    <row r="1062" spans="1:7" ht="9.75" customHeight="1">
      <c r="A1062" s="171"/>
      <c r="B1062" s="176"/>
      <c r="C1062" s="172"/>
      <c r="D1062" s="173"/>
      <c r="E1062" s="174"/>
      <c r="F1062" s="171"/>
      <c r="G1062" s="175"/>
    </row>
    <row r="1063" spans="1:7" ht="9.75" customHeight="1">
      <c r="A1063" s="171"/>
      <c r="B1063" s="176"/>
      <c r="C1063" s="172"/>
      <c r="D1063" s="173"/>
      <c r="E1063" s="174"/>
      <c r="F1063" s="171"/>
      <c r="G1063" s="175"/>
    </row>
    <row r="1064" spans="1:7" ht="9.75" customHeight="1">
      <c r="A1064" s="171"/>
      <c r="B1064" s="176"/>
      <c r="C1064" s="172"/>
      <c r="D1064" s="173"/>
      <c r="E1064" s="174"/>
      <c r="F1064" s="171"/>
      <c r="G1064" s="175"/>
    </row>
    <row r="1065" spans="1:7" ht="9.75" customHeight="1">
      <c r="A1065" s="171"/>
      <c r="B1065" s="176"/>
      <c r="C1065" s="172"/>
      <c r="D1065" s="173"/>
      <c r="E1065" s="174"/>
      <c r="F1065" s="171"/>
      <c r="G1065" s="175"/>
    </row>
    <row r="1066" spans="1:7" ht="9.75" customHeight="1">
      <c r="A1066" s="171"/>
      <c r="B1066" s="176"/>
      <c r="C1066" s="172"/>
      <c r="D1066" s="173"/>
      <c r="E1066" s="174"/>
      <c r="F1066" s="171"/>
      <c r="G1066" s="175"/>
    </row>
    <row r="1067" spans="1:7" ht="9.75" customHeight="1">
      <c r="A1067" s="171"/>
      <c r="B1067" s="176"/>
      <c r="C1067" s="172"/>
      <c r="D1067" s="173"/>
      <c r="E1067" s="174"/>
      <c r="F1067" s="171"/>
      <c r="G1067" s="175"/>
    </row>
    <row r="1068" spans="1:7" ht="9.75" customHeight="1">
      <c r="A1068" s="171"/>
      <c r="B1068" s="176"/>
      <c r="C1068" s="172"/>
      <c r="D1068" s="173"/>
      <c r="E1068" s="174"/>
      <c r="F1068" s="171"/>
      <c r="G1068" s="175"/>
    </row>
    <row r="1069" spans="1:7" ht="9.75" customHeight="1">
      <c r="A1069" s="171"/>
      <c r="B1069" s="176"/>
      <c r="C1069" s="172"/>
      <c r="D1069" s="173"/>
      <c r="E1069" s="174"/>
      <c r="F1069" s="171"/>
      <c r="G1069" s="175"/>
    </row>
    <row r="1070" spans="1:7" ht="6.75" customHeight="1">
      <c r="A1070" s="171"/>
      <c r="B1070" s="176"/>
      <c r="C1070" s="172"/>
      <c r="D1070" s="173"/>
      <c r="E1070" s="174"/>
      <c r="F1070" s="171"/>
      <c r="G1070" s="175"/>
    </row>
    <row r="1071" spans="1:7" ht="9.75" customHeight="1">
      <c r="A1071" s="171"/>
      <c r="B1071" s="176"/>
      <c r="C1071" s="172"/>
      <c r="D1071" s="173"/>
      <c r="E1071" s="183"/>
      <c r="F1071" s="171"/>
      <c r="G1071" s="175"/>
    </row>
    <row r="1072" spans="1:7" ht="9.75" customHeight="1">
      <c r="A1072" s="171"/>
      <c r="B1072" s="176"/>
      <c r="C1072" s="172"/>
      <c r="D1072" s="173"/>
      <c r="E1072" s="183"/>
      <c r="F1072" s="171"/>
      <c r="G1072" s="175"/>
    </row>
    <row r="1073" spans="1:7" ht="9.75" customHeight="1">
      <c r="A1073" s="171"/>
      <c r="B1073" s="176"/>
      <c r="C1073" s="172"/>
      <c r="D1073" s="173"/>
      <c r="E1073" s="183"/>
      <c r="F1073" s="171"/>
      <c r="G1073" s="175"/>
    </row>
    <row r="1074" spans="1:7" ht="9.75" customHeight="1">
      <c r="A1074" s="171"/>
      <c r="B1074" s="176"/>
      <c r="C1074" s="172"/>
      <c r="D1074" s="173"/>
      <c r="E1074" s="183"/>
      <c r="F1074" s="171"/>
      <c r="G1074" s="175"/>
    </row>
    <row r="1075" spans="1:7" ht="9.75" customHeight="1">
      <c r="A1075" s="171"/>
      <c r="B1075" s="176"/>
      <c r="C1075" s="172"/>
      <c r="D1075" s="173"/>
      <c r="E1075" s="183"/>
      <c r="F1075" s="171"/>
      <c r="G1075" s="175"/>
    </row>
    <row r="1076" spans="1:7" ht="9.75" customHeight="1">
      <c r="A1076" s="171"/>
      <c r="B1076" s="176"/>
      <c r="C1076" s="172"/>
      <c r="D1076" s="173"/>
      <c r="E1076" s="174"/>
      <c r="F1076" s="171"/>
      <c r="G1076" s="175"/>
    </row>
    <row r="1077" spans="1:7" ht="9.75" customHeight="1">
      <c r="A1077" s="171"/>
      <c r="B1077" s="176"/>
      <c r="C1077" s="172"/>
      <c r="D1077" s="173"/>
      <c r="E1077" s="174"/>
      <c r="F1077" s="171"/>
      <c r="G1077" s="175"/>
    </row>
    <row r="1078" spans="1:7" ht="9.75" customHeight="1">
      <c r="A1078" s="171"/>
      <c r="B1078" s="176"/>
      <c r="C1078" s="172"/>
      <c r="D1078" s="173"/>
      <c r="E1078" s="174"/>
      <c r="F1078" s="171"/>
      <c r="G1078" s="175"/>
    </row>
    <row r="1079" spans="1:7" ht="9.75" customHeight="1">
      <c r="A1079" s="171"/>
      <c r="B1079" s="176"/>
      <c r="C1079" s="172"/>
      <c r="D1079" s="173"/>
      <c r="E1079" s="174"/>
      <c r="F1079" s="171"/>
      <c r="G1079" s="175"/>
    </row>
    <row r="1080" spans="1:7" ht="9.75" customHeight="1">
      <c r="A1080" s="171"/>
      <c r="B1080" s="176"/>
      <c r="C1080" s="172"/>
      <c r="D1080" s="173"/>
      <c r="E1080" s="174"/>
      <c r="F1080" s="171"/>
      <c r="G1080" s="175"/>
    </row>
    <row r="1081" spans="1:7" ht="9.75" customHeight="1">
      <c r="A1081" s="171"/>
      <c r="B1081" s="176"/>
      <c r="C1081" s="182"/>
      <c r="D1081" s="171"/>
      <c r="E1081" s="181"/>
      <c r="F1081" s="171"/>
      <c r="G1081" s="175"/>
    </row>
    <row r="1082" spans="1:7" ht="9.75" customHeight="1">
      <c r="A1082" s="171"/>
      <c r="B1082" s="176"/>
      <c r="C1082" s="182"/>
      <c r="D1082" s="171"/>
      <c r="E1082" s="181"/>
      <c r="F1082" s="171"/>
      <c r="G1082" s="175"/>
    </row>
    <row r="1083" spans="1:7" ht="9.75" customHeight="1">
      <c r="A1083" s="171"/>
      <c r="B1083" s="176"/>
      <c r="C1083" s="182"/>
      <c r="D1083" s="171"/>
      <c r="E1083" s="181"/>
      <c r="F1083" s="171"/>
      <c r="G1083" s="175"/>
    </row>
    <row r="1084" spans="1:7" ht="9.75" customHeight="1">
      <c r="A1084" s="171"/>
      <c r="B1084" s="176"/>
      <c r="C1084" s="182"/>
      <c r="D1084" s="171"/>
      <c r="E1084" s="181"/>
      <c r="F1084" s="171"/>
      <c r="G1084" s="175"/>
    </row>
    <row r="1085" spans="1:7" ht="9.75" customHeight="1">
      <c r="A1085" s="171"/>
      <c r="B1085" s="176"/>
      <c r="C1085" s="182"/>
      <c r="D1085" s="171"/>
      <c r="E1085" s="181"/>
      <c r="F1085" s="171"/>
      <c r="G1085" s="175"/>
    </row>
    <row r="1086" spans="1:7" ht="9.75" customHeight="1">
      <c r="A1086" s="171"/>
      <c r="B1086" s="176"/>
      <c r="C1086" s="172"/>
      <c r="D1086" s="173"/>
      <c r="E1086" s="174"/>
      <c r="F1086" s="171"/>
      <c r="G1086" s="175"/>
    </row>
    <row r="1087" spans="1:7" ht="9.75" customHeight="1">
      <c r="A1087" s="171"/>
      <c r="B1087" s="176"/>
      <c r="C1087" s="172"/>
      <c r="D1087" s="173"/>
      <c r="E1087" s="174"/>
      <c r="F1087" s="171"/>
      <c r="G1087" s="175"/>
    </row>
    <row r="1088" spans="1:7" ht="9.75" customHeight="1">
      <c r="A1088" s="171"/>
      <c r="B1088" s="176"/>
      <c r="C1088" s="172"/>
      <c r="D1088" s="173"/>
      <c r="E1088" s="174"/>
      <c r="F1088" s="171"/>
      <c r="G1088" s="175"/>
    </row>
    <row r="1089" spans="1:7" ht="9.75" customHeight="1">
      <c r="A1089" s="171"/>
      <c r="B1089" s="176"/>
      <c r="C1089" s="172"/>
      <c r="D1089" s="173"/>
      <c r="E1089" s="174"/>
      <c r="F1089" s="171"/>
      <c r="G1089" s="175"/>
    </row>
    <row r="1090" spans="1:7" ht="9.75" customHeight="1">
      <c r="A1090" s="171"/>
      <c r="B1090" s="176"/>
      <c r="C1090" s="172"/>
      <c r="D1090" s="173"/>
      <c r="E1090" s="174"/>
      <c r="F1090" s="171"/>
      <c r="G1090" s="175"/>
    </row>
    <row r="1091" spans="1:7" ht="9.75" customHeight="1">
      <c r="A1091" s="171"/>
      <c r="B1091" s="176"/>
      <c r="C1091" s="180"/>
      <c r="D1091" s="171"/>
      <c r="E1091" s="181"/>
      <c r="F1091" s="171"/>
      <c r="G1091" s="175"/>
    </row>
    <row r="1092" spans="1:7" ht="9.75" customHeight="1">
      <c r="A1092" s="171"/>
      <c r="B1092" s="176"/>
      <c r="C1092" s="180"/>
      <c r="D1092" s="171"/>
      <c r="E1092" s="181"/>
      <c r="F1092" s="171"/>
      <c r="G1092" s="175"/>
    </row>
    <row r="1093" spans="1:7" ht="9.75" customHeight="1">
      <c r="A1093" s="171"/>
      <c r="B1093" s="176"/>
      <c r="C1093" s="180"/>
      <c r="D1093" s="171"/>
      <c r="E1093" s="181"/>
      <c r="F1093" s="171"/>
      <c r="G1093" s="175"/>
    </row>
    <row r="1094" spans="1:7" ht="9.75" customHeight="1">
      <c r="A1094" s="171"/>
      <c r="B1094" s="176"/>
      <c r="C1094" s="180"/>
      <c r="D1094" s="171"/>
      <c r="E1094" s="181"/>
      <c r="F1094" s="171"/>
      <c r="G1094" s="175"/>
    </row>
    <row r="1095" spans="1:7" ht="9.75" customHeight="1">
      <c r="A1095" s="171"/>
      <c r="B1095" s="176"/>
      <c r="C1095" s="180"/>
      <c r="D1095" s="171"/>
      <c r="E1095" s="181"/>
      <c r="F1095" s="171"/>
      <c r="G1095" s="175"/>
    </row>
    <row r="1096" spans="1:7" ht="9.75" customHeight="1">
      <c r="A1096" s="171"/>
      <c r="B1096" s="176"/>
      <c r="C1096" s="172"/>
      <c r="D1096" s="173"/>
      <c r="E1096" s="174"/>
      <c r="F1096" s="171"/>
      <c r="G1096" s="175"/>
    </row>
    <row r="1097" spans="1:7" ht="9.75" customHeight="1">
      <c r="A1097" s="171"/>
      <c r="B1097" s="176"/>
      <c r="C1097" s="172"/>
      <c r="D1097" s="173"/>
      <c r="E1097" s="174"/>
      <c r="F1097" s="171"/>
      <c r="G1097" s="175"/>
    </row>
    <row r="1098" spans="1:7" ht="9.75" customHeight="1">
      <c r="A1098" s="171"/>
      <c r="B1098" s="176"/>
      <c r="C1098" s="172"/>
      <c r="D1098" s="173"/>
      <c r="E1098" s="174"/>
      <c r="F1098" s="171"/>
      <c r="G1098" s="175"/>
    </row>
    <row r="1099" spans="1:7" ht="9.75" customHeight="1">
      <c r="A1099" s="171"/>
      <c r="B1099" s="176"/>
      <c r="C1099" s="172"/>
      <c r="D1099" s="173"/>
      <c r="E1099" s="174"/>
      <c r="F1099" s="171"/>
      <c r="G1099" s="175"/>
    </row>
    <row r="1100" spans="1:7" ht="9.75" customHeight="1">
      <c r="A1100" s="171"/>
      <c r="B1100" s="176"/>
      <c r="C1100" s="172"/>
      <c r="D1100" s="173"/>
      <c r="E1100" s="174"/>
      <c r="F1100" s="171"/>
      <c r="G1100" s="175"/>
    </row>
    <row r="1101" spans="1:7" ht="9.75" customHeight="1">
      <c r="A1101" s="171"/>
      <c r="B1101" s="176"/>
      <c r="C1101" s="172"/>
      <c r="D1101" s="173"/>
      <c r="E1101" s="174"/>
      <c r="F1101" s="171"/>
      <c r="G1101" s="175"/>
    </row>
    <row r="1102" spans="1:7" ht="9.75" customHeight="1">
      <c r="A1102" s="171"/>
      <c r="B1102" s="176"/>
      <c r="C1102" s="172"/>
      <c r="D1102" s="173"/>
      <c r="E1102" s="174"/>
      <c r="F1102" s="171"/>
      <c r="G1102" s="175"/>
    </row>
    <row r="1103" spans="1:7" ht="9.75" customHeight="1">
      <c r="A1103" s="171"/>
      <c r="B1103" s="176"/>
      <c r="C1103" s="172"/>
      <c r="D1103" s="173"/>
      <c r="E1103" s="174"/>
      <c r="F1103" s="171"/>
      <c r="G1103" s="175"/>
    </row>
    <row r="1104" spans="1:7" ht="9.75" customHeight="1">
      <c r="A1104" s="171"/>
      <c r="B1104" s="176"/>
      <c r="C1104" s="172"/>
      <c r="D1104" s="173"/>
      <c r="E1104" s="174"/>
      <c r="F1104" s="171"/>
      <c r="G1104" s="175"/>
    </row>
    <row r="1105" spans="1:7" ht="9.75" customHeight="1">
      <c r="A1105" s="171"/>
      <c r="B1105" s="176"/>
      <c r="C1105" s="172"/>
      <c r="D1105" s="173"/>
      <c r="E1105" s="174"/>
      <c r="F1105" s="171"/>
      <c r="G1105" s="175"/>
    </row>
    <row r="1106" spans="1:7" ht="9.75" customHeight="1">
      <c r="A1106" s="171"/>
      <c r="B1106" s="176"/>
      <c r="C1106" s="172"/>
      <c r="D1106" s="173"/>
      <c r="E1106" s="174"/>
      <c r="F1106" s="171"/>
      <c r="G1106" s="175"/>
    </row>
    <row r="1107" spans="1:7" ht="9.75" customHeight="1">
      <c r="A1107" s="171"/>
      <c r="B1107" s="176"/>
      <c r="C1107" s="172"/>
      <c r="D1107" s="173"/>
      <c r="E1107" s="174"/>
      <c r="F1107" s="171"/>
      <c r="G1107" s="175"/>
    </row>
    <row r="1108" spans="1:7" ht="9.75" customHeight="1">
      <c r="A1108" s="171"/>
      <c r="B1108" s="176"/>
      <c r="C1108" s="172"/>
      <c r="D1108" s="173"/>
      <c r="E1108" s="174"/>
      <c r="F1108" s="171"/>
      <c r="G1108" s="175"/>
    </row>
    <row r="1109" spans="1:7" ht="9.75" customHeight="1">
      <c r="A1109" s="171"/>
      <c r="B1109" s="176"/>
      <c r="C1109" s="172"/>
      <c r="D1109" s="173"/>
      <c r="E1109" s="174"/>
      <c r="F1109" s="171"/>
      <c r="G1109" s="175"/>
    </row>
    <row r="1110" spans="1:7" ht="9.75" customHeight="1">
      <c r="A1110" s="171"/>
      <c r="B1110" s="176"/>
      <c r="C1110" s="172"/>
      <c r="D1110" s="173"/>
      <c r="E1110" s="174"/>
      <c r="F1110" s="171"/>
      <c r="G1110" s="175"/>
    </row>
    <row r="1111" spans="1:7" ht="9.75" customHeight="1">
      <c r="A1111" s="171"/>
      <c r="B1111" s="176"/>
      <c r="C1111" s="172"/>
      <c r="D1111" s="173"/>
      <c r="E1111" s="174"/>
      <c r="F1111" s="171"/>
      <c r="G1111" s="175"/>
    </row>
    <row r="1112" spans="1:7" ht="9.75" customHeight="1">
      <c r="A1112" s="171"/>
      <c r="B1112" s="176"/>
      <c r="C1112" s="172"/>
      <c r="D1112" s="173"/>
      <c r="E1112" s="174"/>
      <c r="F1112" s="171"/>
      <c r="G1112" s="175"/>
    </row>
    <row r="1113" spans="1:7" ht="9.75" customHeight="1">
      <c r="A1113" s="171"/>
      <c r="B1113" s="176"/>
      <c r="C1113" s="172"/>
      <c r="D1113" s="173"/>
      <c r="E1113" s="174"/>
      <c r="F1113" s="171"/>
      <c r="G1113" s="175"/>
    </row>
    <row r="1114" spans="1:7" ht="9.75" customHeight="1">
      <c r="A1114" s="171"/>
      <c r="B1114" s="176"/>
      <c r="C1114" s="172"/>
      <c r="D1114" s="173"/>
      <c r="E1114" s="174"/>
      <c r="F1114" s="171"/>
      <c r="G1114" s="175"/>
    </row>
    <row r="1115" spans="1:7" ht="9.75" customHeight="1">
      <c r="A1115" s="171"/>
      <c r="B1115" s="176"/>
      <c r="C1115" s="172"/>
      <c r="D1115" s="173"/>
      <c r="E1115" s="174"/>
      <c r="F1115" s="171"/>
      <c r="G1115" s="175"/>
    </row>
    <row r="1116" spans="1:7" ht="9.75" customHeight="1">
      <c r="A1116" s="171"/>
      <c r="B1116" s="176"/>
      <c r="C1116" s="172"/>
      <c r="D1116" s="173"/>
      <c r="E1116" s="174"/>
      <c r="F1116" s="171"/>
      <c r="G1116" s="175"/>
    </row>
    <row r="1117" spans="1:7" ht="9.75" customHeight="1">
      <c r="A1117" s="171"/>
      <c r="B1117" s="176"/>
      <c r="C1117" s="172"/>
      <c r="D1117" s="173"/>
      <c r="E1117" s="174"/>
      <c r="F1117" s="171"/>
      <c r="G1117" s="175"/>
    </row>
    <row r="1118" spans="1:7" ht="9.75" customHeight="1">
      <c r="A1118" s="171"/>
      <c r="B1118" s="176"/>
      <c r="C1118" s="172"/>
      <c r="D1118" s="173"/>
      <c r="E1118" s="174"/>
      <c r="F1118" s="171"/>
      <c r="G1118" s="175"/>
    </row>
    <row r="1119" spans="1:7" ht="9.75" customHeight="1">
      <c r="A1119" s="171"/>
      <c r="B1119" s="176"/>
      <c r="C1119" s="172"/>
      <c r="D1119" s="173"/>
      <c r="E1119" s="174"/>
      <c r="F1119" s="171"/>
      <c r="G1119" s="175"/>
    </row>
    <row r="1120" spans="1:7" ht="9.75" customHeight="1">
      <c r="A1120" s="171"/>
      <c r="B1120" s="176"/>
      <c r="C1120" s="172"/>
      <c r="D1120" s="173"/>
      <c r="E1120" s="174"/>
      <c r="F1120" s="171"/>
      <c r="G1120" s="175"/>
    </row>
    <row r="1121" spans="1:7" ht="9.75" customHeight="1">
      <c r="A1121" s="171"/>
      <c r="B1121" s="176"/>
      <c r="C1121" s="172"/>
      <c r="D1121" s="173"/>
      <c r="E1121" s="174"/>
      <c r="F1121" s="171"/>
      <c r="G1121" s="175"/>
    </row>
    <row r="1122" spans="1:7" ht="9.75" customHeight="1">
      <c r="A1122" s="171"/>
      <c r="B1122" s="176"/>
      <c r="C1122" s="172"/>
      <c r="D1122" s="173"/>
      <c r="E1122" s="174"/>
      <c r="F1122" s="171"/>
      <c r="G1122" s="175"/>
    </row>
    <row r="1123" spans="1:7" ht="9.75" customHeight="1">
      <c r="A1123" s="171"/>
      <c r="B1123" s="176"/>
      <c r="C1123" s="172"/>
      <c r="D1123" s="173"/>
      <c r="E1123" s="174"/>
      <c r="F1123" s="171"/>
      <c r="G1123" s="175"/>
    </row>
    <row r="1124" spans="1:7" ht="9.75" customHeight="1">
      <c r="A1124" s="171"/>
      <c r="B1124" s="176"/>
      <c r="C1124" s="172"/>
      <c r="D1124" s="173"/>
      <c r="E1124" s="174"/>
      <c r="F1124" s="171"/>
      <c r="G1124" s="175"/>
    </row>
    <row r="1125" spans="1:7" ht="9.75" customHeight="1">
      <c r="A1125" s="171"/>
      <c r="B1125" s="176"/>
      <c r="C1125" s="172"/>
      <c r="D1125" s="173"/>
      <c r="E1125" s="174"/>
      <c r="F1125" s="171"/>
      <c r="G1125" s="175"/>
    </row>
    <row r="1126" spans="1:7" ht="9.75" customHeight="1">
      <c r="A1126" s="171"/>
      <c r="B1126" s="176"/>
      <c r="C1126" s="172"/>
      <c r="D1126" s="173"/>
      <c r="E1126" s="174"/>
      <c r="F1126" s="171"/>
      <c r="G1126" s="175"/>
    </row>
    <row r="1127" spans="1:7" ht="9.75" customHeight="1">
      <c r="A1127" s="171"/>
      <c r="B1127" s="176"/>
      <c r="C1127" s="172"/>
      <c r="D1127" s="173"/>
      <c r="E1127" s="174"/>
      <c r="F1127" s="171"/>
      <c r="G1127" s="175"/>
    </row>
    <row r="1128" spans="1:7" ht="9.75" customHeight="1">
      <c r="A1128" s="171"/>
      <c r="B1128" s="176"/>
      <c r="C1128" s="172"/>
      <c r="D1128" s="173"/>
      <c r="E1128" s="174"/>
      <c r="F1128" s="171"/>
      <c r="G1128" s="175"/>
    </row>
    <row r="1129" spans="1:7" ht="9.75" customHeight="1">
      <c r="A1129" s="171"/>
      <c r="B1129" s="176"/>
      <c r="C1129" s="172"/>
      <c r="D1129" s="173"/>
      <c r="E1129" s="174"/>
      <c r="F1129" s="171"/>
      <c r="G1129" s="175"/>
    </row>
    <row r="1130" spans="1:7" ht="9.75" customHeight="1">
      <c r="A1130" s="171"/>
      <c r="B1130" s="176"/>
      <c r="C1130" s="172"/>
      <c r="D1130" s="173"/>
      <c r="E1130" s="174"/>
      <c r="F1130" s="171"/>
      <c r="G1130" s="175"/>
    </row>
    <row r="1131" spans="1:7" ht="9.75" customHeight="1">
      <c r="A1131" s="171"/>
      <c r="B1131" s="176"/>
      <c r="C1131" s="178"/>
      <c r="D1131" s="171"/>
      <c r="E1131" s="179"/>
      <c r="F1131" s="171"/>
      <c r="G1131" s="175"/>
    </row>
    <row r="1132" spans="1:7" ht="9.75" customHeight="1">
      <c r="A1132" s="171"/>
      <c r="B1132" s="176"/>
      <c r="C1132" s="178"/>
      <c r="D1132" s="171"/>
      <c r="E1132" s="179"/>
      <c r="F1132" s="171"/>
      <c r="G1132" s="175"/>
    </row>
    <row r="1133" spans="1:7" ht="9.75" customHeight="1">
      <c r="A1133" s="171"/>
      <c r="B1133" s="176"/>
      <c r="C1133" s="178"/>
      <c r="D1133" s="171"/>
      <c r="E1133" s="179"/>
      <c r="F1133" s="171"/>
      <c r="G1133" s="175"/>
    </row>
    <row r="1134" spans="1:7" ht="9.75" customHeight="1">
      <c r="A1134" s="171"/>
      <c r="B1134" s="176"/>
      <c r="C1134" s="178"/>
      <c r="D1134" s="171"/>
      <c r="E1134" s="179"/>
      <c r="F1134" s="171"/>
      <c r="G1134" s="175"/>
    </row>
    <row r="1135" spans="1:7" ht="9.75" customHeight="1">
      <c r="A1135" s="171"/>
      <c r="B1135" s="176"/>
      <c r="C1135" s="178"/>
      <c r="D1135" s="171"/>
      <c r="E1135" s="179"/>
      <c r="F1135" s="171"/>
      <c r="G1135" s="175"/>
    </row>
    <row r="1136" spans="1:7" ht="9.75" customHeight="1">
      <c r="A1136" s="171"/>
      <c r="B1136" s="176"/>
      <c r="C1136" s="177"/>
      <c r="D1136" s="173"/>
      <c r="E1136" s="174"/>
      <c r="F1136" s="171"/>
      <c r="G1136" s="175"/>
    </row>
    <row r="1137" spans="1:7" ht="9.75" customHeight="1">
      <c r="A1137" s="171"/>
      <c r="B1137" s="176"/>
      <c r="C1137" s="177"/>
      <c r="D1137" s="173"/>
      <c r="E1137" s="174"/>
      <c r="F1137" s="171"/>
      <c r="G1137" s="175"/>
    </row>
    <row r="1138" spans="1:7" ht="9.75" customHeight="1">
      <c r="A1138" s="171"/>
      <c r="B1138" s="176"/>
      <c r="C1138" s="177"/>
      <c r="D1138" s="173"/>
      <c r="E1138" s="174"/>
      <c r="F1138" s="171"/>
      <c r="G1138" s="175"/>
    </row>
    <row r="1139" spans="1:7" ht="9.75" customHeight="1">
      <c r="A1139" s="171"/>
      <c r="B1139" s="176"/>
      <c r="C1139" s="177"/>
      <c r="D1139" s="173"/>
      <c r="E1139" s="174"/>
      <c r="F1139" s="171"/>
      <c r="G1139" s="175"/>
    </row>
    <row r="1140" spans="1:7" ht="9.75" customHeight="1">
      <c r="A1140" s="171"/>
      <c r="B1140" s="176"/>
      <c r="C1140" s="177"/>
      <c r="D1140" s="173"/>
      <c r="E1140" s="174"/>
      <c r="F1140" s="171"/>
      <c r="G1140" s="175"/>
    </row>
    <row r="1141" spans="1:7" ht="9.75" customHeight="1">
      <c r="A1141" s="171"/>
      <c r="B1141" s="176"/>
      <c r="C1141" s="172"/>
      <c r="D1141" s="173"/>
      <c r="E1141" s="174"/>
      <c r="F1141" s="171"/>
      <c r="G1141" s="175"/>
    </row>
    <row r="1142" spans="1:7" ht="9.75" customHeight="1">
      <c r="A1142" s="171"/>
      <c r="B1142" s="176"/>
      <c r="C1142" s="172"/>
      <c r="D1142" s="173"/>
      <c r="E1142" s="174"/>
      <c r="F1142" s="171"/>
      <c r="G1142" s="175"/>
    </row>
    <row r="1143" spans="1:7" ht="9.75" customHeight="1">
      <c r="A1143" s="171"/>
      <c r="B1143" s="176"/>
      <c r="C1143" s="172"/>
      <c r="D1143" s="173"/>
      <c r="E1143" s="174"/>
      <c r="F1143" s="171"/>
      <c r="G1143" s="175"/>
    </row>
    <row r="1144" spans="1:7" ht="9.75" customHeight="1">
      <c r="A1144" s="171"/>
      <c r="B1144" s="176"/>
      <c r="C1144" s="172"/>
      <c r="D1144" s="173"/>
      <c r="E1144" s="174"/>
      <c r="F1144" s="171"/>
      <c r="G1144" s="175"/>
    </row>
    <row r="1145" spans="1:7" ht="7.5" customHeight="1">
      <c r="A1145" s="171"/>
      <c r="B1145" s="176"/>
      <c r="C1145" s="172"/>
      <c r="D1145" s="173"/>
      <c r="E1145" s="174"/>
      <c r="F1145" s="171"/>
      <c r="G1145" s="175"/>
    </row>
    <row r="1146" spans="1:7" ht="9.75" customHeight="1">
      <c r="A1146" s="171"/>
      <c r="B1146" s="176"/>
      <c r="C1146" s="172"/>
      <c r="D1146" s="173"/>
      <c r="E1146" s="174"/>
      <c r="F1146" s="171"/>
      <c r="G1146" s="175"/>
    </row>
    <row r="1147" spans="1:7" ht="9.75" customHeight="1">
      <c r="A1147" s="171"/>
      <c r="B1147" s="176"/>
      <c r="C1147" s="172"/>
      <c r="D1147" s="173"/>
      <c r="E1147" s="174"/>
      <c r="F1147" s="171"/>
      <c r="G1147" s="175"/>
    </row>
    <row r="1148" spans="1:7" ht="9.75" customHeight="1">
      <c r="A1148" s="171"/>
      <c r="B1148" s="176"/>
      <c r="C1148" s="172"/>
      <c r="D1148" s="173"/>
      <c r="E1148" s="174"/>
      <c r="F1148" s="171"/>
      <c r="G1148" s="175"/>
    </row>
    <row r="1149" spans="1:7" ht="9.75" customHeight="1">
      <c r="A1149" s="171"/>
      <c r="B1149" s="176"/>
      <c r="C1149" s="172"/>
      <c r="D1149" s="173"/>
      <c r="E1149" s="174"/>
      <c r="F1149" s="171"/>
      <c r="G1149" s="175"/>
    </row>
    <row r="1150" spans="1:7" ht="9.75" customHeight="1">
      <c r="A1150" s="171"/>
      <c r="B1150" s="176"/>
      <c r="C1150" s="172"/>
      <c r="D1150" s="173"/>
      <c r="E1150" s="174"/>
      <c r="F1150" s="171"/>
      <c r="G1150" s="175"/>
    </row>
    <row r="1151" spans="1:7" ht="9.75" customHeight="1">
      <c r="A1151" s="171"/>
      <c r="B1151" s="176"/>
      <c r="C1151" s="172"/>
      <c r="D1151" s="173"/>
      <c r="E1151" s="174"/>
      <c r="F1151" s="171"/>
      <c r="G1151" s="175"/>
    </row>
    <row r="1152" spans="1:7" ht="9.75" customHeight="1">
      <c r="A1152" s="171"/>
      <c r="B1152" s="176"/>
      <c r="C1152" s="172"/>
      <c r="D1152" s="173"/>
      <c r="E1152" s="174"/>
      <c r="F1152" s="171"/>
      <c r="G1152" s="175"/>
    </row>
    <row r="1153" spans="1:7" ht="9.75" customHeight="1">
      <c r="A1153" s="171"/>
      <c r="B1153" s="176"/>
      <c r="C1153" s="172"/>
      <c r="D1153" s="173"/>
      <c r="E1153" s="174"/>
      <c r="F1153" s="171"/>
      <c r="G1153" s="175"/>
    </row>
    <row r="1154" spans="1:7" ht="9.75" customHeight="1">
      <c r="A1154" s="171"/>
      <c r="B1154" s="176"/>
      <c r="C1154" s="172"/>
      <c r="D1154" s="173"/>
      <c r="E1154" s="174"/>
      <c r="F1154" s="171"/>
      <c r="G1154" s="175"/>
    </row>
    <row r="1155" spans="1:7" ht="9.75" customHeight="1">
      <c r="A1155" s="171"/>
      <c r="B1155" s="176"/>
      <c r="C1155" s="172"/>
      <c r="D1155" s="173"/>
      <c r="E1155" s="174"/>
      <c r="F1155" s="171"/>
      <c r="G1155" s="175"/>
    </row>
    <row r="1156" spans="1:7" ht="9.75" customHeight="1">
      <c r="A1156" s="171"/>
      <c r="B1156" s="176"/>
      <c r="C1156" s="172"/>
      <c r="D1156" s="173"/>
      <c r="E1156" s="174"/>
      <c r="F1156" s="171"/>
      <c r="G1156" s="175"/>
    </row>
    <row r="1157" spans="1:7" ht="9.75" customHeight="1">
      <c r="A1157" s="171"/>
      <c r="B1157" s="176"/>
      <c r="C1157" s="172"/>
      <c r="D1157" s="173"/>
      <c r="E1157" s="174"/>
      <c r="F1157" s="171"/>
      <c r="G1157" s="175"/>
    </row>
    <row r="1158" spans="1:7" ht="9.75" customHeight="1">
      <c r="A1158" s="171"/>
      <c r="B1158" s="176"/>
      <c r="C1158" s="172"/>
      <c r="D1158" s="173"/>
      <c r="E1158" s="174"/>
      <c r="F1158" s="171"/>
      <c r="G1158" s="175"/>
    </row>
    <row r="1159" spans="1:7" ht="9.75" customHeight="1">
      <c r="A1159" s="171"/>
      <c r="B1159" s="176"/>
      <c r="C1159" s="172"/>
      <c r="D1159" s="173"/>
      <c r="E1159" s="174"/>
      <c r="F1159" s="171"/>
      <c r="G1159" s="175"/>
    </row>
    <row r="1160" spans="1:7" ht="9.75" customHeight="1">
      <c r="A1160" s="171"/>
      <c r="B1160" s="176"/>
      <c r="C1160" s="172"/>
      <c r="D1160" s="173"/>
      <c r="E1160" s="174"/>
      <c r="F1160" s="171"/>
      <c r="G1160" s="175"/>
    </row>
    <row r="1161" spans="1:7" ht="9.75" customHeight="1">
      <c r="A1161" s="171"/>
      <c r="B1161" s="176"/>
      <c r="C1161" s="172"/>
      <c r="D1161" s="173"/>
      <c r="E1161" s="174"/>
      <c r="F1161" s="171"/>
      <c r="G1161" s="175"/>
    </row>
    <row r="1162" spans="1:7" ht="9.75" customHeight="1">
      <c r="A1162" s="171"/>
      <c r="B1162" s="176"/>
      <c r="C1162" s="172"/>
      <c r="D1162" s="173"/>
      <c r="E1162" s="174"/>
      <c r="F1162" s="171"/>
      <c r="G1162" s="175"/>
    </row>
    <row r="1163" spans="1:7" ht="9.75" customHeight="1">
      <c r="A1163" s="171"/>
      <c r="B1163" s="176"/>
      <c r="C1163" s="172"/>
      <c r="D1163" s="173"/>
      <c r="E1163" s="174"/>
      <c r="F1163" s="171"/>
      <c r="G1163" s="175"/>
    </row>
    <row r="1164" spans="1:7" ht="9.75" customHeight="1">
      <c r="A1164" s="171"/>
      <c r="B1164" s="176"/>
      <c r="C1164" s="172"/>
      <c r="D1164" s="173"/>
      <c r="E1164" s="174"/>
      <c r="F1164" s="171"/>
      <c r="G1164" s="175"/>
    </row>
    <row r="1165" spans="1:7" ht="9.75" customHeight="1">
      <c r="A1165" s="171"/>
      <c r="B1165" s="176"/>
      <c r="C1165" s="172"/>
      <c r="D1165" s="173"/>
      <c r="E1165" s="174"/>
      <c r="F1165" s="171"/>
      <c r="G1165" s="175"/>
    </row>
    <row r="1166" spans="1:7" ht="9.75" customHeight="1">
      <c r="A1166" s="171"/>
      <c r="B1166" s="176"/>
      <c r="C1166" s="178"/>
      <c r="D1166" s="171"/>
      <c r="E1166" s="179"/>
      <c r="F1166" s="171"/>
      <c r="G1166" s="175"/>
    </row>
    <row r="1167" spans="1:7" ht="9.75" customHeight="1">
      <c r="A1167" s="171"/>
      <c r="B1167" s="176"/>
      <c r="C1167" s="178"/>
      <c r="D1167" s="171"/>
      <c r="E1167" s="179"/>
      <c r="F1167" s="171"/>
      <c r="G1167" s="175"/>
    </row>
    <row r="1168" spans="1:7" ht="9.75" customHeight="1">
      <c r="A1168" s="171"/>
      <c r="B1168" s="176"/>
      <c r="C1168" s="178"/>
      <c r="D1168" s="171"/>
      <c r="E1168" s="179"/>
      <c r="F1168" s="171"/>
      <c r="G1168" s="175"/>
    </row>
    <row r="1169" spans="1:7" ht="9.75" customHeight="1">
      <c r="A1169" s="171"/>
      <c r="B1169" s="176"/>
      <c r="C1169" s="178"/>
      <c r="D1169" s="171"/>
      <c r="E1169" s="179"/>
      <c r="F1169" s="171"/>
      <c r="G1169" s="175"/>
    </row>
    <row r="1170" spans="1:7" ht="9.75" customHeight="1">
      <c r="A1170" s="171"/>
      <c r="B1170" s="176"/>
      <c r="C1170" s="178"/>
      <c r="D1170" s="171"/>
      <c r="E1170" s="179"/>
      <c r="F1170" s="171"/>
      <c r="G1170" s="175"/>
    </row>
    <row r="1171" spans="1:7" ht="9.75" customHeight="1">
      <c r="A1171" s="171"/>
      <c r="B1171" s="176"/>
      <c r="C1171" s="177"/>
      <c r="D1171" s="173"/>
      <c r="E1171" s="174"/>
      <c r="F1171" s="171"/>
      <c r="G1171" s="175"/>
    </row>
    <row r="1172" spans="1:7" ht="9.75" customHeight="1">
      <c r="A1172" s="171"/>
      <c r="B1172" s="176"/>
      <c r="C1172" s="177"/>
      <c r="D1172" s="173"/>
      <c r="E1172" s="174"/>
      <c r="F1172" s="171"/>
      <c r="G1172" s="175"/>
    </row>
    <row r="1173" spans="1:7" ht="9.75" customHeight="1">
      <c r="A1173" s="171"/>
      <c r="B1173" s="176"/>
      <c r="C1173" s="177"/>
      <c r="D1173" s="173"/>
      <c r="E1173" s="174"/>
      <c r="F1173" s="171"/>
      <c r="G1173" s="175"/>
    </row>
    <row r="1174" spans="1:7" ht="9.75" customHeight="1">
      <c r="A1174" s="171"/>
      <c r="B1174" s="176"/>
      <c r="C1174" s="177"/>
      <c r="D1174" s="173"/>
      <c r="E1174" s="174"/>
      <c r="F1174" s="171"/>
      <c r="G1174" s="175"/>
    </row>
    <row r="1175" spans="1:7" ht="9.75" customHeight="1">
      <c r="A1175" s="171"/>
      <c r="B1175" s="176"/>
      <c r="C1175" s="177"/>
      <c r="D1175" s="173"/>
      <c r="E1175" s="174"/>
      <c r="F1175" s="171"/>
      <c r="G1175" s="175"/>
    </row>
    <row r="1176" spans="1:7" ht="9.75" customHeight="1">
      <c r="A1176" s="171"/>
      <c r="B1176" s="176"/>
      <c r="C1176" s="172"/>
      <c r="D1176" s="173"/>
      <c r="E1176" s="174"/>
      <c r="F1176" s="171"/>
      <c r="G1176" s="175"/>
    </row>
    <row r="1177" spans="1:7" ht="9.75" customHeight="1">
      <c r="A1177" s="171"/>
      <c r="B1177" s="176"/>
      <c r="C1177" s="172"/>
      <c r="D1177" s="173"/>
      <c r="E1177" s="174"/>
      <c r="F1177" s="171"/>
      <c r="G1177" s="175"/>
    </row>
    <row r="1178" spans="1:7" ht="9.75" customHeight="1">
      <c r="A1178" s="171"/>
      <c r="B1178" s="176"/>
      <c r="C1178" s="172"/>
      <c r="D1178" s="173"/>
      <c r="E1178" s="174"/>
      <c r="F1178" s="171"/>
      <c r="G1178" s="175"/>
    </row>
    <row r="1179" spans="1:7" ht="9.75" customHeight="1">
      <c r="A1179" s="171"/>
      <c r="B1179" s="176"/>
      <c r="C1179" s="172"/>
      <c r="D1179" s="173"/>
      <c r="E1179" s="174"/>
      <c r="F1179" s="171"/>
      <c r="G1179" s="175"/>
    </row>
    <row r="1180" spans="1:7" ht="9.75" customHeight="1">
      <c r="A1180" s="171"/>
      <c r="B1180" s="176"/>
      <c r="C1180" s="172"/>
      <c r="D1180" s="173"/>
      <c r="E1180" s="174"/>
      <c r="F1180" s="171"/>
      <c r="G1180" s="175"/>
    </row>
    <row r="1181" spans="1:7" ht="9.75" customHeight="1">
      <c r="A1181" s="171"/>
      <c r="B1181" s="176"/>
      <c r="C1181" s="172"/>
      <c r="D1181" s="173"/>
      <c r="E1181" s="174"/>
      <c r="F1181" s="171"/>
      <c r="G1181" s="175"/>
    </row>
    <row r="1182" spans="1:7" ht="9.75" customHeight="1">
      <c r="A1182" s="171"/>
      <c r="B1182" s="176"/>
      <c r="C1182" s="172"/>
      <c r="D1182" s="173"/>
      <c r="E1182" s="174"/>
      <c r="F1182" s="171"/>
      <c r="G1182" s="175"/>
    </row>
    <row r="1183" spans="1:7" ht="9.75" customHeight="1">
      <c r="A1183" s="171"/>
      <c r="B1183" s="176"/>
      <c r="C1183" s="172"/>
      <c r="D1183" s="173"/>
      <c r="E1183" s="174"/>
      <c r="F1183" s="171"/>
      <c r="G1183" s="175"/>
    </row>
    <row r="1184" spans="1:7" ht="9.75" customHeight="1">
      <c r="A1184" s="171"/>
      <c r="B1184" s="176"/>
      <c r="C1184" s="172"/>
      <c r="D1184" s="173"/>
      <c r="E1184" s="174"/>
      <c r="F1184" s="171"/>
      <c r="G1184" s="175"/>
    </row>
    <row r="1185" spans="1:7" ht="9.75" customHeight="1">
      <c r="A1185" s="171"/>
      <c r="B1185" s="176"/>
      <c r="C1185" s="172"/>
      <c r="D1185" s="173"/>
      <c r="E1185" s="174"/>
      <c r="F1185" s="171"/>
      <c r="G1185" s="175"/>
    </row>
    <row r="1186" spans="1:7" ht="9.75" customHeight="1">
      <c r="A1186" s="171"/>
      <c r="B1186" s="176"/>
      <c r="C1186" s="172"/>
      <c r="D1186" s="173"/>
      <c r="E1186" s="174"/>
      <c r="F1186" s="171"/>
      <c r="G1186" s="175"/>
    </row>
    <row r="1187" spans="1:7" ht="9.75" customHeight="1">
      <c r="A1187" s="171"/>
      <c r="B1187" s="176"/>
      <c r="C1187" s="172"/>
      <c r="D1187" s="173"/>
      <c r="E1187" s="174"/>
      <c r="F1187" s="171"/>
      <c r="G1187" s="175"/>
    </row>
    <row r="1188" spans="1:7" ht="9.75" customHeight="1">
      <c r="A1188" s="171"/>
      <c r="B1188" s="176"/>
      <c r="C1188" s="172"/>
      <c r="D1188" s="173"/>
      <c r="E1188" s="174"/>
      <c r="F1188" s="171"/>
      <c r="G1188" s="175"/>
    </row>
    <row r="1189" spans="1:7" ht="9.75" customHeight="1">
      <c r="A1189" s="171"/>
      <c r="B1189" s="176"/>
      <c r="C1189" s="172"/>
      <c r="D1189" s="173"/>
      <c r="E1189" s="174"/>
      <c r="F1189" s="171"/>
      <c r="G1189" s="175"/>
    </row>
    <row r="1190" spans="1:7" ht="9.75" customHeight="1">
      <c r="A1190" s="171"/>
      <c r="B1190" s="176"/>
      <c r="C1190" s="172"/>
      <c r="D1190" s="173"/>
      <c r="E1190" s="174"/>
      <c r="F1190" s="171"/>
      <c r="G1190" s="175"/>
    </row>
    <row r="1191" spans="1:7" ht="9.75" customHeight="1">
      <c r="A1191" s="171"/>
      <c r="B1191" s="176"/>
      <c r="C1191" s="172"/>
      <c r="D1191" s="173"/>
      <c r="E1191" s="174"/>
      <c r="F1191" s="171"/>
      <c r="G1191" s="175"/>
    </row>
    <row r="1192" spans="1:7" ht="9.75" customHeight="1">
      <c r="A1192" s="171"/>
      <c r="B1192" s="176"/>
      <c r="C1192" s="172"/>
      <c r="D1192" s="173"/>
      <c r="E1192" s="174"/>
      <c r="F1192" s="171"/>
      <c r="G1192" s="175"/>
    </row>
    <row r="1193" spans="1:7" ht="9.75" customHeight="1">
      <c r="A1193" s="171"/>
      <c r="B1193" s="176"/>
      <c r="C1193" s="172"/>
      <c r="D1193" s="173"/>
      <c r="E1193" s="174"/>
      <c r="F1193" s="171"/>
      <c r="G1193" s="175"/>
    </row>
    <row r="1194" spans="1:7" ht="9.75" customHeight="1">
      <c r="A1194" s="171"/>
      <c r="B1194" s="176"/>
      <c r="C1194" s="172"/>
      <c r="D1194" s="173"/>
      <c r="E1194" s="174"/>
      <c r="F1194" s="171"/>
      <c r="G1194" s="175"/>
    </row>
    <row r="1195" spans="1:7" ht="9.75" customHeight="1">
      <c r="A1195" s="171"/>
      <c r="B1195" s="176"/>
      <c r="C1195" s="172"/>
      <c r="D1195" s="173"/>
      <c r="E1195" s="174"/>
      <c r="F1195" s="171"/>
      <c r="G1195" s="175"/>
    </row>
    <row r="1196" spans="1:7" ht="9.75" customHeight="1">
      <c r="A1196" s="171"/>
      <c r="B1196" s="176"/>
      <c r="C1196" s="172"/>
      <c r="D1196" s="173"/>
      <c r="E1196" s="174"/>
      <c r="F1196" s="171"/>
      <c r="G1196" s="175"/>
    </row>
    <row r="1197" spans="1:7" ht="9.75" customHeight="1">
      <c r="A1197" s="171"/>
      <c r="B1197" s="176"/>
      <c r="C1197" s="172"/>
      <c r="D1197" s="173"/>
      <c r="E1197" s="174"/>
      <c r="F1197" s="171"/>
      <c r="G1197" s="175"/>
    </row>
    <row r="1198" spans="1:7" ht="9.75" customHeight="1">
      <c r="A1198" s="171"/>
      <c r="B1198" s="176"/>
      <c r="C1198" s="172"/>
      <c r="D1198" s="173"/>
      <c r="E1198" s="174"/>
      <c r="F1198" s="171"/>
      <c r="G1198" s="175"/>
    </row>
    <row r="1199" spans="1:7" ht="9.75" customHeight="1">
      <c r="A1199" s="171"/>
      <c r="B1199" s="176"/>
      <c r="C1199" s="172"/>
      <c r="D1199" s="173"/>
      <c r="E1199" s="174"/>
      <c r="F1199" s="171"/>
      <c r="G1199" s="175"/>
    </row>
    <row r="1200" spans="1:7" ht="9.75" customHeight="1">
      <c r="A1200" s="171"/>
      <c r="B1200" s="176"/>
      <c r="C1200" s="172"/>
      <c r="D1200" s="173"/>
      <c r="E1200" s="174"/>
      <c r="F1200" s="171"/>
      <c r="G1200" s="175"/>
    </row>
    <row r="1201" spans="1:7" ht="9.75" customHeight="1">
      <c r="A1201" s="171"/>
      <c r="B1201" s="176"/>
      <c r="C1201" s="172"/>
      <c r="D1201" s="173"/>
      <c r="E1201" s="174"/>
      <c r="F1201" s="171"/>
      <c r="G1201" s="175"/>
    </row>
    <row r="1202" spans="1:7" ht="9.75" customHeight="1">
      <c r="A1202" s="171"/>
      <c r="B1202" s="176"/>
      <c r="C1202" s="172"/>
      <c r="D1202" s="173"/>
      <c r="E1202" s="174"/>
      <c r="F1202" s="171"/>
      <c r="G1202" s="175"/>
    </row>
    <row r="1203" spans="1:7" ht="9.75" customHeight="1">
      <c r="A1203" s="171"/>
      <c r="B1203" s="176"/>
      <c r="C1203" s="172"/>
      <c r="D1203" s="173"/>
      <c r="E1203" s="174"/>
      <c r="F1203" s="171"/>
      <c r="G1203" s="175"/>
    </row>
    <row r="1204" spans="1:7" ht="9.75" customHeight="1">
      <c r="A1204" s="171"/>
      <c r="B1204" s="176"/>
      <c r="C1204" s="172"/>
      <c r="D1204" s="173"/>
      <c r="E1204" s="174"/>
      <c r="F1204" s="171"/>
      <c r="G1204" s="175"/>
    </row>
    <row r="1205" spans="1:7" ht="9.75" customHeight="1">
      <c r="A1205" s="171"/>
      <c r="B1205" s="176"/>
      <c r="C1205" s="172"/>
      <c r="D1205" s="173"/>
      <c r="E1205" s="174"/>
      <c r="F1205" s="171"/>
      <c r="G1205" s="175"/>
    </row>
    <row r="1206" spans="1:7" ht="9.75" customHeight="1">
      <c r="A1206" s="171"/>
      <c r="B1206" s="176"/>
      <c r="C1206" s="172"/>
      <c r="D1206" s="173"/>
      <c r="E1206" s="174"/>
      <c r="F1206" s="171"/>
      <c r="G1206" s="175"/>
    </row>
    <row r="1207" spans="1:7" ht="9.75" customHeight="1">
      <c r="A1207" s="171"/>
      <c r="B1207" s="176"/>
      <c r="C1207" s="172"/>
      <c r="D1207" s="173"/>
      <c r="E1207" s="174"/>
      <c r="F1207" s="171"/>
      <c r="G1207" s="175"/>
    </row>
    <row r="1208" spans="1:7" ht="9.75" customHeight="1">
      <c r="A1208" s="171"/>
      <c r="B1208" s="176"/>
      <c r="C1208" s="172"/>
      <c r="D1208" s="173"/>
      <c r="E1208" s="174"/>
      <c r="F1208" s="171"/>
      <c r="G1208" s="175"/>
    </row>
    <row r="1209" spans="1:7" ht="9.75" customHeight="1">
      <c r="A1209" s="171"/>
      <c r="B1209" s="176"/>
      <c r="C1209" s="172"/>
      <c r="D1209" s="173"/>
      <c r="E1209" s="174"/>
      <c r="F1209" s="171"/>
      <c r="G1209" s="175"/>
    </row>
    <row r="1210" spans="1:7" ht="9.75" customHeight="1">
      <c r="A1210" s="171"/>
      <c r="B1210" s="176"/>
      <c r="C1210" s="172"/>
      <c r="D1210" s="173"/>
      <c r="E1210" s="174"/>
      <c r="F1210" s="171"/>
      <c r="G1210" s="175"/>
    </row>
    <row r="1211" spans="1:7" ht="9.75" customHeight="1">
      <c r="A1211" s="171"/>
      <c r="B1211" s="176"/>
      <c r="C1211" s="172"/>
      <c r="D1211" s="173"/>
      <c r="E1211" s="174"/>
      <c r="F1211" s="171"/>
      <c r="G1211" s="175"/>
    </row>
    <row r="1212" spans="1:7" ht="9.75" customHeight="1">
      <c r="A1212" s="171"/>
      <c r="B1212" s="176"/>
      <c r="C1212" s="172"/>
      <c r="D1212" s="173"/>
      <c r="E1212" s="174"/>
      <c r="F1212" s="171"/>
      <c r="G1212" s="175"/>
    </row>
    <row r="1213" spans="1:7" ht="9.75" customHeight="1">
      <c r="A1213" s="171"/>
      <c r="B1213" s="176"/>
      <c r="C1213" s="172"/>
      <c r="D1213" s="173"/>
      <c r="E1213" s="174"/>
      <c r="F1213" s="171"/>
      <c r="G1213" s="175"/>
    </row>
    <row r="1214" spans="1:7" ht="9.75" customHeight="1">
      <c r="A1214" s="171"/>
      <c r="B1214" s="176"/>
      <c r="C1214" s="172"/>
      <c r="D1214" s="173"/>
      <c r="E1214" s="174"/>
      <c r="F1214" s="171"/>
      <c r="G1214" s="175"/>
    </row>
    <row r="1215" spans="1:7" ht="7.5" customHeight="1">
      <c r="A1215" s="171"/>
      <c r="B1215" s="176"/>
      <c r="C1215" s="172"/>
      <c r="D1215" s="173"/>
      <c r="E1215" s="174"/>
      <c r="F1215" s="171"/>
      <c r="G1215" s="175"/>
    </row>
    <row r="1216" spans="1:7" ht="9.75" customHeight="1">
      <c r="A1216" s="171"/>
      <c r="B1216" s="176"/>
      <c r="C1216" s="172"/>
      <c r="D1216" s="173"/>
      <c r="E1216" s="174"/>
      <c r="F1216" s="171"/>
      <c r="G1216" s="175"/>
    </row>
    <row r="1217" spans="1:7" ht="9.75" customHeight="1">
      <c r="A1217" s="171"/>
      <c r="B1217" s="176"/>
      <c r="C1217" s="172"/>
      <c r="D1217" s="173"/>
      <c r="E1217" s="174"/>
      <c r="F1217" s="171"/>
      <c r="G1217" s="175"/>
    </row>
    <row r="1218" spans="1:7" ht="9.75" customHeight="1">
      <c r="A1218" s="171"/>
      <c r="B1218" s="176"/>
      <c r="C1218" s="172"/>
      <c r="D1218" s="173"/>
      <c r="E1218" s="174"/>
      <c r="F1218" s="171"/>
      <c r="G1218" s="175"/>
    </row>
    <row r="1219" spans="1:7" ht="9.75" customHeight="1">
      <c r="A1219" s="171"/>
      <c r="B1219" s="176"/>
      <c r="C1219" s="172"/>
      <c r="D1219" s="173"/>
      <c r="E1219" s="174"/>
      <c r="F1219" s="171"/>
      <c r="G1219" s="175"/>
    </row>
    <row r="1220" spans="1:7" ht="9.75" customHeight="1">
      <c r="A1220" s="171"/>
      <c r="B1220" s="176"/>
      <c r="C1220" s="172"/>
      <c r="D1220" s="173"/>
      <c r="E1220" s="174"/>
      <c r="F1220" s="171"/>
      <c r="G1220" s="175"/>
    </row>
    <row r="1221" spans="1:7" ht="9.75" customHeight="1">
      <c r="A1221" s="171"/>
      <c r="B1221" s="176"/>
      <c r="C1221" s="172"/>
      <c r="D1221" s="173"/>
      <c r="E1221" s="174"/>
      <c r="F1221" s="171"/>
      <c r="G1221" s="175"/>
    </row>
    <row r="1222" spans="1:7" ht="9.75" customHeight="1">
      <c r="A1222" s="171"/>
      <c r="B1222" s="176"/>
      <c r="C1222" s="172"/>
      <c r="D1222" s="173"/>
      <c r="E1222" s="174"/>
      <c r="F1222" s="171"/>
      <c r="G1222" s="175"/>
    </row>
    <row r="1223" spans="1:7" ht="9.75" customHeight="1">
      <c r="A1223" s="171"/>
      <c r="B1223" s="176"/>
      <c r="C1223" s="172"/>
      <c r="D1223" s="173"/>
      <c r="E1223" s="174"/>
      <c r="F1223" s="171"/>
      <c r="G1223" s="175"/>
    </row>
    <row r="1224" spans="1:7" ht="9.75" customHeight="1">
      <c r="A1224" s="171"/>
      <c r="B1224" s="176"/>
      <c r="C1224" s="172"/>
      <c r="D1224" s="173"/>
      <c r="E1224" s="174"/>
      <c r="F1224" s="171"/>
      <c r="G1224" s="175"/>
    </row>
    <row r="1225" spans="1:7" ht="9.75" customHeight="1">
      <c r="A1225" s="171"/>
      <c r="B1225" s="176"/>
      <c r="C1225" s="172"/>
      <c r="D1225" s="173"/>
      <c r="E1225" s="174"/>
      <c r="F1225" s="171"/>
      <c r="G1225" s="175"/>
    </row>
    <row r="1226" spans="1:7" ht="9.75" customHeight="1">
      <c r="A1226" s="171"/>
      <c r="B1226" s="176"/>
      <c r="C1226" s="172"/>
      <c r="D1226" s="173"/>
      <c r="E1226" s="174"/>
      <c r="F1226" s="171"/>
      <c r="G1226" s="175"/>
    </row>
    <row r="1227" spans="1:7" ht="9.75" customHeight="1">
      <c r="A1227" s="171"/>
      <c r="B1227" s="176"/>
      <c r="C1227" s="172"/>
      <c r="D1227" s="173"/>
      <c r="E1227" s="174"/>
      <c r="F1227" s="171"/>
      <c r="G1227" s="175"/>
    </row>
    <row r="1228" spans="1:7" ht="9.75" customHeight="1">
      <c r="A1228" s="171"/>
      <c r="B1228" s="176"/>
      <c r="C1228" s="172"/>
      <c r="D1228" s="173"/>
      <c r="E1228" s="174"/>
      <c r="F1228" s="171"/>
      <c r="G1228" s="175"/>
    </row>
    <row r="1229" spans="1:7" ht="9.75" customHeight="1">
      <c r="A1229" s="171"/>
      <c r="B1229" s="176"/>
      <c r="C1229" s="172"/>
      <c r="D1229" s="173"/>
      <c r="E1229" s="174"/>
      <c r="F1229" s="171"/>
      <c r="G1229" s="175"/>
    </row>
    <row r="1230" spans="1:7" ht="9.75" customHeight="1">
      <c r="A1230" s="171"/>
      <c r="B1230" s="176"/>
      <c r="C1230" s="172"/>
      <c r="D1230" s="173"/>
      <c r="E1230" s="174"/>
      <c r="F1230" s="171"/>
      <c r="G1230" s="175"/>
    </row>
    <row r="1231" spans="1:7" ht="9.75" customHeight="1">
      <c r="A1231" s="171"/>
      <c r="B1231" s="176"/>
      <c r="C1231" s="172"/>
      <c r="D1231" s="173"/>
      <c r="E1231" s="174"/>
      <c r="F1231" s="171"/>
      <c r="G1231" s="175"/>
    </row>
    <row r="1232" spans="1:7" ht="9.75" customHeight="1">
      <c r="A1232" s="171"/>
      <c r="B1232" s="176"/>
      <c r="C1232" s="172"/>
      <c r="D1232" s="173"/>
      <c r="E1232" s="174"/>
      <c r="F1232" s="171"/>
      <c r="G1232" s="175"/>
    </row>
    <row r="1233" spans="1:7" ht="9.75" customHeight="1">
      <c r="A1233" s="171"/>
      <c r="B1233" s="176"/>
      <c r="C1233" s="172"/>
      <c r="D1233" s="173"/>
      <c r="E1233" s="174"/>
      <c r="F1233" s="171"/>
      <c r="G1233" s="175"/>
    </row>
    <row r="1234" spans="1:7" ht="9.75" customHeight="1">
      <c r="A1234" s="171"/>
      <c r="B1234" s="176"/>
      <c r="C1234" s="172"/>
      <c r="D1234" s="173"/>
      <c r="E1234" s="174"/>
      <c r="F1234" s="171"/>
      <c r="G1234" s="175"/>
    </row>
    <row r="1235" spans="1:7" ht="9.75" customHeight="1">
      <c r="A1235" s="171"/>
      <c r="B1235" s="176"/>
      <c r="C1235" s="172"/>
      <c r="D1235" s="173"/>
      <c r="E1235" s="174"/>
      <c r="F1235" s="171"/>
      <c r="G1235" s="175"/>
    </row>
    <row r="1236" spans="1:7" ht="9.75" customHeight="1">
      <c r="A1236" s="171"/>
      <c r="B1236" s="176"/>
      <c r="C1236" s="172"/>
      <c r="D1236" s="173"/>
      <c r="E1236" s="174"/>
      <c r="F1236" s="171"/>
      <c r="G1236" s="175"/>
    </row>
    <row r="1237" spans="1:7" ht="9.75" customHeight="1">
      <c r="A1237" s="171"/>
      <c r="B1237" s="176"/>
      <c r="C1237" s="172"/>
      <c r="D1237" s="173"/>
      <c r="E1237" s="174"/>
      <c r="F1237" s="171"/>
      <c r="G1237" s="175"/>
    </row>
    <row r="1238" spans="1:7" ht="9.75" customHeight="1">
      <c r="A1238" s="171"/>
      <c r="B1238" s="176"/>
      <c r="C1238" s="172"/>
      <c r="D1238" s="173"/>
      <c r="E1238" s="174"/>
      <c r="F1238" s="171"/>
      <c r="G1238" s="175"/>
    </row>
    <row r="1239" spans="1:7" ht="9.75" customHeight="1">
      <c r="A1239" s="171"/>
      <c r="B1239" s="176"/>
      <c r="C1239" s="172"/>
      <c r="D1239" s="173"/>
      <c r="E1239" s="174"/>
      <c r="F1239" s="171"/>
      <c r="G1239" s="175"/>
    </row>
    <row r="1240" spans="1:7" ht="9.75" customHeight="1">
      <c r="A1240" s="171"/>
      <c r="B1240" s="176"/>
      <c r="C1240" s="172"/>
      <c r="D1240" s="173"/>
      <c r="E1240" s="174"/>
      <c r="F1240" s="171"/>
      <c r="G1240" s="175"/>
    </row>
    <row r="1241" spans="1:7" ht="9.75" customHeight="1">
      <c r="A1241" s="171"/>
      <c r="B1241" s="176"/>
      <c r="C1241" s="172"/>
      <c r="D1241" s="173"/>
      <c r="E1241" s="174"/>
      <c r="F1241" s="171"/>
      <c r="G1241" s="175"/>
    </row>
    <row r="1242" spans="1:7" ht="9.75" customHeight="1">
      <c r="A1242" s="171"/>
      <c r="B1242" s="176"/>
      <c r="C1242" s="172"/>
      <c r="D1242" s="173"/>
      <c r="E1242" s="174"/>
      <c r="F1242" s="171"/>
      <c r="G1242" s="175"/>
    </row>
    <row r="1243" spans="1:7" ht="9.75" customHeight="1">
      <c r="A1243" s="171"/>
      <c r="B1243" s="176"/>
      <c r="C1243" s="172"/>
      <c r="D1243" s="173"/>
      <c r="E1243" s="174"/>
      <c r="F1243" s="171"/>
      <c r="G1243" s="175"/>
    </row>
    <row r="1244" spans="1:7" ht="9.75" customHeight="1">
      <c r="A1244" s="171"/>
      <c r="B1244" s="176"/>
      <c r="C1244" s="172"/>
      <c r="D1244" s="173"/>
      <c r="E1244" s="174"/>
      <c r="F1244" s="171"/>
      <c r="G1244" s="175"/>
    </row>
    <row r="1245" spans="1:7" ht="9.75" customHeight="1">
      <c r="A1245" s="171"/>
      <c r="B1245" s="176"/>
      <c r="C1245" s="172"/>
      <c r="D1245" s="173"/>
      <c r="E1245" s="174"/>
      <c r="F1245" s="171"/>
      <c r="G1245" s="175"/>
    </row>
    <row r="1246" spans="1:7" ht="9.75" customHeight="1">
      <c r="A1246" s="171"/>
      <c r="B1246" s="176"/>
      <c r="C1246" s="172"/>
      <c r="D1246" s="173"/>
      <c r="E1246" s="174"/>
      <c r="F1246" s="171"/>
      <c r="G1246" s="175"/>
    </row>
    <row r="1247" spans="1:7" ht="9.75" customHeight="1">
      <c r="A1247" s="171"/>
      <c r="B1247" s="176"/>
      <c r="C1247" s="172"/>
      <c r="D1247" s="173"/>
      <c r="E1247" s="174"/>
      <c r="F1247" s="171"/>
      <c r="G1247" s="175"/>
    </row>
    <row r="1248" spans="1:7" ht="9.75" customHeight="1">
      <c r="A1248" s="171"/>
      <c r="B1248" s="176"/>
      <c r="C1248" s="172"/>
      <c r="D1248" s="173"/>
      <c r="E1248" s="174"/>
      <c r="F1248" s="171"/>
      <c r="G1248" s="175"/>
    </row>
    <row r="1249" spans="1:7" ht="9.75" customHeight="1">
      <c r="A1249" s="171"/>
      <c r="B1249" s="176"/>
      <c r="C1249" s="172"/>
      <c r="D1249" s="173"/>
      <c r="E1249" s="174"/>
      <c r="F1249" s="171"/>
      <c r="G1249" s="175"/>
    </row>
    <row r="1250" spans="1:7" ht="9.75" customHeight="1">
      <c r="A1250" s="171"/>
      <c r="B1250" s="176"/>
      <c r="C1250" s="172"/>
      <c r="D1250" s="173"/>
      <c r="E1250" s="174"/>
      <c r="F1250" s="171"/>
      <c r="G1250" s="175"/>
    </row>
    <row r="1251" spans="1:7" ht="9.75" customHeight="1">
      <c r="A1251" s="171"/>
      <c r="B1251" s="176"/>
      <c r="C1251" s="182"/>
      <c r="D1251" s="171"/>
      <c r="E1251" s="181"/>
      <c r="F1251" s="171"/>
      <c r="G1251" s="175"/>
    </row>
    <row r="1252" spans="1:7" ht="9.75" customHeight="1">
      <c r="A1252" s="171"/>
      <c r="B1252" s="176"/>
      <c r="C1252" s="182"/>
      <c r="D1252" s="171"/>
      <c r="E1252" s="181"/>
      <c r="F1252" s="171"/>
      <c r="G1252" s="175"/>
    </row>
    <row r="1253" spans="1:7" ht="9.75" customHeight="1">
      <c r="A1253" s="171"/>
      <c r="B1253" s="176"/>
      <c r="C1253" s="182"/>
      <c r="D1253" s="171"/>
      <c r="E1253" s="181"/>
      <c r="F1253" s="171"/>
      <c r="G1253" s="175"/>
    </row>
    <row r="1254" spans="1:7" ht="9.75" customHeight="1">
      <c r="A1254" s="171"/>
      <c r="B1254" s="176"/>
      <c r="C1254" s="182"/>
      <c r="D1254" s="171"/>
      <c r="E1254" s="181"/>
      <c r="F1254" s="171"/>
      <c r="G1254" s="175"/>
    </row>
    <row r="1255" spans="1:7" ht="9.75" customHeight="1">
      <c r="A1255" s="171"/>
      <c r="B1255" s="176"/>
      <c r="C1255" s="182"/>
      <c r="D1255" s="171"/>
      <c r="E1255" s="181"/>
      <c r="F1255" s="171"/>
      <c r="G1255" s="175"/>
    </row>
    <row r="1256" spans="1:7" ht="9.75" customHeight="1">
      <c r="A1256" s="171"/>
      <c r="B1256" s="176"/>
      <c r="C1256" s="182"/>
      <c r="D1256" s="171"/>
      <c r="E1256" s="184"/>
      <c r="F1256" s="171"/>
      <c r="G1256" s="175"/>
    </row>
    <row r="1257" spans="1:7" ht="9.75" customHeight="1">
      <c r="A1257" s="171"/>
      <c r="B1257" s="176"/>
      <c r="C1257" s="182"/>
      <c r="D1257" s="171"/>
      <c r="E1257" s="184"/>
      <c r="F1257" s="171"/>
      <c r="G1257" s="175"/>
    </row>
    <row r="1258" spans="1:7" ht="9.75" customHeight="1">
      <c r="A1258" s="171"/>
      <c r="B1258" s="176"/>
      <c r="C1258" s="182"/>
      <c r="D1258" s="171"/>
      <c r="E1258" s="184"/>
      <c r="F1258" s="171"/>
      <c r="G1258" s="175"/>
    </row>
    <row r="1259" spans="1:7" ht="9.75" customHeight="1">
      <c r="A1259" s="171"/>
      <c r="B1259" s="176"/>
      <c r="C1259" s="182"/>
      <c r="D1259" s="171"/>
      <c r="E1259" s="184"/>
      <c r="F1259" s="171"/>
      <c r="G1259" s="175"/>
    </row>
    <row r="1260" spans="1:7" ht="9.75" customHeight="1">
      <c r="A1260" s="171"/>
      <c r="B1260" s="176"/>
      <c r="C1260" s="182"/>
      <c r="D1260" s="171"/>
      <c r="E1260" s="184"/>
      <c r="F1260" s="171"/>
      <c r="G1260" s="175"/>
    </row>
    <row r="1261" spans="1:7" ht="9.75" customHeight="1">
      <c r="A1261" s="171"/>
      <c r="B1261" s="176"/>
      <c r="C1261" s="172"/>
      <c r="D1261" s="173"/>
      <c r="E1261" s="174"/>
      <c r="F1261" s="171"/>
      <c r="G1261" s="175"/>
    </row>
    <row r="1262" spans="1:7" ht="9.75" customHeight="1">
      <c r="A1262" s="171"/>
      <c r="B1262" s="176"/>
      <c r="C1262" s="172"/>
      <c r="D1262" s="173"/>
      <c r="E1262" s="174"/>
      <c r="F1262" s="171"/>
      <c r="G1262" s="175"/>
    </row>
    <row r="1263" spans="1:7" ht="9.75" customHeight="1">
      <c r="A1263" s="171"/>
      <c r="B1263" s="176"/>
      <c r="C1263" s="172"/>
      <c r="D1263" s="173"/>
      <c r="E1263" s="174"/>
      <c r="F1263" s="171"/>
      <c r="G1263" s="175"/>
    </row>
    <row r="1264" spans="1:7" ht="9.75" customHeight="1">
      <c r="A1264" s="171"/>
      <c r="B1264" s="176"/>
      <c r="C1264" s="172"/>
      <c r="D1264" s="173"/>
      <c r="E1264" s="174"/>
      <c r="F1264" s="171"/>
      <c r="G1264" s="175"/>
    </row>
    <row r="1265" spans="1:7" ht="9.75" customHeight="1">
      <c r="A1265" s="171"/>
      <c r="B1265" s="176"/>
      <c r="C1265" s="172"/>
      <c r="D1265" s="173"/>
      <c r="E1265" s="174"/>
      <c r="F1265" s="171"/>
      <c r="G1265" s="175"/>
    </row>
    <row r="1266" spans="1:7" ht="9.75" customHeight="1">
      <c r="A1266" s="171"/>
      <c r="B1266" s="176"/>
      <c r="C1266" s="172"/>
      <c r="D1266" s="173"/>
      <c r="E1266" s="174"/>
      <c r="F1266" s="171"/>
      <c r="G1266" s="175"/>
    </row>
    <row r="1267" spans="1:7" ht="9.75" customHeight="1">
      <c r="A1267" s="171"/>
      <c r="B1267" s="176"/>
      <c r="C1267" s="172"/>
      <c r="D1267" s="173"/>
      <c r="E1267" s="174"/>
      <c r="F1267" s="171"/>
      <c r="G1267" s="175"/>
    </row>
    <row r="1268" spans="1:7" ht="9.75" customHeight="1">
      <c r="A1268" s="171"/>
      <c r="B1268" s="176"/>
      <c r="C1268" s="172"/>
      <c r="D1268" s="173"/>
      <c r="E1268" s="174"/>
      <c r="F1268" s="171"/>
      <c r="G1268" s="175"/>
    </row>
    <row r="1269" spans="1:7" ht="9.75" customHeight="1">
      <c r="A1269" s="171"/>
      <c r="B1269" s="176"/>
      <c r="C1269" s="172"/>
      <c r="D1269" s="173"/>
      <c r="E1269" s="174"/>
      <c r="F1269" s="171"/>
      <c r="G1269" s="175"/>
    </row>
    <row r="1270" spans="1:7" ht="9.75" customHeight="1">
      <c r="A1270" s="171"/>
      <c r="B1270" s="176"/>
      <c r="C1270" s="172"/>
      <c r="D1270" s="173"/>
      <c r="E1270" s="174"/>
      <c r="F1270" s="171"/>
      <c r="G1270" s="175"/>
    </row>
    <row r="1271" spans="1:7" ht="9.75" customHeight="1">
      <c r="A1271" s="171"/>
      <c r="B1271" s="176"/>
      <c r="C1271" s="172"/>
      <c r="D1271" s="173"/>
      <c r="E1271" s="174"/>
      <c r="F1271" s="171"/>
      <c r="G1271" s="175"/>
    </row>
    <row r="1272" spans="1:7" ht="9.75" customHeight="1">
      <c r="A1272" s="171"/>
      <c r="B1272" s="176"/>
      <c r="C1272" s="172"/>
      <c r="D1272" s="173"/>
      <c r="E1272" s="174"/>
      <c r="F1272" s="171"/>
      <c r="G1272" s="175"/>
    </row>
    <row r="1273" spans="1:7" ht="9.75" customHeight="1">
      <c r="A1273" s="171"/>
      <c r="B1273" s="176"/>
      <c r="C1273" s="172"/>
      <c r="D1273" s="173"/>
      <c r="E1273" s="174"/>
      <c r="F1273" s="171"/>
      <c r="G1273" s="175"/>
    </row>
    <row r="1274" spans="1:7" ht="9.75" customHeight="1">
      <c r="A1274" s="171"/>
      <c r="B1274" s="176"/>
      <c r="C1274" s="172"/>
      <c r="D1274" s="173"/>
      <c r="E1274" s="174"/>
      <c r="F1274" s="171"/>
      <c r="G1274" s="175"/>
    </row>
    <row r="1275" spans="1:7" ht="9.75" customHeight="1">
      <c r="A1275" s="171"/>
      <c r="B1275" s="176"/>
      <c r="C1275" s="172"/>
      <c r="D1275" s="173"/>
      <c r="E1275" s="174"/>
      <c r="F1275" s="171"/>
      <c r="G1275" s="175"/>
    </row>
    <row r="1276" spans="1:7" ht="9.75" customHeight="1">
      <c r="A1276" s="171"/>
      <c r="B1276" s="176"/>
      <c r="C1276" s="172"/>
      <c r="D1276" s="173"/>
      <c r="E1276" s="174"/>
      <c r="F1276" s="171"/>
      <c r="G1276" s="175"/>
    </row>
    <row r="1277" spans="1:7" ht="9.75" customHeight="1">
      <c r="A1277" s="171"/>
      <c r="B1277" s="176"/>
      <c r="C1277" s="172"/>
      <c r="D1277" s="173"/>
      <c r="E1277" s="174"/>
      <c r="F1277" s="171"/>
      <c r="G1277" s="175"/>
    </row>
    <row r="1278" spans="1:7" ht="9.75" customHeight="1">
      <c r="A1278" s="171"/>
      <c r="B1278" s="176"/>
      <c r="C1278" s="172"/>
      <c r="D1278" s="173"/>
      <c r="E1278" s="174"/>
      <c r="F1278" s="171"/>
      <c r="G1278" s="175"/>
    </row>
    <row r="1279" spans="1:7" ht="9.75" customHeight="1">
      <c r="A1279" s="171"/>
      <c r="B1279" s="176"/>
      <c r="C1279" s="172"/>
      <c r="D1279" s="173"/>
      <c r="E1279" s="174"/>
      <c r="F1279" s="171"/>
      <c r="G1279" s="175"/>
    </row>
    <row r="1280" spans="1:7" ht="9.75" customHeight="1">
      <c r="A1280" s="171"/>
      <c r="B1280" s="176"/>
      <c r="C1280" s="172"/>
      <c r="D1280" s="173"/>
      <c r="E1280" s="174"/>
      <c r="F1280" s="171"/>
      <c r="G1280" s="175"/>
    </row>
    <row r="1281" spans="1:7" ht="9.75" customHeight="1">
      <c r="A1281" s="171"/>
      <c r="B1281" s="176"/>
      <c r="C1281" s="172"/>
      <c r="D1281" s="173"/>
      <c r="E1281" s="174"/>
      <c r="F1281" s="171"/>
      <c r="G1281" s="175"/>
    </row>
    <row r="1282" spans="1:7" ht="9.75" customHeight="1">
      <c r="A1282" s="171"/>
      <c r="B1282" s="176"/>
      <c r="C1282" s="172"/>
      <c r="D1282" s="173"/>
      <c r="E1282" s="174"/>
      <c r="F1282" s="171"/>
      <c r="G1282" s="175"/>
    </row>
    <row r="1283" spans="1:7" ht="9.75" customHeight="1">
      <c r="A1283" s="171"/>
      <c r="B1283" s="176"/>
      <c r="C1283" s="172"/>
      <c r="D1283" s="173"/>
      <c r="E1283" s="174"/>
      <c r="F1283" s="171"/>
      <c r="G1283" s="175"/>
    </row>
    <row r="1284" spans="1:7" ht="9.75" customHeight="1">
      <c r="A1284" s="171"/>
      <c r="B1284" s="176"/>
      <c r="C1284" s="172"/>
      <c r="D1284" s="173"/>
      <c r="E1284" s="174"/>
      <c r="F1284" s="171"/>
      <c r="G1284" s="175"/>
    </row>
    <row r="1285" spans="1:7" ht="9.75" customHeight="1">
      <c r="A1285" s="171"/>
      <c r="B1285" s="176"/>
      <c r="C1285" s="172"/>
      <c r="D1285" s="173"/>
      <c r="E1285" s="174"/>
      <c r="F1285" s="171"/>
      <c r="G1285" s="175"/>
    </row>
    <row r="1286" spans="1:7" ht="9.75" customHeight="1">
      <c r="A1286" s="171"/>
      <c r="B1286" s="176"/>
      <c r="C1286" s="172"/>
      <c r="D1286" s="173"/>
      <c r="E1286" s="174"/>
      <c r="F1286" s="171"/>
      <c r="G1286" s="175"/>
    </row>
    <row r="1287" spans="1:7" ht="9.75" customHeight="1">
      <c r="A1287" s="171"/>
      <c r="B1287" s="176"/>
      <c r="C1287" s="172"/>
      <c r="D1287" s="173"/>
      <c r="E1287" s="174"/>
      <c r="F1287" s="171"/>
      <c r="G1287" s="175"/>
    </row>
    <row r="1288" spans="1:7" ht="9.75" customHeight="1">
      <c r="A1288" s="171"/>
      <c r="B1288" s="176"/>
      <c r="C1288" s="172"/>
      <c r="D1288" s="173"/>
      <c r="E1288" s="174"/>
      <c r="F1288" s="171"/>
      <c r="G1288" s="175"/>
    </row>
    <row r="1289" spans="1:7" ht="9.75" customHeight="1">
      <c r="A1289" s="171"/>
      <c r="B1289" s="176"/>
      <c r="C1289" s="172"/>
      <c r="D1289" s="173"/>
      <c r="E1289" s="174"/>
      <c r="F1289" s="171"/>
      <c r="G1289" s="175"/>
    </row>
    <row r="1290" spans="1:7" ht="9.75" customHeight="1">
      <c r="A1290" s="171"/>
      <c r="B1290" s="176"/>
      <c r="C1290" s="172"/>
      <c r="D1290" s="173"/>
      <c r="E1290" s="174"/>
      <c r="F1290" s="171"/>
      <c r="G1290" s="175"/>
    </row>
    <row r="1291" spans="1:7" ht="9.75" customHeight="1">
      <c r="A1291" s="171"/>
      <c r="B1291" s="176"/>
      <c r="C1291" s="172"/>
      <c r="D1291" s="173"/>
      <c r="E1291" s="174"/>
      <c r="F1291" s="171"/>
      <c r="G1291" s="175"/>
    </row>
    <row r="1292" spans="1:7" ht="9.75" customHeight="1">
      <c r="A1292" s="171"/>
      <c r="B1292" s="176"/>
      <c r="C1292" s="172"/>
      <c r="D1292" s="173"/>
      <c r="E1292" s="174"/>
      <c r="F1292" s="171"/>
      <c r="G1292" s="175"/>
    </row>
    <row r="1293" spans="1:7" ht="9.75" customHeight="1">
      <c r="A1293" s="171"/>
      <c r="B1293" s="176"/>
      <c r="C1293" s="172"/>
      <c r="D1293" s="173"/>
      <c r="E1293" s="174"/>
      <c r="F1293" s="171"/>
      <c r="G1293" s="175"/>
    </row>
    <row r="1294" spans="1:7" ht="9.75" customHeight="1">
      <c r="A1294" s="171"/>
      <c r="B1294" s="176"/>
      <c r="C1294" s="172"/>
      <c r="D1294" s="173"/>
      <c r="E1294" s="174"/>
      <c r="F1294" s="171"/>
      <c r="G1294" s="175"/>
    </row>
    <row r="1295" spans="1:7" ht="8.25" customHeight="1">
      <c r="A1295" s="171"/>
      <c r="B1295" s="176"/>
      <c r="C1295" s="172"/>
      <c r="D1295" s="173"/>
      <c r="E1295" s="174"/>
      <c r="F1295" s="171"/>
      <c r="G1295" s="175"/>
    </row>
    <row r="1296" spans="1:7" ht="9.75" customHeight="1">
      <c r="A1296" s="171"/>
      <c r="B1296" s="176"/>
      <c r="C1296" s="172"/>
      <c r="D1296" s="173"/>
      <c r="E1296" s="174"/>
      <c r="F1296" s="171"/>
      <c r="G1296" s="175"/>
    </row>
    <row r="1297" spans="1:7" ht="9.75" customHeight="1">
      <c r="A1297" s="171"/>
      <c r="B1297" s="176"/>
      <c r="C1297" s="172"/>
      <c r="D1297" s="173"/>
      <c r="E1297" s="174"/>
      <c r="F1297" s="171"/>
      <c r="G1297" s="175"/>
    </row>
    <row r="1298" spans="1:7" ht="9.75" customHeight="1">
      <c r="A1298" s="171"/>
      <c r="B1298" s="176"/>
      <c r="C1298" s="172"/>
      <c r="D1298" s="173"/>
      <c r="E1298" s="174"/>
      <c r="F1298" s="171"/>
      <c r="G1298" s="175"/>
    </row>
    <row r="1299" spans="1:7" ht="9.75" customHeight="1">
      <c r="A1299" s="171"/>
      <c r="B1299" s="176"/>
      <c r="C1299" s="172"/>
      <c r="D1299" s="173"/>
      <c r="E1299" s="174"/>
      <c r="F1299" s="171"/>
      <c r="G1299" s="175"/>
    </row>
    <row r="1300" spans="1:7" ht="6.75" customHeight="1">
      <c r="A1300" s="171"/>
      <c r="B1300" s="176"/>
      <c r="C1300" s="172"/>
      <c r="D1300" s="173"/>
      <c r="E1300" s="174"/>
      <c r="F1300" s="171"/>
      <c r="G1300" s="175"/>
    </row>
    <row r="1301" spans="1:7" ht="9.75" customHeight="1">
      <c r="A1301" s="171"/>
      <c r="B1301" s="176"/>
      <c r="C1301" s="172"/>
      <c r="D1301" s="173"/>
      <c r="E1301" s="183"/>
      <c r="F1301" s="171"/>
      <c r="G1301" s="175"/>
    </row>
    <row r="1302" spans="1:7" ht="9.75" customHeight="1">
      <c r="A1302" s="171"/>
      <c r="B1302" s="176"/>
      <c r="C1302" s="172"/>
      <c r="D1302" s="173"/>
      <c r="E1302" s="183"/>
      <c r="F1302" s="171"/>
      <c r="G1302" s="175"/>
    </row>
    <row r="1303" spans="1:7" ht="9.75" customHeight="1">
      <c r="A1303" s="171"/>
      <c r="B1303" s="176"/>
      <c r="C1303" s="172"/>
      <c r="D1303" s="173"/>
      <c r="E1303" s="183"/>
      <c r="F1303" s="171"/>
      <c r="G1303" s="175"/>
    </row>
    <row r="1304" spans="1:7" ht="9.75" customHeight="1">
      <c r="A1304" s="171"/>
      <c r="B1304" s="176"/>
      <c r="C1304" s="172"/>
      <c r="D1304" s="173"/>
      <c r="E1304" s="183"/>
      <c r="F1304" s="171"/>
      <c r="G1304" s="175"/>
    </row>
    <row r="1305" spans="1:7" ht="9.75" customHeight="1">
      <c r="A1305" s="171"/>
      <c r="B1305" s="176"/>
      <c r="C1305" s="172"/>
      <c r="D1305" s="173"/>
      <c r="E1305" s="183"/>
      <c r="F1305" s="171"/>
      <c r="G1305" s="175"/>
    </row>
    <row r="1306" spans="1:7" ht="9.75" customHeight="1">
      <c r="A1306" s="171"/>
      <c r="B1306" s="176"/>
      <c r="C1306" s="172"/>
      <c r="D1306" s="173"/>
      <c r="E1306" s="174"/>
      <c r="F1306" s="171"/>
      <c r="G1306" s="175"/>
    </row>
    <row r="1307" spans="1:7" ht="9.75" customHeight="1">
      <c r="A1307" s="171"/>
      <c r="B1307" s="176"/>
      <c r="C1307" s="172"/>
      <c r="D1307" s="173"/>
      <c r="E1307" s="174"/>
      <c r="F1307" s="171"/>
      <c r="G1307" s="175"/>
    </row>
    <row r="1308" spans="1:7" ht="9.75" customHeight="1">
      <c r="A1308" s="171"/>
      <c r="B1308" s="176"/>
      <c r="C1308" s="172"/>
      <c r="D1308" s="173"/>
      <c r="E1308" s="174"/>
      <c r="F1308" s="171"/>
      <c r="G1308" s="175"/>
    </row>
    <row r="1309" spans="1:7" ht="9.75" customHeight="1">
      <c r="A1309" s="171"/>
      <c r="B1309" s="176"/>
      <c r="C1309" s="172"/>
      <c r="D1309" s="173"/>
      <c r="E1309" s="174"/>
      <c r="F1309" s="171"/>
      <c r="G1309" s="175"/>
    </row>
    <row r="1310" spans="1:7" ht="9.75" customHeight="1">
      <c r="A1310" s="171"/>
      <c r="B1310" s="176"/>
      <c r="C1310" s="172"/>
      <c r="D1310" s="173"/>
      <c r="E1310" s="174"/>
      <c r="F1310" s="171"/>
      <c r="G1310" s="175"/>
    </row>
    <row r="1311" spans="1:7" ht="9.75" customHeight="1">
      <c r="A1311" s="171"/>
      <c r="B1311" s="176"/>
      <c r="C1311" s="182"/>
      <c r="D1311" s="171"/>
      <c r="E1311" s="181"/>
      <c r="F1311" s="171"/>
      <c r="G1311" s="175"/>
    </row>
    <row r="1312" spans="1:7" ht="9.75" customHeight="1">
      <c r="A1312" s="171"/>
      <c r="B1312" s="176"/>
      <c r="C1312" s="182"/>
      <c r="D1312" s="171"/>
      <c r="E1312" s="181"/>
      <c r="F1312" s="171"/>
      <c r="G1312" s="175"/>
    </row>
    <row r="1313" spans="1:7" ht="9.75" customHeight="1">
      <c r="A1313" s="171"/>
      <c r="B1313" s="176"/>
      <c r="C1313" s="182"/>
      <c r="D1313" s="171"/>
      <c r="E1313" s="181"/>
      <c r="F1313" s="171"/>
      <c r="G1313" s="175"/>
    </row>
    <row r="1314" spans="1:7" ht="9.75" customHeight="1">
      <c r="A1314" s="171"/>
      <c r="B1314" s="176"/>
      <c r="C1314" s="182"/>
      <c r="D1314" s="171"/>
      <c r="E1314" s="181"/>
      <c r="F1314" s="171"/>
      <c r="G1314" s="175"/>
    </row>
    <row r="1315" spans="1:7" ht="9.75" customHeight="1">
      <c r="A1315" s="171"/>
      <c r="B1315" s="176"/>
      <c r="C1315" s="182"/>
      <c r="D1315" s="171"/>
      <c r="E1315" s="181"/>
      <c r="F1315" s="171"/>
      <c r="G1315" s="175"/>
    </row>
    <row r="1316" spans="1:7" ht="9.75" customHeight="1">
      <c r="A1316" s="171"/>
      <c r="B1316" s="176"/>
      <c r="C1316" s="172"/>
      <c r="D1316" s="173"/>
      <c r="E1316" s="174"/>
      <c r="F1316" s="171"/>
      <c r="G1316" s="175"/>
    </row>
    <row r="1317" spans="1:7" ht="9.75" customHeight="1">
      <c r="A1317" s="171"/>
      <c r="B1317" s="176"/>
      <c r="C1317" s="172"/>
      <c r="D1317" s="173"/>
      <c r="E1317" s="174"/>
      <c r="F1317" s="171"/>
      <c r="G1317" s="175"/>
    </row>
    <row r="1318" spans="1:7" ht="9.75" customHeight="1">
      <c r="A1318" s="171"/>
      <c r="B1318" s="176"/>
      <c r="C1318" s="172"/>
      <c r="D1318" s="173"/>
      <c r="E1318" s="174"/>
      <c r="F1318" s="171"/>
      <c r="G1318" s="175"/>
    </row>
    <row r="1319" spans="1:7" ht="9.75" customHeight="1">
      <c r="A1319" s="171"/>
      <c r="B1319" s="176"/>
      <c r="C1319" s="172"/>
      <c r="D1319" s="173"/>
      <c r="E1319" s="174"/>
      <c r="F1319" s="171"/>
      <c r="G1319" s="175"/>
    </row>
    <row r="1320" spans="1:7" ht="9.75" customHeight="1">
      <c r="A1320" s="171"/>
      <c r="B1320" s="176"/>
      <c r="C1320" s="172"/>
      <c r="D1320" s="173"/>
      <c r="E1320" s="174"/>
      <c r="F1320" s="171"/>
      <c r="G1320" s="175"/>
    </row>
    <row r="1321" spans="1:7" ht="9.75" customHeight="1">
      <c r="A1321" s="171"/>
      <c r="B1321" s="176"/>
      <c r="C1321" s="180"/>
      <c r="D1321" s="171"/>
      <c r="E1321" s="181"/>
      <c r="F1321" s="171"/>
      <c r="G1321" s="175"/>
    </row>
    <row r="1322" spans="1:7" ht="9.75" customHeight="1">
      <c r="A1322" s="171"/>
      <c r="B1322" s="176"/>
      <c r="C1322" s="180"/>
      <c r="D1322" s="171"/>
      <c r="E1322" s="181"/>
      <c r="F1322" s="171"/>
      <c r="G1322" s="175"/>
    </row>
    <row r="1323" spans="1:7" ht="9.75" customHeight="1">
      <c r="A1323" s="171"/>
      <c r="B1323" s="176"/>
      <c r="C1323" s="180"/>
      <c r="D1323" s="171"/>
      <c r="E1323" s="181"/>
      <c r="F1323" s="171"/>
      <c r="G1323" s="175"/>
    </row>
    <row r="1324" spans="1:7" ht="9.75" customHeight="1">
      <c r="A1324" s="171"/>
      <c r="B1324" s="176"/>
      <c r="C1324" s="180"/>
      <c r="D1324" s="171"/>
      <c r="E1324" s="181"/>
      <c r="F1324" s="171"/>
      <c r="G1324" s="175"/>
    </row>
    <row r="1325" spans="1:7" ht="9.75" customHeight="1">
      <c r="A1325" s="171"/>
      <c r="B1325" s="176"/>
      <c r="C1325" s="180"/>
      <c r="D1325" s="171"/>
      <c r="E1325" s="181"/>
      <c r="F1325" s="171"/>
      <c r="G1325" s="175"/>
    </row>
    <row r="1326" spans="1:7" ht="9.75" customHeight="1">
      <c r="A1326" s="171"/>
      <c r="B1326" s="176"/>
      <c r="C1326" s="172"/>
      <c r="D1326" s="173"/>
      <c r="E1326" s="174"/>
      <c r="F1326" s="171"/>
      <c r="G1326" s="175"/>
    </row>
    <row r="1327" spans="1:7" ht="9.75" customHeight="1">
      <c r="A1327" s="171"/>
      <c r="B1327" s="176"/>
      <c r="C1327" s="172"/>
      <c r="D1327" s="173"/>
      <c r="E1327" s="174"/>
      <c r="F1327" s="171"/>
      <c r="G1327" s="175"/>
    </row>
    <row r="1328" spans="1:7" ht="9.75" customHeight="1">
      <c r="A1328" s="171"/>
      <c r="B1328" s="176"/>
      <c r="C1328" s="172"/>
      <c r="D1328" s="173"/>
      <c r="E1328" s="174"/>
      <c r="F1328" s="171"/>
      <c r="G1328" s="175"/>
    </row>
    <row r="1329" spans="1:7" ht="9.75" customHeight="1">
      <c r="A1329" s="171"/>
      <c r="B1329" s="176"/>
      <c r="C1329" s="172"/>
      <c r="D1329" s="173"/>
      <c r="E1329" s="174"/>
      <c r="F1329" s="171"/>
      <c r="G1329" s="175"/>
    </row>
    <row r="1330" spans="1:7" ht="9.75" customHeight="1">
      <c r="A1330" s="171"/>
      <c r="B1330" s="176"/>
      <c r="C1330" s="172"/>
      <c r="D1330" s="173"/>
      <c r="E1330" s="174"/>
      <c r="F1330" s="171"/>
      <c r="G1330" s="175"/>
    </row>
    <row r="1331" spans="1:7" ht="9.75" customHeight="1">
      <c r="A1331" s="171"/>
      <c r="B1331" s="176"/>
      <c r="C1331" s="172"/>
      <c r="D1331" s="173"/>
      <c r="E1331" s="174"/>
      <c r="F1331" s="171"/>
      <c r="G1331" s="175"/>
    </row>
    <row r="1332" spans="1:7" ht="9.75" customHeight="1">
      <c r="A1332" s="171"/>
      <c r="B1332" s="176"/>
      <c r="C1332" s="172"/>
      <c r="D1332" s="173"/>
      <c r="E1332" s="174"/>
      <c r="F1332" s="171"/>
      <c r="G1332" s="175"/>
    </row>
    <row r="1333" spans="1:7" ht="9.75" customHeight="1">
      <c r="A1333" s="171"/>
      <c r="B1333" s="176"/>
      <c r="C1333" s="172"/>
      <c r="D1333" s="173"/>
      <c r="E1333" s="174"/>
      <c r="F1333" s="171"/>
      <c r="G1333" s="175"/>
    </row>
    <row r="1334" spans="1:7" ht="9.75" customHeight="1">
      <c r="A1334" s="171"/>
      <c r="B1334" s="176"/>
      <c r="C1334" s="172"/>
      <c r="D1334" s="173"/>
      <c r="E1334" s="174"/>
      <c r="F1334" s="171"/>
      <c r="G1334" s="175"/>
    </row>
    <row r="1335" spans="1:7" ht="9.75" customHeight="1">
      <c r="A1335" s="171"/>
      <c r="B1335" s="176"/>
      <c r="C1335" s="172"/>
      <c r="D1335" s="173"/>
      <c r="E1335" s="174"/>
      <c r="F1335" s="171"/>
      <c r="G1335" s="175"/>
    </row>
    <row r="1336" spans="1:7" ht="9.75" customHeight="1">
      <c r="A1336" s="171"/>
      <c r="B1336" s="176"/>
      <c r="C1336" s="172"/>
      <c r="D1336" s="173"/>
      <c r="E1336" s="174"/>
      <c r="F1336" s="171"/>
      <c r="G1336" s="175"/>
    </row>
    <row r="1337" spans="1:7" ht="9.75" customHeight="1">
      <c r="A1337" s="171"/>
      <c r="B1337" s="176"/>
      <c r="C1337" s="172"/>
      <c r="D1337" s="173"/>
      <c r="E1337" s="174"/>
      <c r="F1337" s="171"/>
      <c r="G1337" s="175"/>
    </row>
    <row r="1338" spans="1:7" ht="9.75" customHeight="1">
      <c r="A1338" s="171"/>
      <c r="B1338" s="176"/>
      <c r="C1338" s="172"/>
      <c r="D1338" s="173"/>
      <c r="E1338" s="174"/>
      <c r="F1338" s="171"/>
      <c r="G1338" s="175"/>
    </row>
    <row r="1339" spans="1:7" ht="9.75" customHeight="1">
      <c r="A1339" s="171"/>
      <c r="B1339" s="176"/>
      <c r="C1339" s="172"/>
      <c r="D1339" s="173"/>
      <c r="E1339" s="174"/>
      <c r="F1339" s="171"/>
      <c r="G1339" s="175"/>
    </row>
    <row r="1340" spans="1:7" ht="9.75" customHeight="1">
      <c r="A1340" s="171"/>
      <c r="B1340" s="176"/>
      <c r="C1340" s="172"/>
      <c r="D1340" s="173"/>
      <c r="E1340" s="174"/>
      <c r="F1340" s="171"/>
      <c r="G1340" s="175"/>
    </row>
    <row r="1341" spans="1:7" ht="9.75" customHeight="1">
      <c r="A1341" s="171"/>
      <c r="B1341" s="176"/>
      <c r="C1341" s="172"/>
      <c r="D1341" s="173"/>
      <c r="E1341" s="174"/>
      <c r="F1341" s="171"/>
      <c r="G1341" s="175"/>
    </row>
    <row r="1342" spans="1:7" ht="9.75" customHeight="1">
      <c r="A1342" s="171"/>
      <c r="B1342" s="176"/>
      <c r="C1342" s="172"/>
      <c r="D1342" s="173"/>
      <c r="E1342" s="174"/>
      <c r="F1342" s="171"/>
      <c r="G1342" s="175"/>
    </row>
    <row r="1343" spans="1:7" ht="9.75" customHeight="1">
      <c r="A1343" s="171"/>
      <c r="B1343" s="176"/>
      <c r="C1343" s="172"/>
      <c r="D1343" s="173"/>
      <c r="E1343" s="174"/>
      <c r="F1343" s="171"/>
      <c r="G1343" s="175"/>
    </row>
    <row r="1344" spans="1:7" ht="9.75" customHeight="1">
      <c r="A1344" s="171"/>
      <c r="B1344" s="176"/>
      <c r="C1344" s="172"/>
      <c r="D1344" s="173"/>
      <c r="E1344" s="174"/>
      <c r="F1344" s="171"/>
      <c r="G1344" s="175"/>
    </row>
    <row r="1345" spans="1:7" ht="9.75" customHeight="1">
      <c r="A1345" s="171"/>
      <c r="B1345" s="176"/>
      <c r="C1345" s="172"/>
      <c r="D1345" s="173"/>
      <c r="E1345" s="174"/>
      <c r="F1345" s="171"/>
      <c r="G1345" s="175"/>
    </row>
    <row r="1346" spans="1:7" ht="9.75" customHeight="1">
      <c r="A1346" s="171"/>
      <c r="B1346" s="176"/>
      <c r="C1346" s="172"/>
      <c r="D1346" s="173"/>
      <c r="E1346" s="174"/>
      <c r="F1346" s="171"/>
      <c r="G1346" s="175"/>
    </row>
    <row r="1347" spans="1:7" ht="9.75" customHeight="1">
      <c r="A1347" s="171"/>
      <c r="B1347" s="176"/>
      <c r="C1347" s="172"/>
      <c r="D1347" s="173"/>
      <c r="E1347" s="174"/>
      <c r="F1347" s="171"/>
      <c r="G1347" s="175"/>
    </row>
    <row r="1348" spans="1:7" ht="9.75" customHeight="1">
      <c r="A1348" s="171"/>
      <c r="B1348" s="176"/>
      <c r="C1348" s="172"/>
      <c r="D1348" s="173"/>
      <c r="E1348" s="174"/>
      <c r="F1348" s="171"/>
      <c r="G1348" s="175"/>
    </row>
    <row r="1349" spans="1:7" ht="9.75" customHeight="1">
      <c r="A1349" s="171"/>
      <c r="B1349" s="176"/>
      <c r="C1349" s="172"/>
      <c r="D1349" s="173"/>
      <c r="E1349" s="174"/>
      <c r="F1349" s="171"/>
      <c r="G1349" s="175"/>
    </row>
    <row r="1350" spans="1:7" ht="9.75" customHeight="1">
      <c r="A1350" s="171"/>
      <c r="B1350" s="176"/>
      <c r="C1350" s="172"/>
      <c r="D1350" s="173"/>
      <c r="E1350" s="174"/>
      <c r="F1350" s="171"/>
      <c r="G1350" s="175"/>
    </row>
    <row r="1351" spans="1:7" ht="9.75" customHeight="1">
      <c r="A1351" s="171"/>
      <c r="B1351" s="176"/>
      <c r="C1351" s="172"/>
      <c r="D1351" s="173"/>
      <c r="E1351" s="174"/>
      <c r="F1351" s="171"/>
      <c r="G1351" s="175"/>
    </row>
    <row r="1352" spans="1:7" ht="9.75" customHeight="1">
      <c r="A1352" s="171"/>
      <c r="B1352" s="176"/>
      <c r="C1352" s="172"/>
      <c r="D1352" s="173"/>
      <c r="E1352" s="174"/>
      <c r="F1352" s="171"/>
      <c r="G1352" s="175"/>
    </row>
    <row r="1353" spans="1:7" ht="9.75" customHeight="1">
      <c r="A1353" s="171"/>
      <c r="B1353" s="176"/>
      <c r="C1353" s="172"/>
      <c r="D1353" s="173"/>
      <c r="E1353" s="174"/>
      <c r="F1353" s="171"/>
      <c r="G1353" s="175"/>
    </row>
    <row r="1354" spans="1:7" ht="9.75" customHeight="1">
      <c r="A1354" s="171"/>
      <c r="B1354" s="176"/>
      <c r="C1354" s="172"/>
      <c r="D1354" s="173"/>
      <c r="E1354" s="174"/>
      <c r="F1354" s="171"/>
      <c r="G1354" s="175"/>
    </row>
    <row r="1355" spans="1:7" ht="9.75" customHeight="1">
      <c r="A1355" s="171"/>
      <c r="B1355" s="176"/>
      <c r="C1355" s="172"/>
      <c r="D1355" s="173"/>
      <c r="E1355" s="174"/>
      <c r="F1355" s="171"/>
      <c r="G1355" s="175"/>
    </row>
    <row r="1356" spans="1:7" ht="9.75" customHeight="1">
      <c r="A1356" s="171"/>
      <c r="B1356" s="176"/>
      <c r="C1356" s="172"/>
      <c r="D1356" s="173"/>
      <c r="E1356" s="174"/>
      <c r="F1356" s="171"/>
      <c r="G1356" s="175"/>
    </row>
    <row r="1357" spans="1:7" ht="9.75" customHeight="1">
      <c r="A1357" s="171"/>
      <c r="B1357" s="176"/>
      <c r="C1357" s="172"/>
      <c r="D1357" s="173"/>
      <c r="E1357" s="174"/>
      <c r="F1357" s="171"/>
      <c r="G1357" s="175"/>
    </row>
    <row r="1358" spans="1:7" ht="9.75" customHeight="1">
      <c r="A1358" s="171"/>
      <c r="B1358" s="176"/>
      <c r="C1358" s="172"/>
      <c r="D1358" s="173"/>
      <c r="E1358" s="174"/>
      <c r="F1358" s="171"/>
      <c r="G1358" s="175"/>
    </row>
    <row r="1359" spans="1:7" ht="9.75" customHeight="1">
      <c r="A1359" s="171"/>
      <c r="B1359" s="176"/>
      <c r="C1359" s="172"/>
      <c r="D1359" s="173"/>
      <c r="E1359" s="174"/>
      <c r="F1359" s="171"/>
      <c r="G1359" s="175"/>
    </row>
    <row r="1360" spans="1:7" ht="9.75" customHeight="1">
      <c r="A1360" s="171"/>
      <c r="B1360" s="176"/>
      <c r="C1360" s="172"/>
      <c r="D1360" s="173"/>
      <c r="E1360" s="174"/>
      <c r="F1360" s="171"/>
      <c r="G1360" s="175"/>
    </row>
    <row r="1361" spans="1:7" ht="9.75" customHeight="1">
      <c r="A1361" s="171"/>
      <c r="B1361" s="176"/>
      <c r="C1361" s="178"/>
      <c r="D1361" s="171"/>
      <c r="E1361" s="179"/>
      <c r="F1361" s="171"/>
      <c r="G1361" s="175"/>
    </row>
    <row r="1362" spans="1:7" ht="9.75" customHeight="1">
      <c r="A1362" s="171"/>
      <c r="B1362" s="176"/>
      <c r="C1362" s="178"/>
      <c r="D1362" s="171"/>
      <c r="E1362" s="179"/>
      <c r="F1362" s="171"/>
      <c r="G1362" s="175"/>
    </row>
    <row r="1363" spans="1:7" ht="9.75" customHeight="1">
      <c r="A1363" s="171"/>
      <c r="B1363" s="176"/>
      <c r="C1363" s="178"/>
      <c r="D1363" s="171"/>
      <c r="E1363" s="179"/>
      <c r="F1363" s="171"/>
      <c r="G1363" s="175"/>
    </row>
    <row r="1364" spans="1:7" ht="9.75" customHeight="1">
      <c r="A1364" s="171"/>
      <c r="B1364" s="176"/>
      <c r="C1364" s="178"/>
      <c r="D1364" s="171"/>
      <c r="E1364" s="179"/>
      <c r="F1364" s="171"/>
      <c r="G1364" s="175"/>
    </row>
    <row r="1365" spans="1:7" ht="9.75" customHeight="1">
      <c r="A1365" s="171"/>
      <c r="B1365" s="176"/>
      <c r="C1365" s="178"/>
      <c r="D1365" s="171"/>
      <c r="E1365" s="179"/>
      <c r="F1365" s="171"/>
      <c r="G1365" s="175"/>
    </row>
    <row r="1366" spans="1:7" ht="9.75" customHeight="1">
      <c r="A1366" s="171"/>
      <c r="B1366" s="176"/>
      <c r="C1366" s="177"/>
      <c r="D1366" s="173"/>
      <c r="E1366" s="174"/>
      <c r="F1366" s="171"/>
      <c r="G1366" s="175"/>
    </row>
    <row r="1367" spans="1:7" ht="9.75" customHeight="1">
      <c r="A1367" s="171"/>
      <c r="B1367" s="176"/>
      <c r="C1367" s="177"/>
      <c r="D1367" s="173"/>
      <c r="E1367" s="174"/>
      <c r="F1367" s="171"/>
      <c r="G1367" s="175"/>
    </row>
    <row r="1368" spans="1:7" ht="9.75" customHeight="1">
      <c r="A1368" s="171"/>
      <c r="B1368" s="176"/>
      <c r="C1368" s="177"/>
      <c r="D1368" s="173"/>
      <c r="E1368" s="174"/>
      <c r="F1368" s="171"/>
      <c r="G1368" s="175"/>
    </row>
    <row r="1369" spans="1:7" ht="9.75" customHeight="1">
      <c r="A1369" s="171"/>
      <c r="B1369" s="176"/>
      <c r="C1369" s="177"/>
      <c r="D1369" s="173"/>
      <c r="E1369" s="174"/>
      <c r="F1369" s="171"/>
      <c r="G1369" s="175"/>
    </row>
    <row r="1370" spans="1:7" ht="9.75" customHeight="1">
      <c r="A1370" s="171"/>
      <c r="B1370" s="176"/>
      <c r="C1370" s="177"/>
      <c r="D1370" s="173"/>
      <c r="E1370" s="174"/>
      <c r="F1370" s="171"/>
      <c r="G1370" s="175"/>
    </row>
    <row r="1371" spans="1:7" ht="9.75" customHeight="1">
      <c r="A1371" s="171"/>
      <c r="B1371" s="176"/>
      <c r="C1371" s="172"/>
      <c r="D1371" s="173"/>
      <c r="E1371" s="174"/>
      <c r="F1371" s="171"/>
      <c r="G1371" s="175"/>
    </row>
    <row r="1372" spans="1:7" ht="9.75" customHeight="1">
      <c r="A1372" s="171"/>
      <c r="B1372" s="176"/>
      <c r="C1372" s="172"/>
      <c r="D1372" s="173"/>
      <c r="E1372" s="174"/>
      <c r="F1372" s="171"/>
      <c r="G1372" s="175"/>
    </row>
    <row r="1373" spans="1:7" ht="9.75" customHeight="1">
      <c r="A1373" s="171"/>
      <c r="B1373" s="176"/>
      <c r="C1373" s="172"/>
      <c r="D1373" s="173"/>
      <c r="E1373" s="174"/>
      <c r="F1373" s="171"/>
      <c r="G1373" s="175"/>
    </row>
    <row r="1374" spans="1:7" ht="9.75" customHeight="1">
      <c r="A1374" s="171"/>
      <c r="B1374" s="176"/>
      <c r="C1374" s="172"/>
      <c r="D1374" s="173"/>
      <c r="E1374" s="174"/>
      <c r="F1374" s="171"/>
      <c r="G1374" s="175"/>
    </row>
    <row r="1375" spans="1:7" ht="7.5" customHeight="1">
      <c r="A1375" s="171"/>
      <c r="B1375" s="176"/>
      <c r="C1375" s="172"/>
      <c r="D1375" s="173"/>
      <c r="E1375" s="174"/>
      <c r="F1375" s="171"/>
      <c r="G1375" s="175"/>
    </row>
    <row r="1376" spans="1:7" ht="9.75" customHeight="1">
      <c r="A1376" s="171"/>
      <c r="B1376" s="176"/>
      <c r="C1376" s="172"/>
      <c r="D1376" s="173"/>
      <c r="E1376" s="174"/>
      <c r="F1376" s="171"/>
      <c r="G1376" s="175"/>
    </row>
    <row r="1377" spans="1:7" ht="9.75" customHeight="1">
      <c r="A1377" s="171"/>
      <c r="B1377" s="176"/>
      <c r="C1377" s="172"/>
      <c r="D1377" s="173"/>
      <c r="E1377" s="174"/>
      <c r="F1377" s="171"/>
      <c r="G1377" s="175"/>
    </row>
    <row r="1378" spans="1:7" ht="9.75" customHeight="1">
      <c r="A1378" s="171"/>
      <c r="B1378" s="176"/>
      <c r="C1378" s="172"/>
      <c r="D1378" s="173"/>
      <c r="E1378" s="174"/>
      <c r="F1378" s="171"/>
      <c r="G1378" s="175"/>
    </row>
    <row r="1379" spans="1:7" ht="9.75" customHeight="1">
      <c r="A1379" s="171"/>
      <c r="B1379" s="176"/>
      <c r="C1379" s="172"/>
      <c r="D1379" s="173"/>
      <c r="E1379" s="174"/>
      <c r="F1379" s="171"/>
      <c r="G1379" s="175"/>
    </row>
    <row r="1380" spans="1:7" ht="9.75" customHeight="1">
      <c r="A1380" s="171"/>
      <c r="B1380" s="176"/>
      <c r="C1380" s="172"/>
      <c r="D1380" s="173"/>
      <c r="E1380" s="174"/>
      <c r="F1380" s="171"/>
      <c r="G1380" s="175"/>
    </row>
    <row r="1381" spans="1:7" ht="9.75" customHeight="1">
      <c r="A1381" s="171"/>
      <c r="B1381" s="176"/>
      <c r="C1381" s="172"/>
      <c r="D1381" s="173"/>
      <c r="E1381" s="174"/>
      <c r="F1381" s="171"/>
      <c r="G1381" s="175"/>
    </row>
    <row r="1382" spans="1:7" ht="9.75" customHeight="1">
      <c r="A1382" s="171"/>
      <c r="B1382" s="176"/>
      <c r="C1382" s="172"/>
      <c r="D1382" s="173"/>
      <c r="E1382" s="174"/>
      <c r="F1382" s="171"/>
      <c r="G1382" s="175"/>
    </row>
    <row r="1383" spans="1:7" ht="9.75" customHeight="1">
      <c r="A1383" s="171"/>
      <c r="B1383" s="176"/>
      <c r="C1383" s="172"/>
      <c r="D1383" s="173"/>
      <c r="E1383" s="174"/>
      <c r="F1383" s="171"/>
      <c r="G1383" s="175"/>
    </row>
    <row r="1384" spans="1:7" ht="9.75" customHeight="1">
      <c r="A1384" s="171"/>
      <c r="B1384" s="176"/>
      <c r="C1384" s="172"/>
      <c r="D1384" s="173"/>
      <c r="E1384" s="174"/>
      <c r="F1384" s="171"/>
      <c r="G1384" s="175"/>
    </row>
    <row r="1385" spans="1:7" ht="9.75" customHeight="1">
      <c r="A1385" s="171"/>
      <c r="B1385" s="176"/>
      <c r="C1385" s="172"/>
      <c r="D1385" s="173"/>
      <c r="E1385" s="174"/>
      <c r="F1385" s="171"/>
      <c r="G1385" s="175"/>
    </row>
    <row r="1386" spans="1:7" ht="9.75" customHeight="1">
      <c r="A1386" s="171"/>
      <c r="B1386" s="176"/>
      <c r="C1386" s="172"/>
      <c r="D1386" s="173"/>
      <c r="E1386" s="174"/>
      <c r="F1386" s="171"/>
      <c r="G1386" s="175"/>
    </row>
    <row r="1387" spans="1:7" ht="9.75" customHeight="1">
      <c r="A1387" s="171"/>
      <c r="B1387" s="176"/>
      <c r="C1387" s="172"/>
      <c r="D1387" s="173"/>
      <c r="E1387" s="174"/>
      <c r="F1387" s="171"/>
      <c r="G1387" s="175"/>
    </row>
    <row r="1388" spans="1:7" ht="9.75" customHeight="1">
      <c r="A1388" s="171"/>
      <c r="B1388" s="176"/>
      <c r="C1388" s="172"/>
      <c r="D1388" s="173"/>
      <c r="E1388" s="174"/>
      <c r="F1388" s="171"/>
      <c r="G1388" s="175"/>
    </row>
    <row r="1389" spans="1:7" ht="9.75" customHeight="1">
      <c r="A1389" s="171"/>
      <c r="B1389" s="176"/>
      <c r="C1389" s="172"/>
      <c r="D1389" s="173"/>
      <c r="E1389" s="174"/>
      <c r="F1389" s="171"/>
      <c r="G1389" s="175"/>
    </row>
    <row r="1390" spans="1:7" ht="9.75" customHeight="1">
      <c r="A1390" s="171"/>
      <c r="B1390" s="176"/>
      <c r="C1390" s="172"/>
      <c r="D1390" s="173"/>
      <c r="E1390" s="174"/>
      <c r="F1390" s="171"/>
      <c r="G1390" s="175"/>
    </row>
    <row r="1391" spans="1:7" ht="9.75" customHeight="1">
      <c r="A1391" s="171"/>
      <c r="B1391" s="176"/>
      <c r="C1391" s="172"/>
      <c r="D1391" s="173"/>
      <c r="E1391" s="174"/>
      <c r="F1391" s="171"/>
      <c r="G1391" s="175"/>
    </row>
    <row r="1392" spans="1:7" ht="9.75" customHeight="1">
      <c r="A1392" s="171"/>
      <c r="B1392" s="176"/>
      <c r="C1392" s="172"/>
      <c r="D1392" s="173"/>
      <c r="E1392" s="174"/>
      <c r="F1392" s="171"/>
      <c r="G1392" s="175"/>
    </row>
    <row r="1393" spans="1:7" ht="9.75" customHeight="1">
      <c r="A1393" s="171"/>
      <c r="B1393" s="176"/>
      <c r="C1393" s="172"/>
      <c r="D1393" s="173"/>
      <c r="E1393" s="174"/>
      <c r="F1393" s="171"/>
      <c r="G1393" s="175"/>
    </row>
    <row r="1394" spans="1:7" ht="9.75" customHeight="1">
      <c r="A1394" s="171"/>
      <c r="B1394" s="176"/>
      <c r="C1394" s="172"/>
      <c r="D1394" s="173"/>
      <c r="E1394" s="174"/>
      <c r="F1394" s="171"/>
      <c r="G1394" s="175"/>
    </row>
    <row r="1395" spans="1:7" ht="9.75" customHeight="1">
      <c r="A1395" s="171"/>
      <c r="B1395" s="176"/>
      <c r="C1395" s="172"/>
      <c r="D1395" s="173"/>
      <c r="E1395" s="174"/>
      <c r="F1395" s="171"/>
      <c r="G1395" s="175"/>
    </row>
    <row r="1396" spans="1:7" ht="9.75" customHeight="1">
      <c r="A1396" s="171"/>
      <c r="B1396" s="176"/>
      <c r="C1396" s="178"/>
      <c r="D1396" s="171"/>
      <c r="E1396" s="179"/>
      <c r="F1396" s="171"/>
      <c r="G1396" s="175"/>
    </row>
    <row r="1397" spans="1:7" ht="9.75" customHeight="1">
      <c r="A1397" s="171"/>
      <c r="B1397" s="176"/>
      <c r="C1397" s="178"/>
      <c r="D1397" s="171"/>
      <c r="E1397" s="179"/>
      <c r="F1397" s="171"/>
      <c r="G1397" s="175"/>
    </row>
    <row r="1398" spans="1:7" ht="9.75" customHeight="1">
      <c r="A1398" s="171"/>
      <c r="B1398" s="176"/>
      <c r="C1398" s="178"/>
      <c r="D1398" s="171"/>
      <c r="E1398" s="179"/>
      <c r="F1398" s="171"/>
      <c r="G1398" s="175"/>
    </row>
    <row r="1399" spans="1:7" ht="9.75" customHeight="1">
      <c r="A1399" s="171"/>
      <c r="B1399" s="176"/>
      <c r="C1399" s="178"/>
      <c r="D1399" s="171"/>
      <c r="E1399" s="179"/>
      <c r="F1399" s="171"/>
      <c r="G1399" s="175"/>
    </row>
    <row r="1400" spans="1:7" ht="9.75" customHeight="1">
      <c r="A1400" s="171"/>
      <c r="B1400" s="176"/>
      <c r="C1400" s="178"/>
      <c r="D1400" s="171"/>
      <c r="E1400" s="179"/>
      <c r="F1400" s="171"/>
      <c r="G1400" s="175"/>
    </row>
    <row r="1401" spans="1:7" ht="9.75" customHeight="1">
      <c r="A1401" s="171"/>
      <c r="B1401" s="176"/>
      <c r="C1401" s="177"/>
      <c r="D1401" s="173"/>
      <c r="E1401" s="174"/>
      <c r="F1401" s="171"/>
      <c r="G1401" s="175"/>
    </row>
    <row r="1402" spans="1:7" ht="9.75" customHeight="1">
      <c r="A1402" s="171"/>
      <c r="B1402" s="176"/>
      <c r="C1402" s="177"/>
      <c r="D1402" s="173"/>
      <c r="E1402" s="174"/>
      <c r="F1402" s="171"/>
      <c r="G1402" s="175"/>
    </row>
    <row r="1403" spans="1:7" ht="9.75" customHeight="1">
      <c r="A1403" s="171"/>
      <c r="B1403" s="176"/>
      <c r="C1403" s="177"/>
      <c r="D1403" s="173"/>
      <c r="E1403" s="174"/>
      <c r="F1403" s="171"/>
      <c r="G1403" s="175"/>
    </row>
    <row r="1404" spans="1:7" ht="9.75" customHeight="1">
      <c r="A1404" s="171"/>
      <c r="B1404" s="176"/>
      <c r="C1404" s="177"/>
      <c r="D1404" s="173"/>
      <c r="E1404" s="174"/>
      <c r="F1404" s="171"/>
      <c r="G1404" s="175"/>
    </row>
    <row r="1405" spans="1:7" ht="9.75" customHeight="1">
      <c r="A1405" s="171"/>
      <c r="B1405" s="176"/>
      <c r="C1405" s="177"/>
      <c r="D1405" s="173"/>
      <c r="E1405" s="174"/>
      <c r="F1405" s="171"/>
      <c r="G1405" s="175"/>
    </row>
    <row r="1406" spans="1:7" ht="9.75" customHeight="1">
      <c r="A1406" s="171"/>
      <c r="B1406" s="176"/>
      <c r="C1406" s="172"/>
      <c r="D1406" s="173"/>
      <c r="E1406" s="174"/>
      <c r="F1406" s="171"/>
      <c r="G1406" s="175"/>
    </row>
    <row r="1407" spans="1:7" ht="9.75" customHeight="1">
      <c r="A1407" s="171"/>
      <c r="B1407" s="176"/>
      <c r="C1407" s="172"/>
      <c r="D1407" s="173"/>
      <c r="E1407" s="174"/>
      <c r="F1407" s="171"/>
      <c r="G1407" s="175"/>
    </row>
    <row r="1408" spans="1:7" ht="9.75" customHeight="1">
      <c r="A1408" s="171"/>
      <c r="B1408" s="176"/>
      <c r="C1408" s="172"/>
      <c r="D1408" s="173"/>
      <c r="E1408" s="174"/>
      <c r="F1408" s="171"/>
      <c r="G1408" s="175"/>
    </row>
    <row r="1409" spans="1:7" ht="9.75" customHeight="1">
      <c r="A1409" s="171"/>
      <c r="B1409" s="176"/>
      <c r="C1409" s="172"/>
      <c r="D1409" s="173"/>
      <c r="E1409" s="174"/>
      <c r="F1409" s="171"/>
      <c r="G1409" s="175"/>
    </row>
    <row r="1410" spans="1:7" ht="9.75" customHeight="1">
      <c r="A1410" s="171"/>
      <c r="B1410" s="176"/>
      <c r="C1410" s="172"/>
      <c r="D1410" s="173"/>
      <c r="E1410" s="174"/>
      <c r="F1410" s="171"/>
      <c r="G1410" s="175"/>
    </row>
    <row r="1411" spans="1:7" ht="9.75" customHeight="1">
      <c r="A1411" s="171"/>
      <c r="B1411" s="176"/>
      <c r="C1411" s="172"/>
      <c r="D1411" s="173"/>
      <c r="E1411" s="174"/>
      <c r="F1411" s="171"/>
      <c r="G1411" s="175"/>
    </row>
    <row r="1412" spans="1:7" ht="9.75" customHeight="1">
      <c r="A1412" s="171"/>
      <c r="B1412" s="176"/>
      <c r="C1412" s="172"/>
      <c r="D1412" s="173"/>
      <c r="E1412" s="174"/>
      <c r="F1412" s="171"/>
      <c r="G1412" s="175"/>
    </row>
    <row r="1413" spans="1:7" ht="9.75" customHeight="1">
      <c r="A1413" s="171"/>
      <c r="B1413" s="176"/>
      <c r="C1413" s="172"/>
      <c r="D1413" s="173"/>
      <c r="E1413" s="174"/>
      <c r="F1413" s="171"/>
      <c r="G1413" s="175"/>
    </row>
    <row r="1414" spans="1:7" ht="9.75" customHeight="1">
      <c r="A1414" s="171"/>
      <c r="B1414" s="176"/>
      <c r="C1414" s="172"/>
      <c r="D1414" s="173"/>
      <c r="E1414" s="174"/>
      <c r="F1414" s="171"/>
      <c r="G1414" s="175"/>
    </row>
    <row r="1415" spans="1:7" ht="9.75" customHeight="1">
      <c r="A1415" s="171"/>
      <c r="B1415" s="176"/>
      <c r="C1415" s="172"/>
      <c r="D1415" s="173"/>
      <c r="E1415" s="174"/>
      <c r="F1415" s="171"/>
      <c r="G1415" s="175"/>
    </row>
    <row r="1416" spans="1:7" ht="9.75" customHeight="1">
      <c r="A1416" s="171"/>
      <c r="B1416" s="176"/>
      <c r="C1416" s="172"/>
      <c r="D1416" s="173"/>
      <c r="E1416" s="174"/>
      <c r="F1416" s="171"/>
      <c r="G1416" s="175"/>
    </row>
    <row r="1417" spans="1:7" ht="9.75" customHeight="1">
      <c r="A1417" s="171"/>
      <c r="B1417" s="176"/>
      <c r="C1417" s="172"/>
      <c r="D1417" s="173"/>
      <c r="E1417" s="174"/>
      <c r="F1417" s="171"/>
      <c r="G1417" s="175"/>
    </row>
    <row r="1418" spans="1:7" ht="9.75" customHeight="1">
      <c r="A1418" s="171"/>
      <c r="B1418" s="176"/>
      <c r="C1418" s="172"/>
      <c r="D1418" s="173"/>
      <c r="E1418" s="174"/>
      <c r="F1418" s="171"/>
      <c r="G1418" s="175"/>
    </row>
    <row r="1419" spans="1:7" ht="9.75" customHeight="1">
      <c r="A1419" s="171"/>
      <c r="B1419" s="176"/>
      <c r="C1419" s="172"/>
      <c r="D1419" s="173"/>
      <c r="E1419" s="174"/>
      <c r="F1419" s="171"/>
      <c r="G1419" s="175"/>
    </row>
    <row r="1420" spans="1:7" ht="9.75" customHeight="1">
      <c r="A1420" s="171"/>
      <c r="B1420" s="176"/>
      <c r="C1420" s="172"/>
      <c r="D1420" s="173"/>
      <c r="E1420" s="174"/>
      <c r="F1420" s="171"/>
      <c r="G1420" s="175"/>
    </row>
    <row r="1421" spans="1:7" ht="9.75" customHeight="1">
      <c r="A1421" s="171"/>
      <c r="B1421" s="176"/>
      <c r="C1421" s="172"/>
      <c r="D1421" s="173"/>
      <c r="E1421" s="183"/>
      <c r="F1421" s="171"/>
      <c r="G1421" s="175"/>
    </row>
    <row r="1422" spans="1:7" ht="9.75" customHeight="1">
      <c r="A1422" s="171"/>
      <c r="B1422" s="176"/>
      <c r="C1422" s="172"/>
      <c r="D1422" s="173"/>
      <c r="E1422" s="183"/>
      <c r="F1422" s="171"/>
      <c r="G1422" s="175"/>
    </row>
    <row r="1423" spans="1:7" ht="9.75" customHeight="1">
      <c r="A1423" s="171"/>
      <c r="B1423" s="176"/>
      <c r="C1423" s="172"/>
      <c r="D1423" s="173"/>
      <c r="E1423" s="183"/>
      <c r="F1423" s="171"/>
      <c r="G1423" s="175"/>
    </row>
    <row r="1424" spans="1:7" ht="9.75" customHeight="1">
      <c r="A1424" s="171"/>
      <c r="B1424" s="176"/>
      <c r="C1424" s="172"/>
      <c r="D1424" s="173"/>
      <c r="E1424" s="183"/>
      <c r="F1424" s="171"/>
      <c r="G1424" s="175"/>
    </row>
    <row r="1425" spans="1:7" ht="9.75" customHeight="1">
      <c r="A1425" s="171"/>
      <c r="B1425" s="176"/>
      <c r="C1425" s="172"/>
      <c r="D1425" s="173"/>
      <c r="E1425" s="183"/>
      <c r="F1425" s="171"/>
      <c r="G1425" s="175"/>
    </row>
    <row r="1426" spans="1:7" ht="9.75" customHeight="1">
      <c r="A1426" s="171"/>
      <c r="B1426" s="176"/>
      <c r="C1426" s="172"/>
      <c r="D1426" s="173"/>
      <c r="E1426" s="174"/>
      <c r="F1426" s="171"/>
      <c r="G1426" s="175"/>
    </row>
    <row r="1427" spans="1:7" ht="9.75" customHeight="1">
      <c r="A1427" s="171"/>
      <c r="B1427" s="176"/>
      <c r="C1427" s="172"/>
      <c r="D1427" s="173"/>
      <c r="E1427" s="174"/>
      <c r="F1427" s="171"/>
      <c r="G1427" s="175"/>
    </row>
    <row r="1428" spans="1:7" ht="9.75" customHeight="1">
      <c r="A1428" s="171"/>
      <c r="B1428" s="176"/>
      <c r="C1428" s="172"/>
      <c r="D1428" s="173"/>
      <c r="E1428" s="174"/>
      <c r="F1428" s="171"/>
      <c r="G1428" s="175"/>
    </row>
    <row r="1429" spans="1:7" ht="9.75" customHeight="1">
      <c r="A1429" s="171"/>
      <c r="B1429" s="176"/>
      <c r="C1429" s="172"/>
      <c r="D1429" s="173"/>
      <c r="E1429" s="174"/>
      <c r="F1429" s="171"/>
      <c r="G1429" s="175"/>
    </row>
    <row r="1430" spans="1:7" ht="9.75" customHeight="1">
      <c r="A1430" s="171"/>
      <c r="B1430" s="176"/>
      <c r="C1430" s="172"/>
      <c r="D1430" s="173"/>
      <c r="E1430" s="174"/>
      <c r="F1430" s="171"/>
      <c r="G1430" s="175"/>
    </row>
    <row r="1431" spans="1:7" ht="9.75" customHeight="1">
      <c r="A1431" s="171"/>
      <c r="B1431" s="176"/>
      <c r="C1431" s="172"/>
      <c r="D1431" s="173"/>
      <c r="E1431" s="174"/>
      <c r="F1431" s="171"/>
      <c r="G1431" s="175"/>
    </row>
    <row r="1432" spans="1:7" ht="9.75" customHeight="1">
      <c r="A1432" s="171"/>
      <c r="B1432" s="176"/>
      <c r="C1432" s="172"/>
      <c r="D1432" s="173"/>
      <c r="E1432" s="174"/>
      <c r="F1432" s="171"/>
      <c r="G1432" s="175"/>
    </row>
    <row r="1433" spans="1:7" ht="9.75" customHeight="1">
      <c r="A1433" s="171"/>
      <c r="B1433" s="176"/>
      <c r="C1433" s="172"/>
      <c r="D1433" s="173"/>
      <c r="E1433" s="174"/>
      <c r="F1433" s="171"/>
      <c r="G1433" s="175"/>
    </row>
    <row r="1434" spans="1:7" ht="9.75" customHeight="1">
      <c r="A1434" s="171"/>
      <c r="B1434" s="176"/>
      <c r="C1434" s="172"/>
      <c r="D1434" s="173"/>
      <c r="E1434" s="174"/>
      <c r="F1434" s="171"/>
      <c r="G1434" s="175"/>
    </row>
    <row r="1435" spans="1:7" ht="9.75" customHeight="1">
      <c r="A1435" s="171"/>
      <c r="B1435" s="176"/>
      <c r="C1435" s="172"/>
      <c r="D1435" s="173"/>
      <c r="E1435" s="174"/>
      <c r="F1435" s="171"/>
      <c r="G1435" s="175"/>
    </row>
    <row r="1436" spans="1:7" ht="9.75" customHeight="1">
      <c r="A1436" s="171"/>
      <c r="B1436" s="176"/>
      <c r="C1436" s="172"/>
      <c r="D1436" s="173"/>
      <c r="E1436" s="174"/>
      <c r="F1436" s="171"/>
      <c r="G1436" s="175"/>
    </row>
    <row r="1437" spans="1:7" ht="9.75" customHeight="1">
      <c r="A1437" s="171"/>
      <c r="B1437" s="176"/>
      <c r="C1437" s="172"/>
      <c r="D1437" s="173"/>
      <c r="E1437" s="174"/>
      <c r="F1437" s="171"/>
      <c r="G1437" s="175"/>
    </row>
    <row r="1438" spans="1:7" ht="9.75" customHeight="1">
      <c r="A1438" s="171"/>
      <c r="B1438" s="176"/>
      <c r="C1438" s="172"/>
      <c r="D1438" s="173"/>
      <c r="E1438" s="174"/>
      <c r="F1438" s="171"/>
      <c r="G1438" s="175"/>
    </row>
    <row r="1439" spans="1:7" ht="9.75" customHeight="1">
      <c r="A1439" s="171"/>
      <c r="B1439" s="176"/>
      <c r="C1439" s="172"/>
      <c r="D1439" s="173"/>
      <c r="E1439" s="174"/>
      <c r="F1439" s="171"/>
      <c r="G1439" s="175"/>
    </row>
    <row r="1440" spans="1:7" ht="9.75" customHeight="1">
      <c r="A1440" s="171"/>
      <c r="B1440" s="176"/>
      <c r="C1440" s="172"/>
      <c r="D1440" s="173"/>
      <c r="E1440" s="174"/>
      <c r="F1440" s="171"/>
      <c r="G1440" s="175"/>
    </row>
    <row r="1441" spans="1:7" ht="9.75" customHeight="1">
      <c r="A1441" s="171"/>
      <c r="B1441" s="176"/>
      <c r="C1441" s="172"/>
      <c r="D1441" s="173"/>
      <c r="E1441" s="174"/>
      <c r="F1441" s="171"/>
      <c r="G1441" s="175"/>
    </row>
    <row r="1442" spans="1:7" ht="9.75" customHeight="1">
      <c r="A1442" s="171"/>
      <c r="B1442" s="176"/>
      <c r="C1442" s="172"/>
      <c r="D1442" s="173"/>
      <c r="E1442" s="174"/>
      <c r="F1442" s="171"/>
      <c r="G1442" s="175"/>
    </row>
    <row r="1443" spans="1:7" ht="9.75" customHeight="1">
      <c r="A1443" s="171"/>
      <c r="B1443" s="176"/>
      <c r="C1443" s="172"/>
      <c r="D1443" s="173"/>
      <c r="E1443" s="174"/>
      <c r="F1443" s="171"/>
      <c r="G1443" s="175"/>
    </row>
    <row r="1444" spans="1:7" ht="9.75" customHeight="1">
      <c r="A1444" s="171"/>
      <c r="B1444" s="176"/>
      <c r="C1444" s="172"/>
      <c r="D1444" s="173"/>
      <c r="E1444" s="174"/>
      <c r="F1444" s="171"/>
      <c r="G1444" s="175"/>
    </row>
    <row r="1445" spans="1:7" ht="9.75" customHeight="1">
      <c r="A1445" s="171"/>
      <c r="B1445" s="176"/>
      <c r="C1445" s="172"/>
      <c r="D1445" s="173"/>
      <c r="E1445" s="174"/>
      <c r="F1445" s="171"/>
      <c r="G1445" s="175"/>
    </row>
    <row r="1446" spans="1:7" ht="9.75" customHeight="1">
      <c r="A1446" s="171"/>
      <c r="B1446" s="176"/>
      <c r="C1446" s="172"/>
      <c r="D1446" s="173"/>
      <c r="E1446" s="174"/>
      <c r="F1446" s="171"/>
      <c r="G1446" s="175"/>
    </row>
    <row r="1447" spans="1:7" ht="9.75" customHeight="1">
      <c r="A1447" s="171"/>
      <c r="B1447" s="176"/>
      <c r="C1447" s="172"/>
      <c r="D1447" s="173"/>
      <c r="E1447" s="174"/>
      <c r="F1447" s="171"/>
      <c r="G1447" s="175"/>
    </row>
    <row r="1448" spans="1:7" ht="9.75" customHeight="1">
      <c r="A1448" s="171"/>
      <c r="B1448" s="176"/>
      <c r="C1448" s="172"/>
      <c r="D1448" s="173"/>
      <c r="E1448" s="174"/>
      <c r="F1448" s="171"/>
      <c r="G1448" s="175"/>
    </row>
    <row r="1449" spans="1:7" ht="9.75" customHeight="1">
      <c r="A1449" s="171"/>
      <c r="B1449" s="176"/>
      <c r="C1449" s="172"/>
      <c r="D1449" s="173"/>
      <c r="E1449" s="174"/>
      <c r="F1449" s="171"/>
      <c r="G1449" s="175"/>
    </row>
    <row r="1450" spans="1:7" ht="9.75" customHeight="1">
      <c r="A1450" s="171"/>
      <c r="B1450" s="176"/>
      <c r="C1450" s="172"/>
      <c r="D1450" s="173"/>
      <c r="E1450" s="174"/>
      <c r="F1450" s="171"/>
      <c r="G1450" s="175"/>
    </row>
    <row r="1451" spans="1:7" ht="9.75" customHeight="1">
      <c r="A1451" s="171"/>
      <c r="B1451" s="176"/>
      <c r="C1451" s="172"/>
      <c r="D1451" s="173"/>
      <c r="E1451" s="174"/>
      <c r="F1451" s="171"/>
      <c r="G1451" s="175"/>
    </row>
    <row r="1452" spans="1:7" ht="9.75" customHeight="1">
      <c r="A1452" s="171"/>
      <c r="B1452" s="176"/>
      <c r="C1452" s="172"/>
      <c r="D1452" s="173"/>
      <c r="E1452" s="174"/>
      <c r="F1452" s="171"/>
      <c r="G1452" s="175"/>
    </row>
    <row r="1453" spans="1:7" ht="9.75" customHeight="1">
      <c r="A1453" s="171"/>
      <c r="B1453" s="176"/>
      <c r="C1453" s="172"/>
      <c r="D1453" s="173"/>
      <c r="E1453" s="174"/>
      <c r="F1453" s="171"/>
      <c r="G1453" s="175"/>
    </row>
    <row r="1454" spans="1:7" ht="9.75" customHeight="1">
      <c r="A1454" s="171"/>
      <c r="B1454" s="176"/>
      <c r="C1454" s="172"/>
      <c r="D1454" s="173"/>
      <c r="E1454" s="174"/>
      <c r="F1454" s="171"/>
      <c r="G1454" s="175"/>
    </row>
    <row r="1455" spans="1:7" ht="9.75" customHeight="1">
      <c r="A1455" s="171"/>
      <c r="B1455" s="176"/>
      <c r="C1455" s="172"/>
      <c r="D1455" s="173"/>
      <c r="E1455" s="174"/>
      <c r="F1455" s="171"/>
      <c r="G1455" s="175"/>
    </row>
    <row r="1456" spans="1:7" ht="9.75" customHeight="1">
      <c r="A1456" s="171"/>
      <c r="B1456" s="176"/>
      <c r="C1456" s="172"/>
      <c r="D1456" s="173"/>
      <c r="E1456" s="174"/>
      <c r="F1456" s="171"/>
      <c r="G1456" s="175"/>
    </row>
    <row r="1457" spans="1:7" ht="9.75" customHeight="1">
      <c r="A1457" s="171"/>
      <c r="B1457" s="176"/>
      <c r="C1457" s="172"/>
      <c r="D1457" s="173"/>
      <c r="E1457" s="174"/>
      <c r="F1457" s="171"/>
      <c r="G1457" s="175"/>
    </row>
    <row r="1458" spans="1:7" ht="9.75" customHeight="1">
      <c r="A1458" s="171"/>
      <c r="B1458" s="176"/>
      <c r="C1458" s="172"/>
      <c r="D1458" s="173"/>
      <c r="E1458" s="174"/>
      <c r="F1458" s="171"/>
      <c r="G1458" s="175"/>
    </row>
    <row r="1459" spans="1:7" ht="9.75" customHeight="1">
      <c r="A1459" s="171"/>
      <c r="B1459" s="176"/>
      <c r="C1459" s="172"/>
      <c r="D1459" s="173"/>
      <c r="E1459" s="174"/>
      <c r="F1459" s="171"/>
      <c r="G1459" s="175"/>
    </row>
    <row r="1460" spans="1:7" ht="9.75" customHeight="1">
      <c r="A1460" s="171"/>
      <c r="B1460" s="176"/>
      <c r="C1460" s="172"/>
      <c r="D1460" s="173"/>
      <c r="E1460" s="174"/>
      <c r="F1460" s="171"/>
      <c r="G1460" s="175"/>
    </row>
    <row r="1461" spans="1:7" ht="9.75" customHeight="1">
      <c r="A1461" s="171"/>
      <c r="B1461" s="176"/>
      <c r="C1461" s="172"/>
      <c r="D1461" s="173"/>
      <c r="E1461" s="174"/>
      <c r="F1461" s="171"/>
      <c r="G1461" s="175"/>
    </row>
    <row r="1462" spans="1:7" ht="9.75" customHeight="1">
      <c r="A1462" s="171"/>
      <c r="B1462" s="176"/>
      <c r="C1462" s="172"/>
      <c r="D1462" s="173"/>
      <c r="E1462" s="174"/>
      <c r="F1462" s="171"/>
      <c r="G1462" s="175"/>
    </row>
    <row r="1463" spans="1:7" ht="9.75" customHeight="1">
      <c r="A1463" s="171"/>
      <c r="B1463" s="176"/>
      <c r="C1463" s="172"/>
      <c r="D1463" s="173"/>
      <c r="E1463" s="174"/>
      <c r="F1463" s="171"/>
      <c r="G1463" s="175"/>
    </row>
    <row r="1464" spans="1:7" ht="9.75" customHeight="1">
      <c r="A1464" s="171"/>
      <c r="B1464" s="176"/>
      <c r="C1464" s="172"/>
      <c r="D1464" s="173"/>
      <c r="E1464" s="174"/>
      <c r="F1464" s="171"/>
      <c r="G1464" s="175"/>
    </row>
    <row r="1465" spans="1:7" ht="9.75" customHeight="1">
      <c r="A1465" s="171"/>
      <c r="B1465" s="176"/>
      <c r="C1465" s="172"/>
      <c r="D1465" s="173"/>
      <c r="E1465" s="174"/>
      <c r="F1465" s="171"/>
      <c r="G1465" s="175"/>
    </row>
    <row r="1466" spans="1:7" ht="9.75" customHeight="1">
      <c r="A1466" s="171"/>
      <c r="B1466" s="176"/>
      <c r="C1466" s="172"/>
      <c r="D1466" s="173"/>
      <c r="E1466" s="174"/>
      <c r="F1466" s="171"/>
      <c r="G1466" s="175"/>
    </row>
    <row r="1467" spans="1:7" ht="9.75" customHeight="1">
      <c r="A1467" s="171"/>
      <c r="B1467" s="176"/>
      <c r="C1467" s="172"/>
      <c r="D1467" s="173"/>
      <c r="E1467" s="174"/>
      <c r="F1467" s="171"/>
      <c r="G1467" s="175"/>
    </row>
    <row r="1468" spans="1:7" ht="9.75" customHeight="1">
      <c r="A1468" s="171"/>
      <c r="B1468" s="176"/>
      <c r="C1468" s="172"/>
      <c r="D1468" s="173"/>
      <c r="E1468" s="174"/>
      <c r="F1468" s="171"/>
      <c r="G1468" s="175"/>
    </row>
    <row r="1469" spans="1:7" ht="9.75" customHeight="1">
      <c r="A1469" s="171"/>
      <c r="B1469" s="176"/>
      <c r="C1469" s="172"/>
      <c r="D1469" s="173"/>
      <c r="E1469" s="174"/>
      <c r="F1469" s="171"/>
      <c r="G1469" s="175"/>
    </row>
    <row r="1470" spans="1:7" ht="9.75" customHeight="1">
      <c r="A1470" s="171"/>
      <c r="B1470" s="176"/>
      <c r="C1470" s="172"/>
      <c r="D1470" s="173"/>
      <c r="E1470" s="174"/>
      <c r="F1470" s="171"/>
      <c r="G1470" s="175"/>
    </row>
    <row r="1471" spans="1:7" ht="9.75" customHeight="1">
      <c r="A1471" s="171"/>
      <c r="B1471" s="176"/>
      <c r="C1471" s="172"/>
      <c r="D1471" s="173"/>
      <c r="E1471" s="174"/>
      <c r="F1471" s="171"/>
      <c r="G1471" s="175"/>
    </row>
    <row r="1472" spans="1:7" ht="9.75" customHeight="1">
      <c r="A1472" s="171"/>
      <c r="B1472" s="176"/>
      <c r="C1472" s="172"/>
      <c r="D1472" s="173"/>
      <c r="E1472" s="174"/>
      <c r="F1472" s="171"/>
      <c r="G1472" s="175"/>
    </row>
    <row r="1473" spans="1:7" ht="9.75" customHeight="1">
      <c r="A1473" s="171"/>
      <c r="B1473" s="176"/>
      <c r="C1473" s="172"/>
      <c r="D1473" s="173"/>
      <c r="E1473" s="174"/>
      <c r="F1473" s="171"/>
      <c r="G1473" s="175"/>
    </row>
    <row r="1474" spans="1:7" ht="9.75" customHeight="1">
      <c r="A1474" s="171"/>
      <c r="B1474" s="176"/>
      <c r="C1474" s="172"/>
      <c r="D1474" s="173"/>
      <c r="E1474" s="174"/>
      <c r="F1474" s="171"/>
      <c r="G1474" s="175"/>
    </row>
    <row r="1475" spans="1:7" ht="9.75" customHeight="1">
      <c r="A1475" s="171"/>
      <c r="B1475" s="176"/>
      <c r="C1475" s="172"/>
      <c r="D1475" s="173"/>
      <c r="E1475" s="174"/>
      <c r="F1475" s="171"/>
      <c r="G1475" s="175"/>
    </row>
    <row r="1476" spans="1:7" ht="9.75" customHeight="1">
      <c r="A1476" s="171"/>
      <c r="B1476" s="176"/>
      <c r="C1476" s="172"/>
      <c r="D1476" s="173"/>
      <c r="E1476" s="174"/>
      <c r="F1476" s="171"/>
      <c r="G1476" s="175"/>
    </row>
    <row r="1477" spans="1:7" ht="9.75" customHeight="1">
      <c r="A1477" s="171"/>
      <c r="B1477" s="176"/>
      <c r="C1477" s="172"/>
      <c r="D1477" s="173"/>
      <c r="E1477" s="174"/>
      <c r="F1477" s="171"/>
      <c r="G1477" s="175"/>
    </row>
    <row r="1478" spans="1:7" ht="9.75" customHeight="1">
      <c r="A1478" s="171"/>
      <c r="B1478" s="176"/>
      <c r="C1478" s="172"/>
      <c r="D1478" s="173"/>
      <c r="E1478" s="174"/>
      <c r="F1478" s="171"/>
      <c r="G1478" s="175"/>
    </row>
    <row r="1479" spans="1:7" ht="9.75" customHeight="1">
      <c r="A1479" s="171"/>
      <c r="B1479" s="176"/>
      <c r="C1479" s="172"/>
      <c r="D1479" s="173"/>
      <c r="E1479" s="174"/>
      <c r="F1479" s="171"/>
      <c r="G1479" s="175"/>
    </row>
    <row r="1480" spans="1:7" ht="9.75" customHeight="1">
      <c r="A1480" s="171"/>
      <c r="B1480" s="176"/>
      <c r="C1480" s="172"/>
      <c r="D1480" s="173"/>
      <c r="E1480" s="174"/>
      <c r="F1480" s="171"/>
      <c r="G1480" s="175"/>
    </row>
    <row r="1481" spans="1:7" ht="9.75" customHeight="1">
      <c r="A1481" s="171"/>
      <c r="B1481" s="176"/>
      <c r="C1481" s="172"/>
      <c r="D1481" s="173"/>
      <c r="E1481" s="174"/>
      <c r="F1481" s="171"/>
      <c r="G1481" s="175"/>
    </row>
    <row r="1482" spans="1:7" ht="9.75" customHeight="1">
      <c r="A1482" s="171"/>
      <c r="B1482" s="176"/>
      <c r="C1482" s="172"/>
      <c r="D1482" s="173"/>
      <c r="E1482" s="174"/>
      <c r="F1482" s="171"/>
      <c r="G1482" s="175"/>
    </row>
    <row r="1483" spans="1:7" ht="9.75" customHeight="1">
      <c r="A1483" s="171"/>
      <c r="B1483" s="176"/>
      <c r="C1483" s="172"/>
      <c r="D1483" s="173"/>
      <c r="E1483" s="174"/>
      <c r="F1483" s="171"/>
      <c r="G1483" s="175"/>
    </row>
    <row r="1484" spans="1:7" ht="9.75" customHeight="1">
      <c r="A1484" s="171"/>
      <c r="B1484" s="176"/>
      <c r="C1484" s="172"/>
      <c r="D1484" s="173"/>
      <c r="E1484" s="174"/>
      <c r="F1484" s="171"/>
      <c r="G1484" s="175"/>
    </row>
    <row r="1485" spans="1:7" ht="9.75" customHeight="1">
      <c r="A1485" s="171"/>
      <c r="B1485" s="176"/>
      <c r="C1485" s="172"/>
      <c r="D1485" s="173"/>
      <c r="E1485" s="174"/>
      <c r="F1485" s="171"/>
      <c r="G1485" s="175"/>
    </row>
    <row r="1486" spans="1:7" ht="9.75" customHeight="1">
      <c r="A1486" s="171"/>
      <c r="B1486" s="176"/>
      <c r="C1486" s="172"/>
      <c r="D1486" s="173"/>
      <c r="E1486" s="174"/>
      <c r="F1486" s="171"/>
      <c r="G1486" s="175"/>
    </row>
    <row r="1487" spans="1:7" ht="9.75" customHeight="1">
      <c r="A1487" s="171"/>
      <c r="B1487" s="176"/>
      <c r="C1487" s="172"/>
      <c r="D1487" s="173"/>
      <c r="E1487" s="174"/>
      <c r="F1487" s="171"/>
      <c r="G1487" s="175"/>
    </row>
    <row r="1488" spans="1:7" ht="9.75" customHeight="1">
      <c r="A1488" s="171"/>
      <c r="B1488" s="176"/>
      <c r="C1488" s="172"/>
      <c r="D1488" s="173"/>
      <c r="E1488" s="174"/>
      <c r="F1488" s="171"/>
      <c r="G1488" s="175"/>
    </row>
    <row r="1489" spans="1:7" ht="9.75" customHeight="1">
      <c r="A1489" s="171"/>
      <c r="B1489" s="176"/>
      <c r="C1489" s="172"/>
      <c r="D1489" s="173"/>
      <c r="E1489" s="174"/>
      <c r="F1489" s="171"/>
      <c r="G1489" s="175"/>
    </row>
    <row r="1490" spans="1:7" ht="9.75" customHeight="1">
      <c r="A1490" s="171"/>
      <c r="B1490" s="176"/>
      <c r="C1490" s="172"/>
      <c r="D1490" s="173"/>
      <c r="E1490" s="174"/>
      <c r="F1490" s="171"/>
      <c r="G1490" s="175"/>
    </row>
    <row r="1491" spans="1:7" ht="9.75" customHeight="1">
      <c r="A1491" s="171"/>
      <c r="B1491" s="176"/>
      <c r="C1491" s="172"/>
      <c r="D1491" s="173"/>
      <c r="E1491" s="174"/>
      <c r="F1491" s="171"/>
      <c r="G1491" s="175"/>
    </row>
    <row r="1492" spans="1:7" ht="9.75" customHeight="1">
      <c r="A1492" s="171"/>
      <c r="B1492" s="176"/>
      <c r="C1492" s="172"/>
      <c r="D1492" s="173"/>
      <c r="E1492" s="174"/>
      <c r="F1492" s="171"/>
      <c r="G1492" s="175"/>
    </row>
    <row r="1493" spans="1:7" ht="9.75" customHeight="1">
      <c r="A1493" s="171"/>
      <c r="B1493" s="176"/>
      <c r="C1493" s="172"/>
      <c r="D1493" s="173"/>
      <c r="E1493" s="174"/>
      <c r="F1493" s="171"/>
      <c r="G1493" s="175"/>
    </row>
    <row r="1494" spans="1:7" ht="9.75" customHeight="1">
      <c r="A1494" s="171"/>
      <c r="B1494" s="176"/>
      <c r="C1494" s="172"/>
      <c r="D1494" s="173"/>
      <c r="E1494" s="174"/>
      <c r="F1494" s="171"/>
      <c r="G1494" s="175"/>
    </row>
    <row r="1495" spans="1:7" ht="9.75" customHeight="1">
      <c r="A1495" s="171"/>
      <c r="B1495" s="176"/>
      <c r="C1495" s="172"/>
      <c r="D1495" s="173"/>
      <c r="E1495" s="174"/>
      <c r="F1495" s="171"/>
      <c r="G1495" s="175"/>
    </row>
    <row r="1496" spans="1:7" ht="9.75" customHeight="1">
      <c r="A1496" s="171"/>
      <c r="B1496" s="176"/>
      <c r="C1496" s="172"/>
      <c r="D1496" s="173"/>
      <c r="E1496" s="174"/>
      <c r="F1496" s="171"/>
      <c r="G1496" s="175"/>
    </row>
    <row r="1497" spans="1:7" ht="9.75" customHeight="1">
      <c r="A1497" s="171"/>
      <c r="B1497" s="176"/>
      <c r="C1497" s="172"/>
      <c r="D1497" s="173"/>
      <c r="E1497" s="174"/>
      <c r="F1497" s="171"/>
      <c r="G1497" s="175"/>
    </row>
    <row r="1498" spans="1:7" ht="9.75" customHeight="1">
      <c r="A1498" s="171"/>
      <c r="B1498" s="176"/>
      <c r="C1498" s="172"/>
      <c r="D1498" s="173"/>
      <c r="E1498" s="174"/>
      <c r="F1498" s="171"/>
      <c r="G1498" s="175"/>
    </row>
    <row r="1499" spans="1:7" ht="9.75" customHeight="1">
      <c r="A1499" s="171"/>
      <c r="B1499" s="176"/>
      <c r="C1499" s="172"/>
      <c r="D1499" s="173"/>
      <c r="E1499" s="174"/>
      <c r="F1499" s="171"/>
      <c r="G1499" s="175"/>
    </row>
    <row r="1500" spans="1:7" ht="9.75" customHeight="1">
      <c r="A1500" s="171"/>
      <c r="B1500" s="176"/>
      <c r="C1500" s="172"/>
      <c r="D1500" s="173"/>
      <c r="E1500" s="174"/>
      <c r="F1500" s="171"/>
      <c r="G1500" s="175"/>
    </row>
    <row r="1501" spans="1:7" ht="9.75" customHeight="1">
      <c r="A1501" s="171"/>
      <c r="B1501" s="176"/>
      <c r="C1501" s="182"/>
      <c r="D1501" s="173"/>
      <c r="E1501" s="181"/>
      <c r="F1501" s="171"/>
      <c r="G1501" s="175"/>
    </row>
    <row r="1502" spans="1:7" ht="9.75" customHeight="1">
      <c r="A1502" s="171"/>
      <c r="B1502" s="176"/>
      <c r="C1502" s="182"/>
      <c r="D1502" s="173"/>
      <c r="E1502" s="181"/>
      <c r="F1502" s="171"/>
      <c r="G1502" s="175"/>
    </row>
    <row r="1503" spans="1:7" ht="9.75" customHeight="1">
      <c r="A1503" s="171"/>
      <c r="B1503" s="176"/>
      <c r="C1503" s="182"/>
      <c r="D1503" s="173"/>
      <c r="E1503" s="181"/>
      <c r="F1503" s="171"/>
      <c r="G1503" s="175"/>
    </row>
    <row r="1504" spans="1:7" ht="9.75" customHeight="1">
      <c r="A1504" s="171"/>
      <c r="B1504" s="176"/>
      <c r="C1504" s="182"/>
      <c r="D1504" s="173"/>
      <c r="E1504" s="181"/>
      <c r="F1504" s="171"/>
      <c r="G1504" s="175"/>
    </row>
    <row r="1505" spans="1:7" ht="4.5" customHeight="1">
      <c r="A1505" s="171"/>
      <c r="B1505" s="176"/>
      <c r="C1505" s="182"/>
      <c r="D1505" s="173"/>
      <c r="E1505" s="181"/>
      <c r="F1505" s="171"/>
      <c r="G1505" s="175"/>
    </row>
    <row r="1506" spans="1:7" ht="9.75" customHeight="1">
      <c r="A1506" s="171"/>
      <c r="B1506" s="176"/>
      <c r="C1506" s="182"/>
      <c r="D1506" s="173"/>
      <c r="E1506" s="184"/>
      <c r="F1506" s="171"/>
      <c r="G1506" s="175"/>
    </row>
    <row r="1507" spans="1:7" ht="9.75" customHeight="1">
      <c r="A1507" s="171"/>
      <c r="B1507" s="176"/>
      <c r="C1507" s="182"/>
      <c r="D1507" s="173"/>
      <c r="E1507" s="184"/>
      <c r="F1507" s="171"/>
      <c r="G1507" s="175"/>
    </row>
    <row r="1508" spans="1:7" ht="9.75" customHeight="1">
      <c r="A1508" s="171"/>
      <c r="B1508" s="176"/>
      <c r="C1508" s="182"/>
      <c r="D1508" s="173"/>
      <c r="E1508" s="184"/>
      <c r="F1508" s="171"/>
      <c r="G1508" s="175"/>
    </row>
    <row r="1509" spans="1:7" ht="9.75" customHeight="1">
      <c r="A1509" s="171"/>
      <c r="B1509" s="176"/>
      <c r="C1509" s="182"/>
      <c r="D1509" s="173"/>
      <c r="E1509" s="184"/>
      <c r="F1509" s="171"/>
      <c r="G1509" s="175"/>
    </row>
    <row r="1510" spans="1:7" ht="9.75" customHeight="1">
      <c r="A1510" s="171"/>
      <c r="B1510" s="176"/>
      <c r="C1510" s="182"/>
      <c r="D1510" s="173"/>
      <c r="E1510" s="184"/>
      <c r="F1510" s="171"/>
      <c r="G1510" s="175"/>
    </row>
    <row r="1511" spans="1:7" ht="9.75" customHeight="1">
      <c r="A1511" s="171"/>
      <c r="B1511" s="176"/>
      <c r="C1511" s="172"/>
      <c r="D1511" s="173"/>
      <c r="E1511" s="174"/>
      <c r="F1511" s="171"/>
      <c r="G1511" s="175"/>
    </row>
    <row r="1512" spans="1:7" ht="9.75" customHeight="1">
      <c r="A1512" s="171"/>
      <c r="B1512" s="176"/>
      <c r="C1512" s="172"/>
      <c r="D1512" s="173"/>
      <c r="E1512" s="174"/>
      <c r="F1512" s="171"/>
      <c r="G1512" s="175"/>
    </row>
    <row r="1513" spans="1:7" ht="9.75" customHeight="1">
      <c r="A1513" s="171"/>
      <c r="B1513" s="176"/>
      <c r="C1513" s="172"/>
      <c r="D1513" s="173"/>
      <c r="E1513" s="174"/>
      <c r="F1513" s="171"/>
      <c r="G1513" s="175"/>
    </row>
    <row r="1514" spans="1:7" ht="9.75" customHeight="1">
      <c r="A1514" s="171"/>
      <c r="B1514" s="176"/>
      <c r="C1514" s="172"/>
      <c r="D1514" s="173"/>
      <c r="E1514" s="174"/>
      <c r="F1514" s="171"/>
      <c r="G1514" s="175"/>
    </row>
    <row r="1515" spans="1:7" ht="9.75" customHeight="1">
      <c r="A1515" s="171"/>
      <c r="B1515" s="176"/>
      <c r="C1515" s="172"/>
      <c r="D1515" s="173"/>
      <c r="E1515" s="174"/>
      <c r="F1515" s="171"/>
      <c r="G1515" s="175"/>
    </row>
    <row r="1516" spans="1:7" ht="9.75" customHeight="1">
      <c r="A1516" s="171"/>
      <c r="B1516" s="176"/>
      <c r="C1516" s="172"/>
      <c r="D1516" s="173"/>
      <c r="E1516" s="174"/>
      <c r="F1516" s="171"/>
      <c r="G1516" s="175"/>
    </row>
    <row r="1517" spans="1:7" ht="9.75" customHeight="1">
      <c r="A1517" s="171"/>
      <c r="B1517" s="176"/>
      <c r="C1517" s="172"/>
      <c r="D1517" s="173"/>
      <c r="E1517" s="174"/>
      <c r="F1517" s="171"/>
      <c r="G1517" s="175"/>
    </row>
    <row r="1518" spans="1:7" ht="9.75" customHeight="1">
      <c r="A1518" s="171"/>
      <c r="B1518" s="176"/>
      <c r="C1518" s="172"/>
      <c r="D1518" s="173"/>
      <c r="E1518" s="174"/>
      <c r="F1518" s="171"/>
      <c r="G1518" s="175"/>
    </row>
    <row r="1519" spans="1:7" ht="9.75" customHeight="1">
      <c r="A1519" s="171"/>
      <c r="B1519" s="176"/>
      <c r="C1519" s="172"/>
      <c r="D1519" s="173"/>
      <c r="E1519" s="174"/>
      <c r="F1519" s="171"/>
      <c r="G1519" s="175"/>
    </row>
    <row r="1520" spans="1:7" ht="9.75" customHeight="1">
      <c r="A1520" s="171"/>
      <c r="B1520" s="176"/>
      <c r="C1520" s="172"/>
      <c r="D1520" s="173"/>
      <c r="E1520" s="174"/>
      <c r="F1520" s="171"/>
      <c r="G1520" s="175"/>
    </row>
    <row r="1521" spans="1:7" ht="9.75" customHeight="1">
      <c r="A1521" s="171"/>
      <c r="B1521" s="176"/>
      <c r="C1521" s="172"/>
      <c r="D1521" s="173"/>
      <c r="E1521" s="174"/>
      <c r="F1521" s="171"/>
      <c r="G1521" s="175"/>
    </row>
    <row r="1522" spans="1:7" ht="9.75" customHeight="1">
      <c r="A1522" s="171"/>
      <c r="B1522" s="176"/>
      <c r="C1522" s="172"/>
      <c r="D1522" s="173"/>
      <c r="E1522" s="174"/>
      <c r="F1522" s="171"/>
      <c r="G1522" s="175"/>
    </row>
    <row r="1523" spans="1:7" ht="9.75" customHeight="1">
      <c r="A1523" s="171"/>
      <c r="B1523" s="176"/>
      <c r="C1523" s="172"/>
      <c r="D1523" s="173"/>
      <c r="E1523" s="174"/>
      <c r="F1523" s="171"/>
      <c r="G1523" s="175"/>
    </row>
    <row r="1524" spans="1:7" ht="9.75" customHeight="1">
      <c r="A1524" s="171"/>
      <c r="B1524" s="176"/>
      <c r="C1524" s="172"/>
      <c r="D1524" s="173"/>
      <c r="E1524" s="174"/>
      <c r="F1524" s="171"/>
      <c r="G1524" s="175"/>
    </row>
    <row r="1525" spans="1:7" ht="9.75" customHeight="1">
      <c r="A1525" s="171"/>
      <c r="B1525" s="176"/>
      <c r="C1525" s="172"/>
      <c r="D1525" s="173"/>
      <c r="E1525" s="174"/>
      <c r="F1525" s="171"/>
      <c r="G1525" s="175"/>
    </row>
    <row r="1526" spans="1:7" ht="9.75" customHeight="1">
      <c r="A1526" s="171"/>
      <c r="B1526" s="176"/>
      <c r="C1526" s="172"/>
      <c r="D1526" s="173"/>
      <c r="E1526" s="174"/>
      <c r="F1526" s="171"/>
      <c r="G1526" s="175"/>
    </row>
    <row r="1527" spans="1:7" ht="9.75" customHeight="1">
      <c r="A1527" s="171"/>
      <c r="B1527" s="176"/>
      <c r="C1527" s="172"/>
      <c r="D1527" s="173"/>
      <c r="E1527" s="174"/>
      <c r="F1527" s="171"/>
      <c r="G1527" s="175"/>
    </row>
    <row r="1528" spans="1:7" ht="9.75" customHeight="1">
      <c r="A1528" s="171"/>
      <c r="B1528" s="176"/>
      <c r="C1528" s="172"/>
      <c r="D1528" s="173"/>
      <c r="E1528" s="174"/>
      <c r="F1528" s="171"/>
      <c r="G1528" s="175"/>
    </row>
    <row r="1529" spans="1:7" ht="9.75" customHeight="1">
      <c r="A1529" s="171"/>
      <c r="B1529" s="176"/>
      <c r="C1529" s="172"/>
      <c r="D1529" s="173"/>
      <c r="E1529" s="174"/>
      <c r="F1529" s="171"/>
      <c r="G1529" s="175"/>
    </row>
    <row r="1530" spans="1:7" ht="6.75" customHeight="1">
      <c r="A1530" s="171"/>
      <c r="B1530" s="176"/>
      <c r="C1530" s="172"/>
      <c r="D1530" s="173"/>
      <c r="E1530" s="174"/>
      <c r="F1530" s="171"/>
      <c r="G1530" s="175"/>
    </row>
    <row r="1531" spans="1:7" ht="9.75" customHeight="1">
      <c r="A1531" s="171"/>
      <c r="B1531" s="176"/>
      <c r="C1531" s="172"/>
      <c r="D1531" s="173"/>
      <c r="E1531" s="174"/>
      <c r="F1531" s="171"/>
      <c r="G1531" s="175"/>
    </row>
    <row r="1532" spans="1:7" ht="9.75" customHeight="1">
      <c r="A1532" s="171"/>
      <c r="B1532" s="176"/>
      <c r="C1532" s="172"/>
      <c r="D1532" s="173"/>
      <c r="E1532" s="174"/>
      <c r="F1532" s="171"/>
      <c r="G1532" s="175"/>
    </row>
    <row r="1533" spans="1:7" ht="9.75" customHeight="1">
      <c r="A1533" s="171"/>
      <c r="B1533" s="176"/>
      <c r="C1533" s="172"/>
      <c r="D1533" s="173"/>
      <c r="E1533" s="174"/>
      <c r="F1533" s="171"/>
      <c r="G1533" s="175"/>
    </row>
    <row r="1534" spans="1:7" ht="9.75" customHeight="1">
      <c r="A1534" s="171"/>
      <c r="B1534" s="176"/>
      <c r="C1534" s="172"/>
      <c r="D1534" s="173"/>
      <c r="E1534" s="174"/>
      <c r="F1534" s="171"/>
      <c r="G1534" s="175"/>
    </row>
    <row r="1535" spans="1:7" ht="9.75" customHeight="1">
      <c r="A1535" s="171"/>
      <c r="B1535" s="176"/>
      <c r="C1535" s="172"/>
      <c r="D1535" s="173"/>
      <c r="E1535" s="174"/>
      <c r="F1535" s="171"/>
      <c r="G1535" s="175"/>
    </row>
    <row r="1536" spans="1:7" ht="9.75" customHeight="1">
      <c r="A1536" s="171"/>
      <c r="B1536" s="176"/>
      <c r="C1536" s="172"/>
      <c r="D1536" s="173"/>
      <c r="E1536" s="174"/>
      <c r="F1536" s="171"/>
      <c r="G1536" s="175"/>
    </row>
    <row r="1537" spans="1:7" ht="9.75" customHeight="1">
      <c r="A1537" s="171"/>
      <c r="B1537" s="176"/>
      <c r="C1537" s="172"/>
      <c r="D1537" s="173"/>
      <c r="E1537" s="174"/>
      <c r="F1537" s="171"/>
      <c r="G1537" s="175"/>
    </row>
    <row r="1538" spans="1:7" ht="9.75" customHeight="1">
      <c r="A1538" s="171"/>
      <c r="B1538" s="176"/>
      <c r="C1538" s="172"/>
      <c r="D1538" s="173"/>
      <c r="E1538" s="174"/>
      <c r="F1538" s="171"/>
      <c r="G1538" s="175"/>
    </row>
    <row r="1539" spans="1:7" ht="9.75" customHeight="1">
      <c r="A1539" s="171"/>
      <c r="B1539" s="176"/>
      <c r="C1539" s="172"/>
      <c r="D1539" s="173"/>
      <c r="E1539" s="174"/>
      <c r="F1539" s="171"/>
      <c r="G1539" s="175"/>
    </row>
    <row r="1540" spans="1:7" ht="9.75" customHeight="1">
      <c r="A1540" s="171"/>
      <c r="B1540" s="176"/>
      <c r="C1540" s="172"/>
      <c r="D1540" s="173"/>
      <c r="E1540" s="174"/>
      <c r="F1540" s="171"/>
      <c r="G1540" s="175"/>
    </row>
    <row r="1541" spans="1:7" ht="9.75" customHeight="1">
      <c r="A1541" s="171"/>
      <c r="B1541" s="176"/>
      <c r="C1541" s="172"/>
      <c r="D1541" s="173"/>
      <c r="E1541" s="174"/>
      <c r="F1541" s="171"/>
      <c r="G1541" s="175"/>
    </row>
    <row r="1542" spans="1:7" ht="9.75" customHeight="1">
      <c r="A1542" s="171"/>
      <c r="B1542" s="176"/>
      <c r="C1542" s="172"/>
      <c r="D1542" s="173"/>
      <c r="E1542" s="174"/>
      <c r="F1542" s="171"/>
      <c r="G1542" s="175"/>
    </row>
    <row r="1543" spans="1:7" ht="9.75" customHeight="1">
      <c r="A1543" s="171"/>
      <c r="B1543" s="176"/>
      <c r="C1543" s="172"/>
      <c r="D1543" s="173"/>
      <c r="E1543" s="174"/>
      <c r="F1543" s="171"/>
      <c r="G1543" s="175"/>
    </row>
    <row r="1544" spans="1:7" ht="9.75" customHeight="1">
      <c r="A1544" s="171"/>
      <c r="B1544" s="176"/>
      <c r="C1544" s="172"/>
      <c r="D1544" s="173"/>
      <c r="E1544" s="174"/>
      <c r="F1544" s="171"/>
      <c r="G1544" s="175"/>
    </row>
    <row r="1545" spans="1:7" ht="9.75" customHeight="1">
      <c r="A1545" s="171"/>
      <c r="B1545" s="176"/>
      <c r="C1545" s="172"/>
      <c r="D1545" s="173"/>
      <c r="E1545" s="174"/>
      <c r="F1545" s="171"/>
      <c r="G1545" s="175"/>
    </row>
    <row r="1546" spans="1:7" ht="9.75" customHeight="1">
      <c r="A1546" s="171"/>
      <c r="B1546" s="176"/>
      <c r="C1546" s="172"/>
      <c r="D1546" s="173"/>
      <c r="E1546" s="174"/>
      <c r="F1546" s="171"/>
      <c r="G1546" s="175"/>
    </row>
    <row r="1547" spans="1:7" ht="9.75" customHeight="1">
      <c r="A1547" s="171"/>
      <c r="B1547" s="176"/>
      <c r="C1547" s="172"/>
      <c r="D1547" s="173"/>
      <c r="E1547" s="174"/>
      <c r="F1547" s="171"/>
      <c r="G1547" s="175"/>
    </row>
    <row r="1548" spans="1:7" ht="9.75" customHeight="1">
      <c r="A1548" s="171"/>
      <c r="B1548" s="176"/>
      <c r="C1548" s="172"/>
      <c r="D1548" s="173"/>
      <c r="E1548" s="174"/>
      <c r="F1548" s="171"/>
      <c r="G1548" s="175"/>
    </row>
    <row r="1549" spans="1:7" ht="9.75" customHeight="1">
      <c r="A1549" s="171"/>
      <c r="B1549" s="176"/>
      <c r="C1549" s="172"/>
      <c r="D1549" s="173"/>
      <c r="E1549" s="174"/>
      <c r="F1549" s="171"/>
      <c r="G1549" s="175"/>
    </row>
    <row r="1550" spans="1:7" ht="9.75" customHeight="1">
      <c r="A1550" s="171"/>
      <c r="B1550" s="176"/>
      <c r="C1550" s="172"/>
      <c r="D1550" s="173"/>
      <c r="E1550" s="174"/>
      <c r="F1550" s="171"/>
      <c r="G1550" s="175"/>
    </row>
    <row r="1551" spans="1:7" ht="9.75" customHeight="1">
      <c r="A1551" s="171"/>
      <c r="B1551" s="176"/>
      <c r="C1551" s="172"/>
      <c r="D1551" s="173"/>
      <c r="E1551" s="183"/>
      <c r="F1551" s="171"/>
      <c r="G1551" s="175"/>
    </row>
    <row r="1552" spans="1:7" ht="9.75" customHeight="1">
      <c r="A1552" s="171"/>
      <c r="B1552" s="176"/>
      <c r="C1552" s="172"/>
      <c r="D1552" s="173"/>
      <c r="E1552" s="183"/>
      <c r="F1552" s="171"/>
      <c r="G1552" s="175"/>
    </row>
    <row r="1553" spans="1:7" ht="9.75" customHeight="1">
      <c r="A1553" s="171"/>
      <c r="B1553" s="176"/>
      <c r="C1553" s="172"/>
      <c r="D1553" s="173"/>
      <c r="E1553" s="183"/>
      <c r="F1553" s="171"/>
      <c r="G1553" s="175"/>
    </row>
    <row r="1554" spans="1:7" ht="9.75" customHeight="1">
      <c r="A1554" s="171"/>
      <c r="B1554" s="176"/>
      <c r="C1554" s="172"/>
      <c r="D1554" s="173"/>
      <c r="E1554" s="183"/>
      <c r="F1554" s="171"/>
      <c r="G1554" s="175"/>
    </row>
    <row r="1555" spans="1:7" ht="9.75" customHeight="1">
      <c r="A1555" s="171"/>
      <c r="B1555" s="176"/>
      <c r="C1555" s="172"/>
      <c r="D1555" s="173"/>
      <c r="E1555" s="183"/>
      <c r="F1555" s="171"/>
      <c r="G1555" s="175"/>
    </row>
    <row r="1556" spans="1:7" ht="9.75" customHeight="1">
      <c r="A1556" s="171"/>
      <c r="B1556" s="176"/>
      <c r="C1556" s="172"/>
      <c r="D1556" s="173"/>
      <c r="E1556" s="174"/>
      <c r="F1556" s="171"/>
      <c r="G1556" s="175"/>
    </row>
    <row r="1557" spans="1:7" ht="9.75" customHeight="1">
      <c r="A1557" s="171"/>
      <c r="B1557" s="176"/>
      <c r="C1557" s="172"/>
      <c r="D1557" s="173"/>
      <c r="E1557" s="174"/>
      <c r="F1557" s="171"/>
      <c r="G1557" s="175"/>
    </row>
    <row r="1558" spans="1:7" ht="9.75" customHeight="1">
      <c r="A1558" s="171"/>
      <c r="B1558" s="176"/>
      <c r="C1558" s="172"/>
      <c r="D1558" s="173"/>
      <c r="E1558" s="174"/>
      <c r="F1558" s="171"/>
      <c r="G1558" s="175"/>
    </row>
    <row r="1559" spans="1:7" ht="9.75" customHeight="1">
      <c r="A1559" s="171"/>
      <c r="B1559" s="176"/>
      <c r="C1559" s="172"/>
      <c r="D1559" s="173"/>
      <c r="E1559" s="174"/>
      <c r="F1559" s="171"/>
      <c r="G1559" s="175"/>
    </row>
    <row r="1560" spans="1:7" ht="9.75" customHeight="1">
      <c r="A1560" s="171"/>
      <c r="B1560" s="176"/>
      <c r="C1560" s="172"/>
      <c r="D1560" s="173"/>
      <c r="E1560" s="174"/>
      <c r="F1560" s="171"/>
      <c r="G1560" s="175"/>
    </row>
    <row r="1561" spans="1:7" ht="9.75" customHeight="1">
      <c r="A1561" s="171"/>
      <c r="B1561" s="176"/>
      <c r="C1561" s="172"/>
      <c r="D1561" s="173"/>
      <c r="E1561" s="174"/>
      <c r="F1561" s="171"/>
      <c r="G1561" s="175"/>
    </row>
    <row r="1562" spans="1:7" ht="9.75" customHeight="1">
      <c r="A1562" s="171"/>
      <c r="B1562" s="176"/>
      <c r="C1562" s="172"/>
      <c r="D1562" s="173"/>
      <c r="E1562" s="174"/>
      <c r="F1562" s="171"/>
      <c r="G1562" s="175"/>
    </row>
    <row r="1563" spans="1:7" ht="9.75" customHeight="1">
      <c r="A1563" s="171"/>
      <c r="B1563" s="176"/>
      <c r="C1563" s="172"/>
      <c r="D1563" s="173"/>
      <c r="E1563" s="174"/>
      <c r="F1563" s="171"/>
      <c r="G1563" s="175"/>
    </row>
    <row r="1564" spans="1:7" ht="9.75" customHeight="1">
      <c r="A1564" s="171"/>
      <c r="B1564" s="176"/>
      <c r="C1564" s="172"/>
      <c r="D1564" s="173"/>
      <c r="E1564" s="174"/>
      <c r="F1564" s="171"/>
      <c r="G1564" s="175"/>
    </row>
    <row r="1565" spans="1:7" ht="9.75" customHeight="1">
      <c r="A1565" s="171"/>
      <c r="B1565" s="176"/>
      <c r="C1565" s="172"/>
      <c r="D1565" s="173"/>
      <c r="E1565" s="174"/>
      <c r="F1565" s="171"/>
      <c r="G1565" s="175"/>
    </row>
    <row r="1566" spans="1:7" ht="9.75" customHeight="1">
      <c r="A1566" s="171"/>
      <c r="B1566" s="176"/>
      <c r="C1566" s="172"/>
      <c r="D1566" s="173"/>
      <c r="E1566" s="174"/>
      <c r="F1566" s="171"/>
      <c r="G1566" s="175"/>
    </row>
    <row r="1567" spans="1:7" ht="9.75" customHeight="1">
      <c r="A1567" s="171"/>
      <c r="B1567" s="176"/>
      <c r="C1567" s="172"/>
      <c r="D1567" s="173"/>
      <c r="E1567" s="174"/>
      <c r="F1567" s="171"/>
      <c r="G1567" s="175"/>
    </row>
    <row r="1568" spans="1:7" ht="9.75" customHeight="1">
      <c r="A1568" s="171"/>
      <c r="B1568" s="176"/>
      <c r="C1568" s="172"/>
      <c r="D1568" s="173"/>
      <c r="E1568" s="174"/>
      <c r="F1568" s="171"/>
      <c r="G1568" s="175"/>
    </row>
    <row r="1569" spans="1:7" ht="9.75" customHeight="1">
      <c r="A1569" s="171"/>
      <c r="B1569" s="176"/>
      <c r="C1569" s="172"/>
      <c r="D1569" s="173"/>
      <c r="E1569" s="174"/>
      <c r="F1569" s="171"/>
      <c r="G1569" s="175"/>
    </row>
    <row r="1570" spans="1:7" ht="9.75" customHeight="1">
      <c r="A1570" s="171"/>
      <c r="B1570" s="176"/>
      <c r="C1570" s="172"/>
      <c r="D1570" s="173"/>
      <c r="E1570" s="174"/>
      <c r="F1570" s="171"/>
      <c r="G1570" s="175"/>
    </row>
    <row r="1571" spans="1:7" ht="9.75" customHeight="1">
      <c r="A1571" s="171"/>
      <c r="B1571" s="176"/>
      <c r="C1571" s="172"/>
      <c r="D1571" s="173"/>
      <c r="E1571" s="174"/>
      <c r="F1571" s="171"/>
      <c r="G1571" s="175"/>
    </row>
    <row r="1572" spans="1:7" ht="9.75" customHeight="1">
      <c r="A1572" s="171"/>
      <c r="B1572" s="176"/>
      <c r="C1572" s="172"/>
      <c r="D1572" s="173"/>
      <c r="E1572" s="174"/>
      <c r="F1572" s="171"/>
      <c r="G1572" s="175"/>
    </row>
    <row r="1573" spans="1:7" ht="9.75" customHeight="1">
      <c r="A1573" s="171"/>
      <c r="B1573" s="176"/>
      <c r="C1573" s="172"/>
      <c r="D1573" s="173"/>
      <c r="E1573" s="174"/>
      <c r="F1573" s="171"/>
      <c r="G1573" s="175"/>
    </row>
    <row r="1574" spans="1:7" ht="9.75" customHeight="1">
      <c r="A1574" s="171"/>
      <c r="B1574" s="176"/>
      <c r="C1574" s="172"/>
      <c r="D1574" s="173"/>
      <c r="E1574" s="174"/>
      <c r="F1574" s="171"/>
      <c r="G1574" s="175"/>
    </row>
    <row r="1575" spans="1:7" ht="9.75" customHeight="1">
      <c r="A1575" s="171"/>
      <c r="B1575" s="176"/>
      <c r="C1575" s="172"/>
      <c r="D1575" s="173"/>
      <c r="E1575" s="174"/>
      <c r="F1575" s="171"/>
      <c r="G1575" s="175"/>
    </row>
    <row r="1576" spans="1:7" ht="9.75" customHeight="1">
      <c r="A1576" s="171"/>
      <c r="B1576" s="176"/>
      <c r="C1576" s="172"/>
      <c r="D1576" s="173"/>
      <c r="E1576" s="174"/>
      <c r="F1576" s="171"/>
      <c r="G1576" s="175"/>
    </row>
    <row r="1577" spans="1:7" ht="9.75" customHeight="1">
      <c r="A1577" s="171"/>
      <c r="B1577" s="176"/>
      <c r="C1577" s="172"/>
      <c r="D1577" s="173"/>
      <c r="E1577" s="174"/>
      <c r="F1577" s="171"/>
      <c r="G1577" s="175"/>
    </row>
    <row r="1578" spans="1:7" ht="9.75" customHeight="1">
      <c r="A1578" s="171"/>
      <c r="B1578" s="176"/>
      <c r="C1578" s="172"/>
      <c r="D1578" s="173"/>
      <c r="E1578" s="174"/>
      <c r="F1578" s="171"/>
      <c r="G1578" s="175"/>
    </row>
    <row r="1579" spans="1:7" ht="9.75" customHeight="1">
      <c r="A1579" s="171"/>
      <c r="B1579" s="176"/>
      <c r="C1579" s="172"/>
      <c r="D1579" s="173"/>
      <c r="E1579" s="174"/>
      <c r="F1579" s="171"/>
      <c r="G1579" s="175"/>
    </row>
    <row r="1580" spans="1:7" ht="9.75" customHeight="1">
      <c r="A1580" s="171"/>
      <c r="B1580" s="176"/>
      <c r="C1580" s="172"/>
      <c r="D1580" s="173"/>
      <c r="E1580" s="174"/>
      <c r="F1580" s="171"/>
      <c r="G1580" s="175"/>
    </row>
    <row r="1581" spans="1:7" ht="9.75" customHeight="1">
      <c r="A1581" s="171"/>
      <c r="B1581" s="176"/>
      <c r="C1581" s="172"/>
      <c r="D1581" s="173"/>
      <c r="E1581" s="174"/>
      <c r="F1581" s="171"/>
      <c r="G1581" s="175"/>
    </row>
    <row r="1582" spans="1:7" ht="9.75" customHeight="1">
      <c r="A1582" s="171"/>
      <c r="B1582" s="176"/>
      <c r="C1582" s="172"/>
      <c r="D1582" s="173"/>
      <c r="E1582" s="174"/>
      <c r="F1582" s="171"/>
      <c r="G1582" s="175"/>
    </row>
    <row r="1583" spans="1:7" ht="9.75" customHeight="1">
      <c r="A1583" s="171"/>
      <c r="B1583" s="176"/>
      <c r="C1583" s="172"/>
      <c r="D1583" s="173"/>
      <c r="E1583" s="174"/>
      <c r="F1583" s="171"/>
      <c r="G1583" s="175"/>
    </row>
    <row r="1584" spans="1:7" ht="9.75" customHeight="1">
      <c r="A1584" s="171"/>
      <c r="B1584" s="176"/>
      <c r="C1584" s="172"/>
      <c r="D1584" s="173"/>
      <c r="E1584" s="174"/>
      <c r="F1584" s="171"/>
      <c r="G1584" s="175"/>
    </row>
    <row r="1585" spans="1:7" ht="9.75" customHeight="1">
      <c r="A1585" s="171"/>
      <c r="B1585" s="176"/>
      <c r="C1585" s="172"/>
      <c r="D1585" s="173"/>
      <c r="E1585" s="174"/>
      <c r="F1585" s="171"/>
      <c r="G1585" s="175"/>
    </row>
    <row r="1586" spans="1:7" ht="9.75" customHeight="1">
      <c r="A1586" s="171"/>
      <c r="B1586" s="176"/>
      <c r="C1586" s="172"/>
      <c r="D1586" s="173"/>
      <c r="E1586" s="174"/>
      <c r="F1586" s="171"/>
      <c r="G1586" s="175"/>
    </row>
    <row r="1587" spans="1:7" ht="9.75" customHeight="1">
      <c r="A1587" s="171"/>
      <c r="B1587" s="176"/>
      <c r="C1587" s="172"/>
      <c r="D1587" s="173"/>
      <c r="E1587" s="174"/>
      <c r="F1587" s="171"/>
      <c r="G1587" s="175"/>
    </row>
    <row r="1588" spans="1:7" ht="9.75" customHeight="1">
      <c r="A1588" s="171"/>
      <c r="B1588" s="176"/>
      <c r="C1588" s="172"/>
      <c r="D1588" s="173"/>
      <c r="E1588" s="174"/>
      <c r="F1588" s="171"/>
      <c r="G1588" s="175"/>
    </row>
    <row r="1589" spans="1:7" ht="9.75" customHeight="1">
      <c r="A1589" s="171"/>
      <c r="B1589" s="176"/>
      <c r="C1589" s="172"/>
      <c r="D1589" s="173"/>
      <c r="E1589" s="174"/>
      <c r="F1589" s="171"/>
      <c r="G1589" s="175"/>
    </row>
    <row r="1590" spans="1:7" ht="9.75" customHeight="1">
      <c r="A1590" s="171"/>
      <c r="B1590" s="176"/>
      <c r="C1590" s="172"/>
      <c r="D1590" s="173"/>
      <c r="E1590" s="174"/>
      <c r="F1590" s="171"/>
      <c r="G1590" s="175"/>
    </row>
    <row r="1591" spans="1:7" ht="9.75" customHeight="1">
      <c r="A1591" s="171"/>
      <c r="B1591" s="176"/>
      <c r="C1591" s="178"/>
      <c r="D1591" s="171"/>
      <c r="E1591" s="179"/>
      <c r="F1591" s="171"/>
      <c r="G1591" s="175"/>
    </row>
    <row r="1592" spans="1:7" ht="9.75" customHeight="1">
      <c r="A1592" s="171"/>
      <c r="B1592" s="176"/>
      <c r="C1592" s="178"/>
      <c r="D1592" s="171"/>
      <c r="E1592" s="179"/>
      <c r="F1592" s="171"/>
      <c r="G1592" s="175"/>
    </row>
    <row r="1593" spans="1:7" ht="9.75" customHeight="1">
      <c r="A1593" s="171"/>
      <c r="B1593" s="176"/>
      <c r="C1593" s="178"/>
      <c r="D1593" s="171"/>
      <c r="E1593" s="179"/>
      <c r="F1593" s="171"/>
      <c r="G1593" s="175"/>
    </row>
    <row r="1594" spans="1:7" ht="9.75" customHeight="1">
      <c r="A1594" s="171"/>
      <c r="B1594" s="176"/>
      <c r="C1594" s="178"/>
      <c r="D1594" s="171"/>
      <c r="E1594" s="179"/>
      <c r="F1594" s="171"/>
      <c r="G1594" s="175"/>
    </row>
    <row r="1595" spans="1:7" ht="9.75" customHeight="1">
      <c r="A1595" s="171"/>
      <c r="B1595" s="176"/>
      <c r="C1595" s="178"/>
      <c r="D1595" s="171"/>
      <c r="E1595" s="179"/>
      <c r="F1595" s="171"/>
      <c r="G1595" s="175"/>
    </row>
    <row r="1596" spans="1:7" ht="9.75" customHeight="1">
      <c r="A1596" s="171"/>
      <c r="B1596" s="176"/>
      <c r="C1596" s="177"/>
      <c r="D1596" s="173"/>
      <c r="E1596" s="174"/>
      <c r="F1596" s="171"/>
      <c r="G1596" s="175"/>
    </row>
    <row r="1597" spans="1:7" ht="9.75" customHeight="1">
      <c r="A1597" s="171"/>
      <c r="B1597" s="176"/>
      <c r="C1597" s="177"/>
      <c r="D1597" s="173"/>
      <c r="E1597" s="174"/>
      <c r="F1597" s="171"/>
      <c r="G1597" s="175"/>
    </row>
    <row r="1598" spans="1:7" ht="9.75" customHeight="1">
      <c r="A1598" s="171"/>
      <c r="B1598" s="176"/>
      <c r="C1598" s="177"/>
      <c r="D1598" s="173"/>
      <c r="E1598" s="174"/>
      <c r="F1598" s="171"/>
      <c r="G1598" s="175"/>
    </row>
    <row r="1599" spans="1:7" ht="9.75" customHeight="1">
      <c r="A1599" s="171"/>
      <c r="B1599" s="176"/>
      <c r="C1599" s="177"/>
      <c r="D1599" s="173"/>
      <c r="E1599" s="174"/>
      <c r="F1599" s="171"/>
      <c r="G1599" s="175"/>
    </row>
    <row r="1600" spans="1:7" ht="9.75" customHeight="1">
      <c r="A1600" s="171"/>
      <c r="B1600" s="176"/>
      <c r="C1600" s="177"/>
      <c r="D1600" s="173"/>
      <c r="E1600" s="174"/>
      <c r="F1600" s="171"/>
      <c r="G1600" s="175"/>
    </row>
    <row r="1601" spans="1:7" ht="9.75" customHeight="1">
      <c r="A1601" s="171"/>
      <c r="B1601" s="176"/>
      <c r="C1601" s="172"/>
      <c r="D1601" s="173"/>
      <c r="E1601" s="174"/>
      <c r="F1601" s="171"/>
      <c r="G1601" s="175"/>
    </row>
    <row r="1602" spans="1:7" ht="9.75" customHeight="1">
      <c r="A1602" s="171"/>
      <c r="B1602" s="176"/>
      <c r="C1602" s="172"/>
      <c r="D1602" s="173"/>
      <c r="E1602" s="174"/>
      <c r="F1602" s="171"/>
      <c r="G1602" s="175"/>
    </row>
    <row r="1603" spans="1:7" ht="9.75" customHeight="1">
      <c r="A1603" s="171"/>
      <c r="B1603" s="176"/>
      <c r="C1603" s="172"/>
      <c r="D1603" s="173"/>
      <c r="E1603" s="174"/>
      <c r="F1603" s="171"/>
      <c r="G1603" s="175"/>
    </row>
    <row r="1604" spans="1:7" ht="9.75" customHeight="1">
      <c r="A1604" s="171"/>
      <c r="B1604" s="176"/>
      <c r="C1604" s="172"/>
      <c r="D1604" s="173"/>
      <c r="E1604" s="174"/>
      <c r="F1604" s="171"/>
      <c r="G1604" s="175"/>
    </row>
    <row r="1605" spans="1:7" ht="7.5" customHeight="1">
      <c r="A1605" s="171"/>
      <c r="B1605" s="176"/>
      <c r="C1605" s="172"/>
      <c r="D1605" s="173"/>
      <c r="E1605" s="174"/>
      <c r="F1605" s="171"/>
      <c r="G1605" s="175"/>
    </row>
    <row r="1606" spans="1:7" ht="9.75" customHeight="1">
      <c r="A1606" s="171"/>
      <c r="B1606" s="176"/>
      <c r="C1606" s="172"/>
      <c r="D1606" s="173"/>
      <c r="E1606" s="174"/>
      <c r="F1606" s="171"/>
      <c r="G1606" s="175"/>
    </row>
    <row r="1607" spans="1:7" ht="9.75" customHeight="1">
      <c r="A1607" s="171"/>
      <c r="B1607" s="176"/>
      <c r="C1607" s="172"/>
      <c r="D1607" s="173"/>
      <c r="E1607" s="174"/>
      <c r="F1607" s="171"/>
      <c r="G1607" s="175"/>
    </row>
    <row r="1608" spans="1:7" ht="9.75" customHeight="1">
      <c r="A1608" s="171"/>
      <c r="B1608" s="176"/>
      <c r="C1608" s="172"/>
      <c r="D1608" s="173"/>
      <c r="E1608" s="174"/>
      <c r="F1608" s="171"/>
      <c r="G1608" s="175"/>
    </row>
    <row r="1609" spans="1:7" ht="9.75" customHeight="1">
      <c r="A1609" s="171"/>
      <c r="B1609" s="176"/>
      <c r="C1609" s="172"/>
      <c r="D1609" s="173"/>
      <c r="E1609" s="174"/>
      <c r="F1609" s="171"/>
      <c r="G1609" s="175"/>
    </row>
    <row r="1610" spans="1:7" ht="9.75" customHeight="1">
      <c r="A1610" s="171"/>
      <c r="B1610" s="176"/>
      <c r="C1610" s="172"/>
      <c r="D1610" s="173"/>
      <c r="E1610" s="174"/>
      <c r="F1610" s="171"/>
      <c r="G1610" s="175"/>
    </row>
    <row r="1611" spans="1:7" ht="9.75" customHeight="1">
      <c r="A1611" s="171"/>
      <c r="B1611" s="176"/>
      <c r="C1611" s="172"/>
      <c r="D1611" s="173"/>
      <c r="E1611" s="174"/>
      <c r="F1611" s="171"/>
      <c r="G1611" s="175"/>
    </row>
    <row r="1612" spans="1:7" ht="9.75" customHeight="1">
      <c r="A1612" s="171"/>
      <c r="B1612" s="176"/>
      <c r="C1612" s="172"/>
      <c r="D1612" s="173"/>
      <c r="E1612" s="174"/>
      <c r="F1612" s="171"/>
      <c r="G1612" s="175"/>
    </row>
    <row r="1613" spans="1:7" ht="9.75" customHeight="1">
      <c r="A1613" s="171"/>
      <c r="B1613" s="176"/>
      <c r="C1613" s="172"/>
      <c r="D1613" s="173"/>
      <c r="E1613" s="174"/>
      <c r="F1613" s="171"/>
      <c r="G1613" s="175"/>
    </row>
    <row r="1614" spans="1:7" ht="9.75" customHeight="1">
      <c r="A1614" s="171"/>
      <c r="B1614" s="176"/>
      <c r="C1614" s="172"/>
      <c r="D1614" s="173"/>
      <c r="E1614" s="174"/>
      <c r="F1614" s="171"/>
      <c r="G1614" s="175"/>
    </row>
    <row r="1615" spans="1:7" ht="9.75" customHeight="1">
      <c r="A1615" s="171"/>
      <c r="B1615" s="176"/>
      <c r="C1615" s="172"/>
      <c r="D1615" s="173"/>
      <c r="E1615" s="174"/>
      <c r="F1615" s="171"/>
      <c r="G1615" s="175"/>
    </row>
    <row r="1616" spans="1:7" ht="9.75" customHeight="1">
      <c r="A1616" s="171"/>
      <c r="B1616" s="176"/>
      <c r="C1616" s="172"/>
      <c r="D1616" s="173"/>
      <c r="E1616" s="174"/>
      <c r="F1616" s="171"/>
      <c r="G1616" s="175"/>
    </row>
    <row r="1617" spans="1:7" ht="9.75" customHeight="1">
      <c r="A1617" s="171"/>
      <c r="B1617" s="176"/>
      <c r="C1617" s="172"/>
      <c r="D1617" s="173"/>
      <c r="E1617" s="174"/>
      <c r="F1617" s="171"/>
      <c r="G1617" s="175"/>
    </row>
    <row r="1618" spans="1:7" ht="9.75" customHeight="1">
      <c r="A1618" s="171"/>
      <c r="B1618" s="176"/>
      <c r="C1618" s="172"/>
      <c r="D1618" s="173"/>
      <c r="E1618" s="174"/>
      <c r="F1618" s="171"/>
      <c r="G1618" s="175"/>
    </row>
    <row r="1619" spans="1:7" ht="9.75" customHeight="1">
      <c r="A1619" s="171"/>
      <c r="B1619" s="176"/>
      <c r="C1619" s="172"/>
      <c r="D1619" s="173"/>
      <c r="E1619" s="174"/>
      <c r="F1619" s="171"/>
      <c r="G1619" s="175"/>
    </row>
    <row r="1620" spans="1:7" ht="9.75" customHeight="1">
      <c r="A1620" s="171"/>
      <c r="B1620" s="176"/>
      <c r="C1620" s="172"/>
      <c r="D1620" s="173"/>
      <c r="E1620" s="174"/>
      <c r="F1620" s="171"/>
      <c r="G1620" s="175"/>
    </row>
    <row r="1621" spans="1:7" ht="9.75" customHeight="1">
      <c r="A1621" s="171"/>
      <c r="B1621" s="176"/>
      <c r="C1621" s="172"/>
      <c r="D1621" s="173"/>
      <c r="E1621" s="174"/>
      <c r="F1621" s="171"/>
      <c r="G1621" s="175"/>
    </row>
    <row r="1622" spans="1:7" ht="9.75" customHeight="1">
      <c r="A1622" s="171"/>
      <c r="B1622" s="176"/>
      <c r="C1622" s="172"/>
      <c r="D1622" s="173"/>
      <c r="E1622" s="174"/>
      <c r="F1622" s="171"/>
      <c r="G1622" s="175"/>
    </row>
    <row r="1623" spans="1:7" ht="9.75" customHeight="1">
      <c r="A1623" s="171"/>
      <c r="B1623" s="176"/>
      <c r="C1623" s="172"/>
      <c r="D1623" s="173"/>
      <c r="E1623" s="174"/>
      <c r="F1623" s="171"/>
      <c r="G1623" s="175"/>
    </row>
    <row r="1624" spans="1:7" ht="9.75" customHeight="1">
      <c r="A1624" s="171"/>
      <c r="B1624" s="176"/>
      <c r="C1624" s="172"/>
      <c r="D1624" s="173"/>
      <c r="E1624" s="174"/>
      <c r="F1624" s="171"/>
      <c r="G1624" s="175"/>
    </row>
    <row r="1625" spans="1:7" ht="9.75" customHeight="1">
      <c r="A1625" s="171"/>
      <c r="B1625" s="176"/>
      <c r="C1625" s="172"/>
      <c r="D1625" s="173"/>
      <c r="E1625" s="174"/>
      <c r="F1625" s="171"/>
      <c r="G1625" s="175"/>
    </row>
    <row r="1626" spans="1:7" ht="9.75" customHeight="1">
      <c r="A1626" s="171"/>
      <c r="B1626" s="176"/>
      <c r="C1626" s="178"/>
      <c r="D1626" s="171"/>
      <c r="E1626" s="179"/>
      <c r="F1626" s="171"/>
      <c r="G1626" s="175"/>
    </row>
    <row r="1627" spans="1:7" ht="9.75" customHeight="1">
      <c r="A1627" s="171"/>
      <c r="B1627" s="176"/>
      <c r="C1627" s="178"/>
      <c r="D1627" s="171"/>
      <c r="E1627" s="179"/>
      <c r="F1627" s="171"/>
      <c r="G1627" s="175"/>
    </row>
    <row r="1628" spans="1:7" ht="9.75" customHeight="1">
      <c r="A1628" s="171"/>
      <c r="B1628" s="176"/>
      <c r="C1628" s="178"/>
      <c r="D1628" s="171"/>
      <c r="E1628" s="179"/>
      <c r="F1628" s="171"/>
      <c r="G1628" s="175"/>
    </row>
    <row r="1629" spans="1:7" ht="9.75" customHeight="1">
      <c r="A1629" s="171"/>
      <c r="B1629" s="176"/>
      <c r="C1629" s="178"/>
      <c r="D1629" s="171"/>
      <c r="E1629" s="179"/>
      <c r="F1629" s="171"/>
      <c r="G1629" s="175"/>
    </row>
    <row r="1630" spans="1:7" ht="9.75" customHeight="1">
      <c r="A1630" s="171"/>
      <c r="B1630" s="176"/>
      <c r="C1630" s="178"/>
      <c r="D1630" s="171"/>
      <c r="E1630" s="179"/>
      <c r="F1630" s="171"/>
      <c r="G1630" s="175"/>
    </row>
    <row r="1631" spans="1:7" ht="9.75" customHeight="1">
      <c r="A1631" s="171"/>
      <c r="B1631" s="176"/>
      <c r="C1631" s="177"/>
      <c r="D1631" s="173"/>
      <c r="E1631" s="174"/>
      <c r="F1631" s="171"/>
      <c r="G1631" s="175"/>
    </row>
    <row r="1632" spans="1:7" ht="9.75" customHeight="1">
      <c r="A1632" s="171"/>
      <c r="B1632" s="176"/>
      <c r="C1632" s="177"/>
      <c r="D1632" s="173"/>
      <c r="E1632" s="174"/>
      <c r="F1632" s="171"/>
      <c r="G1632" s="175"/>
    </row>
    <row r="1633" spans="1:7" ht="9.75" customHeight="1">
      <c r="A1633" s="171"/>
      <c r="B1633" s="176"/>
      <c r="C1633" s="177"/>
      <c r="D1633" s="173"/>
      <c r="E1633" s="174"/>
      <c r="F1633" s="171"/>
      <c r="G1633" s="175"/>
    </row>
    <row r="1634" spans="1:7" ht="9.75" customHeight="1">
      <c r="A1634" s="171"/>
      <c r="B1634" s="176"/>
      <c r="C1634" s="177"/>
      <c r="D1634" s="173"/>
      <c r="E1634" s="174"/>
      <c r="F1634" s="171"/>
      <c r="G1634" s="175"/>
    </row>
    <row r="1635" spans="1:7" ht="9.75" customHeight="1">
      <c r="A1635" s="171"/>
      <c r="B1635" s="176"/>
      <c r="C1635" s="177"/>
      <c r="D1635" s="173"/>
      <c r="E1635" s="174"/>
      <c r="F1635" s="171"/>
      <c r="G1635" s="175"/>
    </row>
    <row r="1636" spans="1:7" ht="9.75" customHeight="1">
      <c r="A1636" s="171"/>
      <c r="B1636" s="176"/>
      <c r="C1636" s="172"/>
      <c r="D1636" s="173"/>
      <c r="E1636" s="174"/>
      <c r="F1636" s="171"/>
      <c r="G1636" s="175"/>
    </row>
    <row r="1637" spans="1:7" ht="9.75" customHeight="1">
      <c r="A1637" s="171"/>
      <c r="B1637" s="176"/>
      <c r="C1637" s="172"/>
      <c r="D1637" s="173"/>
      <c r="E1637" s="174"/>
      <c r="F1637" s="171"/>
      <c r="G1637" s="175"/>
    </row>
    <row r="1638" spans="1:7" ht="9.75" customHeight="1">
      <c r="A1638" s="171"/>
      <c r="B1638" s="176"/>
      <c r="C1638" s="172"/>
      <c r="D1638" s="173"/>
      <c r="E1638" s="174"/>
      <c r="F1638" s="171"/>
      <c r="G1638" s="175"/>
    </row>
    <row r="1639" spans="1:7" ht="9.75" customHeight="1">
      <c r="A1639" s="171"/>
      <c r="B1639" s="176"/>
      <c r="C1639" s="172"/>
      <c r="D1639" s="173"/>
      <c r="E1639" s="174"/>
      <c r="F1639" s="171"/>
      <c r="G1639" s="175"/>
    </row>
    <row r="1640" spans="1:7" ht="9.75" customHeight="1">
      <c r="A1640" s="171"/>
      <c r="B1640" s="176"/>
      <c r="C1640" s="172"/>
      <c r="D1640" s="173"/>
      <c r="E1640" s="174"/>
      <c r="F1640" s="171"/>
      <c r="G1640" s="175"/>
    </row>
    <row r="1641" spans="1:7" ht="9.75" customHeight="1">
      <c r="A1641" s="171"/>
      <c r="B1641" s="176"/>
      <c r="C1641" s="172"/>
      <c r="D1641" s="173"/>
      <c r="E1641" s="174"/>
      <c r="F1641" s="171"/>
      <c r="G1641" s="175"/>
    </row>
    <row r="1642" spans="1:7" ht="9.75" customHeight="1">
      <c r="A1642" s="171"/>
      <c r="B1642" s="176"/>
      <c r="C1642" s="172"/>
      <c r="D1642" s="173"/>
      <c r="E1642" s="174"/>
      <c r="F1642" s="171"/>
      <c r="G1642" s="175"/>
    </row>
    <row r="1643" spans="1:7" ht="9.75" customHeight="1">
      <c r="A1643" s="171"/>
      <c r="B1643" s="176"/>
      <c r="C1643" s="172"/>
      <c r="D1643" s="173"/>
      <c r="E1643" s="174"/>
      <c r="F1643" s="171"/>
      <c r="G1643" s="175"/>
    </row>
    <row r="1644" spans="1:7" ht="9.75" customHeight="1">
      <c r="A1644" s="171"/>
      <c r="B1644" s="176"/>
      <c r="C1644" s="172"/>
      <c r="D1644" s="173"/>
      <c r="E1644" s="174"/>
      <c r="F1644" s="171"/>
      <c r="G1644" s="175"/>
    </row>
    <row r="1645" spans="1:7" ht="9.75" customHeight="1">
      <c r="A1645" s="171"/>
      <c r="B1645" s="176"/>
      <c r="C1645" s="172"/>
      <c r="D1645" s="173"/>
      <c r="E1645" s="174"/>
      <c r="F1645" s="171"/>
      <c r="G1645" s="175"/>
    </row>
    <row r="1646" spans="1:7" ht="9.75" customHeight="1">
      <c r="A1646" s="171"/>
      <c r="B1646" s="176"/>
      <c r="C1646" s="172"/>
      <c r="D1646" s="173"/>
      <c r="E1646" s="174"/>
      <c r="F1646" s="171"/>
      <c r="G1646" s="175"/>
    </row>
    <row r="1647" spans="1:7" ht="9.75" customHeight="1">
      <c r="A1647" s="171"/>
      <c r="B1647" s="176"/>
      <c r="C1647" s="172"/>
      <c r="D1647" s="173"/>
      <c r="E1647" s="174"/>
      <c r="F1647" s="171"/>
      <c r="G1647" s="175"/>
    </row>
    <row r="1648" spans="1:7" ht="9.75" customHeight="1">
      <c r="A1648" s="171"/>
      <c r="B1648" s="176"/>
      <c r="C1648" s="172"/>
      <c r="D1648" s="173"/>
      <c r="E1648" s="174"/>
      <c r="F1648" s="171"/>
      <c r="G1648" s="175"/>
    </row>
    <row r="1649" spans="1:7" ht="9.75" customHeight="1">
      <c r="A1649" s="171"/>
      <c r="B1649" s="176"/>
      <c r="C1649" s="172"/>
      <c r="D1649" s="173"/>
      <c r="E1649" s="174"/>
      <c r="F1649" s="171"/>
      <c r="G1649" s="175"/>
    </row>
    <row r="1650" spans="1:7" ht="9.75" customHeight="1">
      <c r="A1650" s="171"/>
      <c r="B1650" s="176"/>
      <c r="C1650" s="172"/>
      <c r="D1650" s="173"/>
      <c r="E1650" s="174"/>
      <c r="F1650" s="171"/>
      <c r="G1650" s="175"/>
    </row>
    <row r="1651" spans="1:7" ht="9.75" customHeight="1">
      <c r="A1651" s="171"/>
      <c r="B1651" s="176"/>
      <c r="C1651" s="172"/>
      <c r="D1651" s="173"/>
      <c r="E1651" s="174"/>
      <c r="F1651" s="171"/>
      <c r="G1651" s="175"/>
    </row>
    <row r="1652" spans="1:7" ht="9.75" customHeight="1">
      <c r="A1652" s="171"/>
      <c r="B1652" s="176"/>
      <c r="C1652" s="172"/>
      <c r="D1652" s="173"/>
      <c r="E1652" s="174"/>
      <c r="F1652" s="171"/>
      <c r="G1652" s="175"/>
    </row>
    <row r="1653" spans="1:7" ht="9.75" customHeight="1">
      <c r="A1653" s="171"/>
      <c r="B1653" s="176"/>
      <c r="C1653" s="172"/>
      <c r="D1653" s="173"/>
      <c r="E1653" s="174"/>
      <c r="F1653" s="171"/>
      <c r="G1653" s="175"/>
    </row>
    <row r="1654" spans="1:7" ht="9.75" customHeight="1">
      <c r="A1654" s="171"/>
      <c r="B1654" s="176"/>
      <c r="C1654" s="172"/>
      <c r="D1654" s="173"/>
      <c r="E1654" s="174"/>
      <c r="F1654" s="171"/>
      <c r="G1654" s="175"/>
    </row>
    <row r="1655" spans="1:7" ht="9.75" customHeight="1">
      <c r="A1655" s="171"/>
      <c r="B1655" s="176"/>
      <c r="C1655" s="172"/>
      <c r="D1655" s="173"/>
      <c r="E1655" s="174"/>
      <c r="F1655" s="171"/>
      <c r="G1655" s="175"/>
    </row>
    <row r="1656" spans="1:7" ht="9.75" customHeight="1">
      <c r="A1656" s="171"/>
      <c r="B1656" s="176"/>
      <c r="C1656" s="172"/>
      <c r="D1656" s="173"/>
      <c r="E1656" s="174"/>
      <c r="F1656" s="171"/>
      <c r="G1656" s="175"/>
    </row>
    <row r="1657" spans="1:7" ht="9.75" customHeight="1">
      <c r="A1657" s="171"/>
      <c r="B1657" s="176"/>
      <c r="C1657" s="172"/>
      <c r="D1657" s="173"/>
      <c r="E1657" s="174"/>
      <c r="F1657" s="171"/>
      <c r="G1657" s="175"/>
    </row>
    <row r="1658" spans="1:7" ht="9.75" customHeight="1">
      <c r="A1658" s="171"/>
      <c r="B1658" s="176"/>
      <c r="C1658" s="172"/>
      <c r="D1658" s="173"/>
      <c r="E1658" s="174"/>
      <c r="F1658" s="171"/>
      <c r="G1658" s="175"/>
    </row>
    <row r="1659" spans="1:7" ht="9.75" customHeight="1">
      <c r="A1659" s="171"/>
      <c r="B1659" s="176"/>
      <c r="C1659" s="172"/>
      <c r="D1659" s="173"/>
      <c r="E1659" s="174"/>
      <c r="F1659" s="171"/>
      <c r="G1659" s="175"/>
    </row>
    <row r="1660" spans="1:7" ht="9.75" customHeight="1">
      <c r="A1660" s="171"/>
      <c r="B1660" s="176"/>
      <c r="C1660" s="172"/>
      <c r="D1660" s="173"/>
      <c r="E1660" s="174"/>
      <c r="F1660" s="171"/>
      <c r="G1660" s="175"/>
    </row>
    <row r="1661" spans="1:7" ht="9.75" customHeight="1">
      <c r="A1661" s="171"/>
      <c r="B1661" s="176"/>
      <c r="C1661" s="172"/>
      <c r="D1661" s="173"/>
      <c r="E1661" s="174"/>
      <c r="F1661" s="171"/>
      <c r="G1661" s="175"/>
    </row>
    <row r="1662" spans="1:7" ht="9.75" customHeight="1">
      <c r="A1662" s="171"/>
      <c r="B1662" s="176"/>
      <c r="C1662" s="172"/>
      <c r="D1662" s="173"/>
      <c r="E1662" s="174"/>
      <c r="F1662" s="171"/>
      <c r="G1662" s="175"/>
    </row>
    <row r="1663" spans="1:7" ht="9.75" customHeight="1">
      <c r="A1663" s="171"/>
      <c r="B1663" s="176"/>
      <c r="C1663" s="172"/>
      <c r="D1663" s="173"/>
      <c r="E1663" s="174"/>
      <c r="F1663" s="171"/>
      <c r="G1663" s="175"/>
    </row>
    <row r="1664" spans="1:7" ht="9.75" customHeight="1">
      <c r="A1664" s="171"/>
      <c r="B1664" s="176"/>
      <c r="C1664" s="172"/>
      <c r="D1664" s="173"/>
      <c r="E1664" s="174"/>
      <c r="F1664" s="171"/>
      <c r="G1664" s="175"/>
    </row>
    <row r="1665" spans="1:7" ht="9.75" customHeight="1">
      <c r="A1665" s="171"/>
      <c r="B1665" s="176"/>
      <c r="C1665" s="172"/>
      <c r="D1665" s="173"/>
      <c r="E1665" s="174"/>
      <c r="F1665" s="171"/>
      <c r="G1665" s="175"/>
    </row>
    <row r="1666" spans="1:7" ht="9.75" customHeight="1">
      <c r="A1666" s="171"/>
      <c r="B1666" s="176"/>
      <c r="C1666" s="172"/>
      <c r="D1666" s="173"/>
      <c r="E1666" s="174"/>
      <c r="F1666" s="171"/>
      <c r="G1666" s="175"/>
    </row>
    <row r="1667" spans="1:7" ht="9.75" customHeight="1">
      <c r="A1667" s="171"/>
      <c r="B1667" s="176"/>
      <c r="C1667" s="172"/>
      <c r="D1667" s="173"/>
      <c r="E1667" s="174"/>
      <c r="F1667" s="171"/>
      <c r="G1667" s="175"/>
    </row>
    <row r="1668" spans="1:7" ht="9.75" customHeight="1">
      <c r="A1668" s="171"/>
      <c r="B1668" s="176"/>
      <c r="C1668" s="172"/>
      <c r="D1668" s="173"/>
      <c r="E1668" s="174"/>
      <c r="F1668" s="171"/>
      <c r="G1668" s="175"/>
    </row>
    <row r="1669" spans="1:7" ht="9.75" customHeight="1">
      <c r="A1669" s="171"/>
      <c r="B1669" s="176"/>
      <c r="C1669" s="172"/>
      <c r="D1669" s="173"/>
      <c r="E1669" s="174"/>
      <c r="F1669" s="171"/>
      <c r="G1669" s="175"/>
    </row>
    <row r="1670" spans="1:7" ht="9.75" customHeight="1">
      <c r="A1670" s="171"/>
      <c r="B1670" s="176"/>
      <c r="C1670" s="172"/>
      <c r="D1670" s="173"/>
      <c r="E1670" s="174"/>
      <c r="F1670" s="171"/>
      <c r="G1670" s="175"/>
    </row>
    <row r="1671" spans="1:7" ht="9.75" customHeight="1">
      <c r="A1671" s="171"/>
      <c r="B1671" s="176"/>
      <c r="C1671" s="172"/>
      <c r="D1671" s="173"/>
      <c r="E1671" s="174"/>
      <c r="F1671" s="171"/>
      <c r="G1671" s="175"/>
    </row>
    <row r="1672" spans="1:7" ht="9.75" customHeight="1">
      <c r="A1672" s="171"/>
      <c r="B1672" s="176"/>
      <c r="C1672" s="172"/>
      <c r="D1672" s="173"/>
      <c r="E1672" s="174"/>
      <c r="F1672" s="171"/>
      <c r="G1672" s="175"/>
    </row>
    <row r="1673" spans="1:7" ht="9.75" customHeight="1">
      <c r="A1673" s="171"/>
      <c r="B1673" s="176"/>
      <c r="C1673" s="172"/>
      <c r="D1673" s="173"/>
      <c r="E1673" s="174"/>
      <c r="F1673" s="171"/>
      <c r="G1673" s="175"/>
    </row>
    <row r="1674" spans="1:7" ht="9.75" customHeight="1">
      <c r="A1674" s="171"/>
      <c r="B1674" s="176"/>
      <c r="C1674" s="172"/>
      <c r="D1674" s="173"/>
      <c r="E1674" s="174"/>
      <c r="F1674" s="171"/>
      <c r="G1674" s="175"/>
    </row>
    <row r="1675" spans="1:7" ht="9.75" customHeight="1">
      <c r="A1675" s="171"/>
      <c r="B1675" s="176"/>
      <c r="C1675" s="172"/>
      <c r="D1675" s="173"/>
      <c r="E1675" s="174"/>
      <c r="F1675" s="171"/>
      <c r="G1675" s="175"/>
    </row>
    <row r="1676" spans="1:7" ht="9.75" customHeight="1">
      <c r="A1676" s="171"/>
      <c r="B1676" s="176"/>
      <c r="C1676" s="172"/>
      <c r="D1676" s="173"/>
      <c r="E1676" s="174"/>
      <c r="F1676" s="171"/>
      <c r="G1676" s="175"/>
    </row>
    <row r="1677" spans="1:7" ht="9.75" customHeight="1">
      <c r="A1677" s="171"/>
      <c r="B1677" s="176"/>
      <c r="C1677" s="172"/>
      <c r="D1677" s="173"/>
      <c r="E1677" s="174"/>
      <c r="F1677" s="171"/>
      <c r="G1677" s="175"/>
    </row>
    <row r="1678" spans="1:7" ht="9.75" customHeight="1">
      <c r="A1678" s="171"/>
      <c r="B1678" s="176"/>
      <c r="C1678" s="172"/>
      <c r="D1678" s="173"/>
      <c r="E1678" s="174"/>
      <c r="F1678" s="171"/>
      <c r="G1678" s="175"/>
    </row>
    <row r="1679" spans="1:7" ht="9.75" customHeight="1">
      <c r="A1679" s="171"/>
      <c r="B1679" s="176"/>
      <c r="C1679" s="172"/>
      <c r="D1679" s="173"/>
      <c r="E1679" s="174"/>
      <c r="F1679" s="171"/>
      <c r="G1679" s="175"/>
    </row>
    <row r="1680" spans="1:7" ht="9.75" customHeight="1">
      <c r="A1680" s="171"/>
      <c r="B1680" s="176"/>
      <c r="C1680" s="172"/>
      <c r="D1680" s="173"/>
      <c r="E1680" s="174"/>
      <c r="F1680" s="171"/>
      <c r="G1680" s="175"/>
    </row>
    <row r="1681" spans="1:7" ht="9.75" customHeight="1">
      <c r="A1681" s="171"/>
      <c r="B1681" s="176"/>
      <c r="C1681" s="172"/>
      <c r="D1681" s="173"/>
      <c r="E1681" s="174"/>
      <c r="F1681" s="171"/>
      <c r="G1681" s="175"/>
    </row>
    <row r="1682" spans="1:7" ht="9.75" customHeight="1">
      <c r="A1682" s="171"/>
      <c r="B1682" s="176"/>
      <c r="C1682" s="172"/>
      <c r="D1682" s="173"/>
      <c r="E1682" s="174"/>
      <c r="F1682" s="171"/>
      <c r="G1682" s="175"/>
    </row>
    <row r="1683" spans="1:7" ht="9.75" customHeight="1">
      <c r="A1683" s="171"/>
      <c r="B1683" s="176"/>
      <c r="C1683" s="172"/>
      <c r="D1683" s="173"/>
      <c r="E1683" s="174"/>
      <c r="F1683" s="171"/>
      <c r="G1683" s="175"/>
    </row>
    <row r="1684" spans="1:7" ht="9.75" customHeight="1">
      <c r="A1684" s="171"/>
      <c r="B1684" s="176"/>
      <c r="C1684" s="172"/>
      <c r="D1684" s="173"/>
      <c r="E1684" s="174"/>
      <c r="F1684" s="171"/>
      <c r="G1684" s="175"/>
    </row>
    <row r="1685" spans="1:7" ht="8.25" customHeight="1">
      <c r="A1685" s="171"/>
      <c r="B1685" s="176"/>
      <c r="C1685" s="172"/>
      <c r="D1685" s="173"/>
      <c r="E1685" s="174"/>
      <c r="F1685" s="171"/>
      <c r="G1685" s="175"/>
    </row>
    <row r="1686" spans="1:7" ht="9.75" customHeight="1">
      <c r="A1686" s="171"/>
      <c r="B1686" s="176"/>
      <c r="C1686" s="172"/>
      <c r="D1686" s="173"/>
      <c r="E1686" s="174"/>
      <c r="F1686" s="171"/>
      <c r="G1686" s="175"/>
    </row>
    <row r="1687" spans="1:7" ht="9.75" customHeight="1">
      <c r="A1687" s="171"/>
      <c r="B1687" s="176"/>
      <c r="C1687" s="172"/>
      <c r="D1687" s="173"/>
      <c r="E1687" s="174"/>
      <c r="F1687" s="171"/>
      <c r="G1687" s="175"/>
    </row>
    <row r="1688" spans="1:7" ht="9.75" customHeight="1">
      <c r="A1688" s="171"/>
      <c r="B1688" s="176"/>
      <c r="C1688" s="172"/>
      <c r="D1688" s="173"/>
      <c r="E1688" s="174"/>
      <c r="F1688" s="171"/>
      <c r="G1688" s="175"/>
    </row>
    <row r="1689" spans="1:7" ht="9.75" customHeight="1">
      <c r="A1689" s="171"/>
      <c r="B1689" s="176"/>
      <c r="C1689" s="172"/>
      <c r="D1689" s="173"/>
      <c r="E1689" s="174"/>
      <c r="F1689" s="171"/>
      <c r="G1689" s="175"/>
    </row>
    <row r="1690" spans="1:7" ht="9.75" customHeight="1">
      <c r="A1690" s="171"/>
      <c r="B1690" s="176"/>
      <c r="C1690" s="172"/>
      <c r="D1690" s="173"/>
      <c r="E1690" s="174"/>
      <c r="F1690" s="171"/>
      <c r="G1690" s="175"/>
    </row>
    <row r="1691" spans="1:7" ht="9.75" customHeight="1">
      <c r="A1691" s="171"/>
      <c r="B1691" s="176"/>
      <c r="C1691" s="172"/>
      <c r="D1691" s="173"/>
      <c r="E1691" s="174"/>
      <c r="F1691" s="171"/>
      <c r="G1691" s="175"/>
    </row>
    <row r="1692" spans="1:7" ht="9.75" customHeight="1">
      <c r="A1692" s="171"/>
      <c r="B1692" s="176"/>
      <c r="C1692" s="172"/>
      <c r="D1692" s="173"/>
      <c r="E1692" s="174"/>
      <c r="F1692" s="171"/>
      <c r="G1692" s="175"/>
    </row>
    <row r="1693" spans="1:7" ht="9.75" customHeight="1">
      <c r="A1693" s="171"/>
      <c r="B1693" s="176"/>
      <c r="C1693" s="172"/>
      <c r="D1693" s="173"/>
      <c r="E1693" s="174"/>
      <c r="F1693" s="171"/>
      <c r="G1693" s="175"/>
    </row>
    <row r="1694" spans="1:7" ht="9.75" customHeight="1">
      <c r="A1694" s="171"/>
      <c r="B1694" s="176"/>
      <c r="C1694" s="172"/>
      <c r="D1694" s="173"/>
      <c r="E1694" s="174"/>
      <c r="F1694" s="171"/>
      <c r="G1694" s="175"/>
    </row>
    <row r="1695" spans="1:7" ht="9.75" customHeight="1">
      <c r="A1695" s="171"/>
      <c r="B1695" s="176"/>
      <c r="C1695" s="172"/>
      <c r="D1695" s="173"/>
      <c r="E1695" s="174"/>
      <c r="F1695" s="171"/>
      <c r="G1695" s="175"/>
    </row>
    <row r="1696" spans="1:7" ht="9.75" customHeight="1">
      <c r="A1696" s="171"/>
      <c r="B1696" s="176"/>
      <c r="C1696" s="172"/>
      <c r="D1696" s="173"/>
      <c r="E1696" s="174"/>
      <c r="F1696" s="171"/>
      <c r="G1696" s="175"/>
    </row>
    <row r="1697" spans="1:7" ht="9.75" customHeight="1">
      <c r="A1697" s="171"/>
      <c r="B1697" s="176"/>
      <c r="C1697" s="172"/>
      <c r="D1697" s="173"/>
      <c r="E1697" s="174"/>
      <c r="F1697" s="171"/>
      <c r="G1697" s="175"/>
    </row>
    <row r="1698" spans="1:7" ht="9.75" customHeight="1">
      <c r="A1698" s="171"/>
      <c r="B1698" s="176"/>
      <c r="C1698" s="172"/>
      <c r="D1698" s="173"/>
      <c r="E1698" s="174"/>
      <c r="F1698" s="171"/>
      <c r="G1698" s="175"/>
    </row>
    <row r="1699" spans="1:7" ht="9.75" customHeight="1">
      <c r="A1699" s="171"/>
      <c r="B1699" s="176"/>
      <c r="C1699" s="172"/>
      <c r="D1699" s="173"/>
      <c r="E1699" s="174"/>
      <c r="F1699" s="171"/>
      <c r="G1699" s="175"/>
    </row>
    <row r="1700" spans="1:7" ht="9.75" customHeight="1">
      <c r="A1700" s="171"/>
      <c r="B1700" s="176"/>
      <c r="C1700" s="172"/>
      <c r="D1700" s="173"/>
      <c r="E1700" s="174"/>
      <c r="F1700" s="171"/>
      <c r="G1700" s="175"/>
    </row>
    <row r="1701" spans="1:7" ht="9.75" customHeight="1">
      <c r="A1701" s="171"/>
      <c r="B1701" s="176"/>
      <c r="C1701" s="172"/>
      <c r="D1701" s="173"/>
      <c r="E1701" s="174"/>
      <c r="F1701" s="171"/>
      <c r="G1701" s="175"/>
    </row>
    <row r="1702" spans="1:7" ht="9.75" customHeight="1">
      <c r="A1702" s="171"/>
      <c r="B1702" s="176"/>
      <c r="C1702" s="172"/>
      <c r="D1702" s="173"/>
      <c r="E1702" s="174"/>
      <c r="F1702" s="171"/>
      <c r="G1702" s="175"/>
    </row>
    <row r="1703" spans="1:7" ht="9.75" customHeight="1">
      <c r="A1703" s="171"/>
      <c r="B1703" s="176"/>
      <c r="C1703" s="172"/>
      <c r="D1703" s="173"/>
      <c r="E1703" s="174"/>
      <c r="F1703" s="171"/>
      <c r="G1703" s="175"/>
    </row>
    <row r="1704" spans="1:7" ht="9.75" customHeight="1">
      <c r="A1704" s="171"/>
      <c r="B1704" s="176"/>
      <c r="C1704" s="172"/>
      <c r="D1704" s="173"/>
      <c r="E1704" s="174"/>
      <c r="F1704" s="171"/>
      <c r="G1704" s="175"/>
    </row>
    <row r="1705" spans="1:7" ht="9.75" customHeight="1">
      <c r="A1705" s="171"/>
      <c r="B1705" s="176"/>
      <c r="C1705" s="172"/>
      <c r="D1705" s="173"/>
      <c r="E1705" s="174"/>
      <c r="F1705" s="171"/>
      <c r="G1705" s="175"/>
    </row>
    <row r="1706" spans="1:7" ht="9.75" customHeight="1">
      <c r="A1706" s="171"/>
      <c r="B1706" s="176"/>
      <c r="C1706" s="172"/>
      <c r="D1706" s="173"/>
      <c r="E1706" s="174"/>
      <c r="F1706" s="171"/>
      <c r="G1706" s="175"/>
    </row>
    <row r="1707" spans="1:7" ht="9.75" customHeight="1">
      <c r="A1707" s="171"/>
      <c r="B1707" s="176"/>
      <c r="C1707" s="172"/>
      <c r="D1707" s="173"/>
      <c r="E1707" s="174"/>
      <c r="F1707" s="171"/>
      <c r="G1707" s="175"/>
    </row>
    <row r="1708" spans="1:7" ht="9.75" customHeight="1">
      <c r="A1708" s="171"/>
      <c r="B1708" s="176"/>
      <c r="C1708" s="172"/>
      <c r="D1708" s="173"/>
      <c r="E1708" s="174"/>
      <c r="F1708" s="171"/>
      <c r="G1708" s="175"/>
    </row>
    <row r="1709" spans="1:7" ht="9.75" customHeight="1">
      <c r="A1709" s="171"/>
      <c r="B1709" s="176"/>
      <c r="C1709" s="172"/>
      <c r="D1709" s="173"/>
      <c r="E1709" s="174"/>
      <c r="F1709" s="171"/>
      <c r="G1709" s="175"/>
    </row>
    <row r="1710" spans="1:7" ht="9.75" customHeight="1">
      <c r="A1710" s="171"/>
      <c r="B1710" s="176"/>
      <c r="C1710" s="172"/>
      <c r="D1710" s="173"/>
      <c r="E1710" s="174"/>
      <c r="F1710" s="171"/>
      <c r="G1710" s="175"/>
    </row>
    <row r="1711" spans="1:7" ht="9.75" customHeight="1">
      <c r="A1711" s="171"/>
      <c r="B1711" s="176"/>
      <c r="C1711" s="182"/>
      <c r="D1711" s="171"/>
      <c r="E1711" s="181"/>
      <c r="F1711" s="171"/>
      <c r="G1711" s="175"/>
    </row>
    <row r="1712" spans="1:7" ht="9.75" customHeight="1">
      <c r="A1712" s="171"/>
      <c r="B1712" s="176"/>
      <c r="C1712" s="182"/>
      <c r="D1712" s="171"/>
      <c r="E1712" s="181"/>
      <c r="F1712" s="171"/>
      <c r="G1712" s="175"/>
    </row>
    <row r="1713" spans="1:7" ht="9.75" customHeight="1">
      <c r="A1713" s="171"/>
      <c r="B1713" s="176"/>
      <c r="C1713" s="182"/>
      <c r="D1713" s="171"/>
      <c r="E1713" s="181"/>
      <c r="F1713" s="171"/>
      <c r="G1713" s="175"/>
    </row>
    <row r="1714" spans="1:7" ht="9.75" customHeight="1">
      <c r="A1714" s="171"/>
      <c r="B1714" s="176"/>
      <c r="C1714" s="182"/>
      <c r="D1714" s="171"/>
      <c r="E1714" s="181"/>
      <c r="F1714" s="171"/>
      <c r="G1714" s="175"/>
    </row>
    <row r="1715" spans="1:7" ht="9.75" customHeight="1">
      <c r="A1715" s="171"/>
      <c r="B1715" s="176"/>
      <c r="C1715" s="182"/>
      <c r="D1715" s="171"/>
      <c r="E1715" s="181"/>
      <c r="F1715" s="171"/>
      <c r="G1715" s="175"/>
    </row>
    <row r="1716" spans="1:7" ht="9.75" customHeight="1">
      <c r="A1716" s="171"/>
      <c r="B1716" s="176"/>
      <c r="C1716" s="182"/>
      <c r="D1716" s="171"/>
      <c r="E1716" s="184"/>
      <c r="F1716" s="171"/>
      <c r="G1716" s="175"/>
    </row>
    <row r="1717" spans="1:7" ht="9.75" customHeight="1">
      <c r="A1717" s="171"/>
      <c r="B1717" s="176"/>
      <c r="C1717" s="182"/>
      <c r="D1717" s="171"/>
      <c r="E1717" s="184"/>
      <c r="F1717" s="171"/>
      <c r="G1717" s="175"/>
    </row>
    <row r="1718" spans="1:7" ht="9.75" customHeight="1">
      <c r="A1718" s="171"/>
      <c r="B1718" s="176"/>
      <c r="C1718" s="182"/>
      <c r="D1718" s="171"/>
      <c r="E1718" s="184"/>
      <c r="F1718" s="171"/>
      <c r="G1718" s="175"/>
    </row>
    <row r="1719" spans="1:7" ht="9.75" customHeight="1">
      <c r="A1719" s="171"/>
      <c r="B1719" s="176"/>
      <c r="C1719" s="182"/>
      <c r="D1719" s="171"/>
      <c r="E1719" s="184"/>
      <c r="F1719" s="171"/>
      <c r="G1719" s="175"/>
    </row>
    <row r="1720" spans="1:7" ht="9.75" customHeight="1">
      <c r="A1720" s="171"/>
      <c r="B1720" s="176"/>
      <c r="C1720" s="182"/>
      <c r="D1720" s="171"/>
      <c r="E1720" s="184"/>
      <c r="F1720" s="171"/>
      <c r="G1720" s="175"/>
    </row>
    <row r="1721" spans="1:7" ht="9.75" customHeight="1">
      <c r="A1721" s="171"/>
      <c r="B1721" s="176"/>
      <c r="C1721" s="172"/>
      <c r="D1721" s="173"/>
      <c r="E1721" s="174"/>
      <c r="F1721" s="171"/>
      <c r="G1721" s="175"/>
    </row>
    <row r="1722" spans="1:7" ht="9.75" customHeight="1">
      <c r="A1722" s="171"/>
      <c r="B1722" s="176"/>
      <c r="C1722" s="172"/>
      <c r="D1722" s="173"/>
      <c r="E1722" s="174"/>
      <c r="F1722" s="171"/>
      <c r="G1722" s="175"/>
    </row>
    <row r="1723" spans="1:7" ht="9.75" customHeight="1">
      <c r="A1723" s="171"/>
      <c r="B1723" s="176"/>
      <c r="C1723" s="172"/>
      <c r="D1723" s="173"/>
      <c r="E1723" s="174"/>
      <c r="F1723" s="171"/>
      <c r="G1723" s="175"/>
    </row>
    <row r="1724" spans="1:7" ht="9.75" customHeight="1">
      <c r="A1724" s="171"/>
      <c r="B1724" s="176"/>
      <c r="C1724" s="172"/>
      <c r="D1724" s="173"/>
      <c r="E1724" s="174"/>
      <c r="F1724" s="171"/>
      <c r="G1724" s="175"/>
    </row>
    <row r="1725" spans="1:7" ht="9.75" customHeight="1">
      <c r="A1725" s="171"/>
      <c r="B1725" s="176"/>
      <c r="C1725" s="172"/>
      <c r="D1725" s="173"/>
      <c r="E1725" s="174"/>
      <c r="F1725" s="171"/>
      <c r="G1725" s="175"/>
    </row>
    <row r="1726" spans="1:7" ht="9.75" customHeight="1">
      <c r="A1726" s="171"/>
      <c r="B1726" s="176"/>
      <c r="C1726" s="172"/>
      <c r="D1726" s="173"/>
      <c r="E1726" s="174"/>
      <c r="F1726" s="171"/>
      <c r="G1726" s="175"/>
    </row>
    <row r="1727" spans="1:7" ht="9.75" customHeight="1">
      <c r="A1727" s="171"/>
      <c r="B1727" s="176"/>
      <c r="C1727" s="172"/>
      <c r="D1727" s="173"/>
      <c r="E1727" s="174"/>
      <c r="F1727" s="171"/>
      <c r="G1727" s="175"/>
    </row>
    <row r="1728" spans="1:7" ht="9.75" customHeight="1">
      <c r="A1728" s="171"/>
      <c r="B1728" s="176"/>
      <c r="C1728" s="172"/>
      <c r="D1728" s="173"/>
      <c r="E1728" s="174"/>
      <c r="F1728" s="171"/>
      <c r="G1728" s="175"/>
    </row>
    <row r="1729" spans="1:7" ht="9.75" customHeight="1">
      <c r="A1729" s="171"/>
      <c r="B1729" s="176"/>
      <c r="C1729" s="172"/>
      <c r="D1729" s="173"/>
      <c r="E1729" s="174"/>
      <c r="F1729" s="171"/>
      <c r="G1729" s="175"/>
    </row>
    <row r="1730" spans="1:7" ht="9.75" customHeight="1">
      <c r="A1730" s="171"/>
      <c r="B1730" s="176"/>
      <c r="C1730" s="172"/>
      <c r="D1730" s="173"/>
      <c r="E1730" s="174"/>
      <c r="F1730" s="171"/>
      <c r="G1730" s="175"/>
    </row>
    <row r="1731" spans="1:7" ht="9.75" customHeight="1">
      <c r="A1731" s="171"/>
      <c r="B1731" s="176"/>
      <c r="C1731" s="172"/>
      <c r="D1731" s="173"/>
      <c r="E1731" s="174"/>
      <c r="F1731" s="171"/>
      <c r="G1731" s="175"/>
    </row>
    <row r="1732" spans="1:7" ht="9.75" customHeight="1">
      <c r="A1732" s="171"/>
      <c r="B1732" s="176"/>
      <c r="C1732" s="172"/>
      <c r="D1732" s="173"/>
      <c r="E1732" s="174"/>
      <c r="F1732" s="171"/>
      <c r="G1732" s="175"/>
    </row>
    <row r="1733" spans="1:7" ht="9.75" customHeight="1">
      <c r="A1733" s="171"/>
      <c r="B1733" s="176"/>
      <c r="C1733" s="172"/>
      <c r="D1733" s="173"/>
      <c r="E1733" s="174"/>
      <c r="F1733" s="171"/>
      <c r="G1733" s="175"/>
    </row>
    <row r="1734" spans="1:7" ht="9.75" customHeight="1">
      <c r="A1734" s="171"/>
      <c r="B1734" s="176"/>
      <c r="C1734" s="172"/>
      <c r="D1734" s="173"/>
      <c r="E1734" s="174"/>
      <c r="F1734" s="171"/>
      <c r="G1734" s="175"/>
    </row>
    <row r="1735" spans="1:7" ht="9.75" customHeight="1">
      <c r="A1735" s="171"/>
      <c r="B1735" s="176"/>
      <c r="C1735" s="172"/>
      <c r="D1735" s="173"/>
      <c r="E1735" s="174"/>
      <c r="F1735" s="171"/>
      <c r="G1735" s="175"/>
    </row>
    <row r="1736" spans="1:7" ht="9.75" customHeight="1">
      <c r="A1736" s="171"/>
      <c r="B1736" s="176"/>
      <c r="C1736" s="172"/>
      <c r="D1736" s="173"/>
      <c r="E1736" s="174"/>
      <c r="F1736" s="171"/>
      <c r="G1736" s="175"/>
    </row>
    <row r="1737" spans="1:7" ht="9.75" customHeight="1">
      <c r="A1737" s="171"/>
      <c r="B1737" s="176"/>
      <c r="C1737" s="172"/>
      <c r="D1737" s="173"/>
      <c r="E1737" s="174"/>
      <c r="F1737" s="171"/>
      <c r="G1737" s="175"/>
    </row>
    <row r="1738" spans="1:7" ht="9.75" customHeight="1">
      <c r="A1738" s="171"/>
      <c r="B1738" s="176"/>
      <c r="C1738" s="172"/>
      <c r="D1738" s="173"/>
      <c r="E1738" s="174"/>
      <c r="F1738" s="171"/>
      <c r="G1738" s="175"/>
    </row>
    <row r="1739" spans="1:7" ht="9.75" customHeight="1">
      <c r="A1739" s="171"/>
      <c r="B1739" s="176"/>
      <c r="C1739" s="172"/>
      <c r="D1739" s="173"/>
      <c r="E1739" s="174"/>
      <c r="F1739" s="171"/>
      <c r="G1739" s="175"/>
    </row>
    <row r="1740" spans="1:7" ht="9.75" customHeight="1">
      <c r="A1740" s="171"/>
      <c r="B1740" s="176"/>
      <c r="C1740" s="172"/>
      <c r="D1740" s="173"/>
      <c r="E1740" s="174"/>
      <c r="F1740" s="171"/>
      <c r="G1740" s="175"/>
    </row>
    <row r="1741" spans="1:7" ht="9.75" customHeight="1">
      <c r="A1741" s="171"/>
      <c r="B1741" s="176"/>
      <c r="C1741" s="172"/>
      <c r="D1741" s="173"/>
      <c r="E1741" s="174"/>
      <c r="F1741" s="171"/>
      <c r="G1741" s="175"/>
    </row>
    <row r="1742" spans="1:7" ht="9.75" customHeight="1">
      <c r="A1742" s="171"/>
      <c r="B1742" s="176"/>
      <c r="C1742" s="172"/>
      <c r="D1742" s="173"/>
      <c r="E1742" s="174"/>
      <c r="F1742" s="171"/>
      <c r="G1742" s="175"/>
    </row>
    <row r="1743" spans="1:7" ht="9.75" customHeight="1">
      <c r="A1743" s="171"/>
      <c r="B1743" s="176"/>
      <c r="C1743" s="172"/>
      <c r="D1743" s="173"/>
      <c r="E1743" s="174"/>
      <c r="F1743" s="171"/>
      <c r="G1743" s="175"/>
    </row>
    <row r="1744" spans="1:7" ht="9.75" customHeight="1">
      <c r="A1744" s="171"/>
      <c r="B1744" s="176"/>
      <c r="C1744" s="172"/>
      <c r="D1744" s="173"/>
      <c r="E1744" s="174"/>
      <c r="F1744" s="171"/>
      <c r="G1744" s="175"/>
    </row>
    <row r="1745" spans="1:7" ht="9.75" customHeight="1">
      <c r="A1745" s="171"/>
      <c r="B1745" s="176"/>
      <c r="C1745" s="172"/>
      <c r="D1745" s="173"/>
      <c r="E1745" s="174"/>
      <c r="F1745" s="171"/>
      <c r="G1745" s="175"/>
    </row>
    <row r="1746" spans="1:7" ht="9.75" customHeight="1">
      <c r="A1746" s="171"/>
      <c r="B1746" s="176"/>
      <c r="C1746" s="172"/>
      <c r="D1746" s="173"/>
      <c r="E1746" s="174"/>
      <c r="F1746" s="171"/>
      <c r="G1746" s="175"/>
    </row>
    <row r="1747" spans="1:7" ht="9.75" customHeight="1">
      <c r="A1747" s="171"/>
      <c r="B1747" s="176"/>
      <c r="C1747" s="172"/>
      <c r="D1747" s="173"/>
      <c r="E1747" s="174"/>
      <c r="F1747" s="171"/>
      <c r="G1747" s="175"/>
    </row>
    <row r="1748" spans="1:7" ht="9.75" customHeight="1">
      <c r="A1748" s="171"/>
      <c r="B1748" s="176"/>
      <c r="C1748" s="172"/>
      <c r="D1748" s="173"/>
      <c r="E1748" s="174"/>
      <c r="F1748" s="171"/>
      <c r="G1748" s="175"/>
    </row>
    <row r="1749" spans="1:7" ht="9.75" customHeight="1">
      <c r="A1749" s="171"/>
      <c r="B1749" s="176"/>
      <c r="C1749" s="172"/>
      <c r="D1749" s="173"/>
      <c r="E1749" s="174"/>
      <c r="F1749" s="171"/>
      <c r="G1749" s="175"/>
    </row>
    <row r="1750" spans="1:7" ht="9.75" customHeight="1">
      <c r="A1750" s="171"/>
      <c r="B1750" s="176"/>
      <c r="C1750" s="172"/>
      <c r="D1750" s="173"/>
      <c r="E1750" s="174"/>
      <c r="F1750" s="171"/>
      <c r="G1750" s="175"/>
    </row>
    <row r="1751" spans="1:7" ht="9.75" customHeight="1">
      <c r="A1751" s="171"/>
      <c r="B1751" s="176"/>
      <c r="C1751" s="172"/>
      <c r="D1751" s="173"/>
      <c r="E1751" s="174"/>
      <c r="F1751" s="171"/>
      <c r="G1751" s="175"/>
    </row>
    <row r="1752" spans="1:7" ht="9.75" customHeight="1">
      <c r="A1752" s="171"/>
      <c r="B1752" s="176"/>
      <c r="C1752" s="172"/>
      <c r="D1752" s="173"/>
      <c r="E1752" s="174"/>
      <c r="F1752" s="171"/>
      <c r="G1752" s="175"/>
    </row>
    <row r="1753" spans="1:7" ht="9.75" customHeight="1">
      <c r="A1753" s="171"/>
      <c r="B1753" s="176"/>
      <c r="C1753" s="172"/>
      <c r="D1753" s="173"/>
      <c r="E1753" s="174"/>
      <c r="F1753" s="171"/>
      <c r="G1753" s="175"/>
    </row>
    <row r="1754" spans="1:7" ht="9.75" customHeight="1">
      <c r="A1754" s="171"/>
      <c r="B1754" s="176"/>
      <c r="C1754" s="172"/>
      <c r="D1754" s="173"/>
      <c r="E1754" s="174"/>
      <c r="F1754" s="171"/>
      <c r="G1754" s="175"/>
    </row>
    <row r="1755" spans="1:7" ht="9.75" customHeight="1">
      <c r="A1755" s="171"/>
      <c r="B1755" s="176"/>
      <c r="C1755" s="172"/>
      <c r="D1755" s="173"/>
      <c r="E1755" s="174"/>
      <c r="F1755" s="171"/>
      <c r="G1755" s="175"/>
    </row>
    <row r="1756" spans="1:7" ht="9.75" customHeight="1">
      <c r="A1756" s="171"/>
      <c r="B1756" s="176"/>
      <c r="C1756" s="172"/>
      <c r="D1756" s="173"/>
      <c r="E1756" s="174"/>
      <c r="F1756" s="171"/>
      <c r="G1756" s="175"/>
    </row>
    <row r="1757" spans="1:7" ht="9.75" customHeight="1">
      <c r="A1757" s="171"/>
      <c r="B1757" s="176"/>
      <c r="C1757" s="172"/>
      <c r="D1757" s="173"/>
      <c r="E1757" s="174"/>
      <c r="F1757" s="171"/>
      <c r="G1757" s="175"/>
    </row>
    <row r="1758" spans="1:7" ht="9.75" customHeight="1">
      <c r="A1758" s="171"/>
      <c r="B1758" s="176"/>
      <c r="C1758" s="172"/>
      <c r="D1758" s="173"/>
      <c r="E1758" s="174"/>
      <c r="F1758" s="171"/>
      <c r="G1758" s="175"/>
    </row>
    <row r="1759" spans="1:7" ht="9.75" customHeight="1">
      <c r="A1759" s="171"/>
      <c r="B1759" s="176"/>
      <c r="C1759" s="172"/>
      <c r="D1759" s="173"/>
      <c r="E1759" s="174"/>
      <c r="F1759" s="171"/>
      <c r="G1759" s="175"/>
    </row>
    <row r="1760" spans="1:7" ht="6.75" customHeight="1">
      <c r="A1760" s="171"/>
      <c r="B1760" s="176"/>
      <c r="C1760" s="172"/>
      <c r="D1760" s="173"/>
      <c r="E1760" s="174"/>
      <c r="F1760" s="171"/>
      <c r="G1760" s="175"/>
    </row>
    <row r="1761" spans="1:7" ht="9.75" customHeight="1">
      <c r="A1761" s="171"/>
      <c r="B1761" s="176"/>
      <c r="C1761" s="172"/>
      <c r="D1761" s="173"/>
      <c r="E1761" s="183"/>
      <c r="F1761" s="171"/>
      <c r="G1761" s="175"/>
    </row>
    <row r="1762" spans="1:7" ht="9.75" customHeight="1">
      <c r="A1762" s="171"/>
      <c r="B1762" s="176"/>
      <c r="C1762" s="172"/>
      <c r="D1762" s="173"/>
      <c r="E1762" s="183"/>
      <c r="F1762" s="171"/>
      <c r="G1762" s="175"/>
    </row>
    <row r="1763" spans="1:7" ht="9.75" customHeight="1">
      <c r="A1763" s="171"/>
      <c r="B1763" s="176"/>
      <c r="C1763" s="172"/>
      <c r="D1763" s="173"/>
      <c r="E1763" s="183"/>
      <c r="F1763" s="171"/>
      <c r="G1763" s="175"/>
    </row>
    <row r="1764" spans="1:7" ht="9.75" customHeight="1">
      <c r="A1764" s="171"/>
      <c r="B1764" s="176"/>
      <c r="C1764" s="172"/>
      <c r="D1764" s="173"/>
      <c r="E1764" s="183"/>
      <c r="F1764" s="171"/>
      <c r="G1764" s="175"/>
    </row>
    <row r="1765" spans="1:7" ht="9.75" customHeight="1">
      <c r="A1765" s="171"/>
      <c r="B1765" s="176"/>
      <c r="C1765" s="172"/>
      <c r="D1765" s="173"/>
      <c r="E1765" s="183"/>
      <c r="F1765" s="171"/>
      <c r="G1765" s="175"/>
    </row>
    <row r="1766" spans="1:7" ht="9.75" customHeight="1">
      <c r="A1766" s="171"/>
      <c r="B1766" s="176"/>
      <c r="C1766" s="172"/>
      <c r="D1766" s="173"/>
      <c r="E1766" s="174"/>
      <c r="F1766" s="171"/>
      <c r="G1766" s="175"/>
    </row>
    <row r="1767" spans="1:7" ht="9.75" customHeight="1">
      <c r="A1767" s="171"/>
      <c r="B1767" s="176"/>
      <c r="C1767" s="172"/>
      <c r="D1767" s="173"/>
      <c r="E1767" s="174"/>
      <c r="F1767" s="171"/>
      <c r="G1767" s="175"/>
    </row>
    <row r="1768" spans="1:7" ht="9.75" customHeight="1">
      <c r="A1768" s="171"/>
      <c r="B1768" s="176"/>
      <c r="C1768" s="172"/>
      <c r="D1768" s="173"/>
      <c r="E1768" s="174"/>
      <c r="F1768" s="171"/>
      <c r="G1768" s="175"/>
    </row>
    <row r="1769" spans="1:7" ht="9.75" customHeight="1">
      <c r="A1769" s="171"/>
      <c r="B1769" s="176"/>
      <c r="C1769" s="172"/>
      <c r="D1769" s="173"/>
      <c r="E1769" s="174"/>
      <c r="F1769" s="171"/>
      <c r="G1769" s="175"/>
    </row>
    <row r="1770" spans="1:7" ht="9.75" customHeight="1">
      <c r="A1770" s="171"/>
      <c r="B1770" s="176"/>
      <c r="C1770" s="172"/>
      <c r="D1770" s="173"/>
      <c r="E1770" s="174"/>
      <c r="F1770" s="171"/>
      <c r="G1770" s="175"/>
    </row>
    <row r="1771" spans="1:7" ht="9.75" customHeight="1">
      <c r="A1771" s="171"/>
      <c r="B1771" s="176"/>
      <c r="C1771" s="182"/>
      <c r="D1771" s="171"/>
      <c r="E1771" s="181"/>
      <c r="F1771" s="171"/>
      <c r="G1771" s="175"/>
    </row>
    <row r="1772" spans="1:7" ht="9.75" customHeight="1">
      <c r="A1772" s="171"/>
      <c r="B1772" s="176"/>
      <c r="C1772" s="182"/>
      <c r="D1772" s="171"/>
      <c r="E1772" s="181"/>
      <c r="F1772" s="171"/>
      <c r="G1772" s="175"/>
    </row>
    <row r="1773" spans="1:7" ht="9.75" customHeight="1">
      <c r="A1773" s="171"/>
      <c r="B1773" s="176"/>
      <c r="C1773" s="182"/>
      <c r="D1773" s="171"/>
      <c r="E1773" s="181"/>
      <c r="F1773" s="171"/>
      <c r="G1773" s="175"/>
    </row>
    <row r="1774" spans="1:7" ht="9.75" customHeight="1">
      <c r="A1774" s="171"/>
      <c r="B1774" s="176"/>
      <c r="C1774" s="182"/>
      <c r="D1774" s="171"/>
      <c r="E1774" s="181"/>
      <c r="F1774" s="171"/>
      <c r="G1774" s="175"/>
    </row>
    <row r="1775" spans="1:7" ht="9.75" customHeight="1">
      <c r="A1775" s="171"/>
      <c r="B1775" s="176"/>
      <c r="C1775" s="182"/>
      <c r="D1775" s="171"/>
      <c r="E1775" s="181"/>
      <c r="F1775" s="171"/>
      <c r="G1775" s="175"/>
    </row>
    <row r="1776" spans="1:7" ht="9.75" customHeight="1">
      <c r="A1776" s="171"/>
      <c r="B1776" s="176"/>
      <c r="C1776" s="172"/>
      <c r="D1776" s="173"/>
      <c r="E1776" s="174"/>
      <c r="F1776" s="171"/>
      <c r="G1776" s="175"/>
    </row>
    <row r="1777" spans="1:7" ht="9.75" customHeight="1">
      <c r="A1777" s="171"/>
      <c r="B1777" s="176"/>
      <c r="C1777" s="172"/>
      <c r="D1777" s="173"/>
      <c r="E1777" s="174"/>
      <c r="F1777" s="171"/>
      <c r="G1777" s="175"/>
    </row>
    <row r="1778" spans="1:7" ht="9.75" customHeight="1">
      <c r="A1778" s="171"/>
      <c r="B1778" s="176"/>
      <c r="C1778" s="172"/>
      <c r="D1778" s="173"/>
      <c r="E1778" s="174"/>
      <c r="F1778" s="171"/>
      <c r="G1778" s="175"/>
    </row>
    <row r="1779" spans="1:7" ht="9.75" customHeight="1">
      <c r="A1779" s="171"/>
      <c r="B1779" s="176"/>
      <c r="C1779" s="172"/>
      <c r="D1779" s="173"/>
      <c r="E1779" s="174"/>
      <c r="F1779" s="171"/>
      <c r="G1779" s="175"/>
    </row>
    <row r="1780" spans="1:7" ht="9.75" customHeight="1">
      <c r="A1780" s="171"/>
      <c r="B1780" s="176"/>
      <c r="C1780" s="172"/>
      <c r="D1780" s="173"/>
      <c r="E1780" s="174"/>
      <c r="F1780" s="171"/>
      <c r="G1780" s="175"/>
    </row>
    <row r="1781" spans="1:7" ht="9.75" customHeight="1">
      <c r="A1781" s="171"/>
      <c r="B1781" s="176"/>
      <c r="C1781" s="180"/>
      <c r="D1781" s="171"/>
      <c r="E1781" s="181"/>
      <c r="F1781" s="171"/>
      <c r="G1781" s="175"/>
    </row>
    <row r="1782" spans="1:7" ht="9.75" customHeight="1">
      <c r="A1782" s="171"/>
      <c r="B1782" s="176"/>
      <c r="C1782" s="180"/>
      <c r="D1782" s="171"/>
      <c r="E1782" s="181"/>
      <c r="F1782" s="171"/>
      <c r="G1782" s="175"/>
    </row>
    <row r="1783" spans="1:7" ht="9.75" customHeight="1">
      <c r="A1783" s="171"/>
      <c r="B1783" s="176"/>
      <c r="C1783" s="180"/>
      <c r="D1783" s="171"/>
      <c r="E1783" s="181"/>
      <c r="F1783" s="171"/>
      <c r="G1783" s="175"/>
    </row>
    <row r="1784" spans="1:7" ht="9.75" customHeight="1">
      <c r="A1784" s="171"/>
      <c r="B1784" s="176"/>
      <c r="C1784" s="180"/>
      <c r="D1784" s="171"/>
      <c r="E1784" s="181"/>
      <c r="F1784" s="171"/>
      <c r="G1784" s="175"/>
    </row>
    <row r="1785" spans="1:7" ht="9.75" customHeight="1">
      <c r="A1785" s="171"/>
      <c r="B1785" s="176"/>
      <c r="C1785" s="180"/>
      <c r="D1785" s="171"/>
      <c r="E1785" s="181"/>
      <c r="F1785" s="171"/>
      <c r="G1785" s="175"/>
    </row>
    <row r="1786" spans="1:7" ht="9.75" customHeight="1">
      <c r="A1786" s="171"/>
      <c r="B1786" s="176"/>
      <c r="C1786" s="172"/>
      <c r="D1786" s="173"/>
      <c r="E1786" s="174"/>
      <c r="F1786" s="171"/>
      <c r="G1786" s="175"/>
    </row>
    <row r="1787" spans="1:7" ht="9.75" customHeight="1">
      <c r="A1787" s="171"/>
      <c r="B1787" s="176"/>
      <c r="C1787" s="172"/>
      <c r="D1787" s="173"/>
      <c r="E1787" s="174"/>
      <c r="F1787" s="171"/>
      <c r="G1787" s="175"/>
    </row>
    <row r="1788" spans="1:7" ht="9.75" customHeight="1">
      <c r="A1788" s="171"/>
      <c r="B1788" s="176"/>
      <c r="C1788" s="172"/>
      <c r="D1788" s="173"/>
      <c r="E1788" s="174"/>
      <c r="F1788" s="171"/>
      <c r="G1788" s="175"/>
    </row>
    <row r="1789" spans="1:7" ht="9.75" customHeight="1">
      <c r="A1789" s="171"/>
      <c r="B1789" s="176"/>
      <c r="C1789" s="172"/>
      <c r="D1789" s="173"/>
      <c r="E1789" s="174"/>
      <c r="F1789" s="171"/>
      <c r="G1789" s="175"/>
    </row>
    <row r="1790" spans="1:7" ht="9.75" customHeight="1">
      <c r="A1790" s="171"/>
      <c r="B1790" s="176"/>
      <c r="C1790" s="172"/>
      <c r="D1790" s="173"/>
      <c r="E1790" s="174"/>
      <c r="F1790" s="171"/>
      <c r="G1790" s="175"/>
    </row>
    <row r="1791" spans="1:7" ht="9.75" customHeight="1">
      <c r="A1791" s="171"/>
      <c r="B1791" s="176"/>
      <c r="C1791" s="172"/>
      <c r="D1791" s="173"/>
      <c r="E1791" s="174"/>
      <c r="F1791" s="171"/>
      <c r="G1791" s="175"/>
    </row>
    <row r="1792" spans="1:7" ht="9.75" customHeight="1">
      <c r="A1792" s="171"/>
      <c r="B1792" s="176"/>
      <c r="C1792" s="172"/>
      <c r="D1792" s="173"/>
      <c r="E1792" s="174"/>
      <c r="F1792" s="171"/>
      <c r="G1792" s="175"/>
    </row>
    <row r="1793" spans="1:7" ht="9.75" customHeight="1">
      <c r="A1793" s="171"/>
      <c r="B1793" s="176"/>
      <c r="C1793" s="172"/>
      <c r="D1793" s="173"/>
      <c r="E1793" s="174"/>
      <c r="F1793" s="171"/>
      <c r="G1793" s="175"/>
    </row>
    <row r="1794" spans="1:7" ht="9.75" customHeight="1">
      <c r="A1794" s="171"/>
      <c r="B1794" s="176"/>
      <c r="C1794" s="172"/>
      <c r="D1794" s="173"/>
      <c r="E1794" s="174"/>
      <c r="F1794" s="171"/>
      <c r="G1794" s="175"/>
    </row>
    <row r="1795" spans="1:7" ht="9.75" customHeight="1">
      <c r="A1795" s="171"/>
      <c r="B1795" s="176"/>
      <c r="C1795" s="172"/>
      <c r="D1795" s="173"/>
      <c r="E1795" s="174"/>
      <c r="F1795" s="171"/>
      <c r="G1795" s="175"/>
    </row>
    <row r="1796" spans="1:7" ht="9.75" customHeight="1">
      <c r="A1796" s="171"/>
      <c r="B1796" s="176"/>
      <c r="C1796" s="172"/>
      <c r="D1796" s="173"/>
      <c r="E1796" s="174"/>
      <c r="F1796" s="171"/>
      <c r="G1796" s="175"/>
    </row>
    <row r="1797" spans="1:7" ht="9.75" customHeight="1">
      <c r="A1797" s="171"/>
      <c r="B1797" s="176"/>
      <c r="C1797" s="172"/>
      <c r="D1797" s="173"/>
      <c r="E1797" s="174"/>
      <c r="F1797" s="171"/>
      <c r="G1797" s="175"/>
    </row>
    <row r="1798" spans="1:7" ht="9.75" customHeight="1">
      <c r="A1798" s="171"/>
      <c r="B1798" s="176"/>
      <c r="C1798" s="172"/>
      <c r="D1798" s="173"/>
      <c r="E1798" s="174"/>
      <c r="F1798" s="171"/>
      <c r="G1798" s="175"/>
    </row>
    <row r="1799" spans="1:7" ht="9.75" customHeight="1">
      <c r="A1799" s="171"/>
      <c r="B1799" s="176"/>
      <c r="C1799" s="172"/>
      <c r="D1799" s="173"/>
      <c r="E1799" s="174"/>
      <c r="F1799" s="171"/>
      <c r="G1799" s="175"/>
    </row>
    <row r="1800" spans="1:7" ht="9.75" customHeight="1">
      <c r="A1800" s="171"/>
      <c r="B1800" s="176"/>
      <c r="C1800" s="172"/>
      <c r="D1800" s="173"/>
      <c r="E1800" s="174"/>
      <c r="F1800" s="171"/>
      <c r="G1800" s="175"/>
    </row>
    <row r="1801" spans="1:7" ht="9.75" customHeight="1">
      <c r="A1801" s="171"/>
      <c r="B1801" s="176"/>
      <c r="C1801" s="172"/>
      <c r="D1801" s="173"/>
      <c r="E1801" s="174"/>
      <c r="F1801" s="171"/>
      <c r="G1801" s="175"/>
    </row>
    <row r="1802" spans="1:7" ht="9.75" customHeight="1">
      <c r="A1802" s="171"/>
      <c r="B1802" s="176"/>
      <c r="C1802" s="172"/>
      <c r="D1802" s="173"/>
      <c r="E1802" s="174"/>
      <c r="F1802" s="171"/>
      <c r="G1802" s="175"/>
    </row>
    <row r="1803" spans="1:7" ht="9.75" customHeight="1">
      <c r="A1803" s="171"/>
      <c r="B1803" s="176"/>
      <c r="C1803" s="172"/>
      <c r="D1803" s="173"/>
      <c r="E1803" s="174"/>
      <c r="F1803" s="171"/>
      <c r="G1803" s="175"/>
    </row>
    <row r="1804" spans="1:7" ht="9.75" customHeight="1">
      <c r="A1804" s="171"/>
      <c r="B1804" s="176"/>
      <c r="C1804" s="172"/>
      <c r="D1804" s="173"/>
      <c r="E1804" s="174"/>
      <c r="F1804" s="171"/>
      <c r="G1804" s="175"/>
    </row>
    <row r="1805" spans="1:7" ht="9.75" customHeight="1">
      <c r="A1805" s="171"/>
      <c r="B1805" s="176"/>
      <c r="C1805" s="172"/>
      <c r="D1805" s="173"/>
      <c r="E1805" s="174"/>
      <c r="F1805" s="171"/>
      <c r="G1805" s="175"/>
    </row>
    <row r="1806" spans="1:7" ht="9.75" customHeight="1">
      <c r="A1806" s="171"/>
      <c r="B1806" s="176"/>
      <c r="C1806" s="172"/>
      <c r="D1806" s="173"/>
      <c r="E1806" s="174"/>
      <c r="F1806" s="171"/>
      <c r="G1806" s="175"/>
    </row>
    <row r="1807" spans="1:7" ht="9.75" customHeight="1">
      <c r="A1807" s="171"/>
      <c r="B1807" s="176"/>
      <c r="C1807" s="172"/>
      <c r="D1807" s="173"/>
      <c r="E1807" s="174"/>
      <c r="F1807" s="171"/>
      <c r="G1807" s="175"/>
    </row>
    <row r="1808" spans="1:7" ht="9.75" customHeight="1">
      <c r="A1808" s="171"/>
      <c r="B1808" s="176"/>
      <c r="C1808" s="172"/>
      <c r="D1808" s="173"/>
      <c r="E1808" s="174"/>
      <c r="F1808" s="171"/>
      <c r="G1808" s="175"/>
    </row>
    <row r="1809" spans="1:7" ht="9.75" customHeight="1">
      <c r="A1809" s="171"/>
      <c r="B1809" s="176"/>
      <c r="C1809" s="172"/>
      <c r="D1809" s="173"/>
      <c r="E1809" s="174"/>
      <c r="F1809" s="171"/>
      <c r="G1809" s="175"/>
    </row>
    <row r="1810" spans="1:7" ht="9.75" customHeight="1">
      <c r="A1810" s="171"/>
      <c r="B1810" s="176"/>
      <c r="C1810" s="172"/>
      <c r="D1810" s="173"/>
      <c r="E1810" s="174"/>
      <c r="F1810" s="171"/>
      <c r="G1810" s="175"/>
    </row>
    <row r="1811" spans="1:7" ht="9.75" customHeight="1">
      <c r="A1811" s="171"/>
      <c r="B1811" s="176"/>
      <c r="C1811" s="172"/>
      <c r="D1811" s="173"/>
      <c r="E1811" s="174"/>
      <c r="F1811" s="171"/>
      <c r="G1811" s="175"/>
    </row>
    <row r="1812" spans="1:7" ht="9.75" customHeight="1">
      <c r="A1812" s="171"/>
      <c r="B1812" s="176"/>
      <c r="C1812" s="172"/>
      <c r="D1812" s="173"/>
      <c r="E1812" s="174"/>
      <c r="F1812" s="171"/>
      <c r="G1812" s="175"/>
    </row>
    <row r="1813" spans="1:7" ht="9.75" customHeight="1">
      <c r="A1813" s="171"/>
      <c r="B1813" s="176"/>
      <c r="C1813" s="172"/>
      <c r="D1813" s="173"/>
      <c r="E1813" s="174"/>
      <c r="F1813" s="171"/>
      <c r="G1813" s="175"/>
    </row>
    <row r="1814" spans="1:7" ht="9.75" customHeight="1">
      <c r="A1814" s="171"/>
      <c r="B1814" s="176"/>
      <c r="C1814" s="172"/>
      <c r="D1814" s="173"/>
      <c r="E1814" s="174"/>
      <c r="F1814" s="171"/>
      <c r="G1814" s="175"/>
    </row>
    <row r="1815" spans="1:7" ht="9.75" customHeight="1">
      <c r="A1815" s="171"/>
      <c r="B1815" s="176"/>
      <c r="C1815" s="172"/>
      <c r="D1815" s="173"/>
      <c r="E1815" s="174"/>
      <c r="F1815" s="171"/>
      <c r="G1815" s="175"/>
    </row>
    <row r="1816" spans="1:7" ht="9.75" customHeight="1">
      <c r="A1816" s="171"/>
      <c r="B1816" s="176"/>
      <c r="C1816" s="172"/>
      <c r="D1816" s="173"/>
      <c r="E1816" s="174"/>
      <c r="F1816" s="171"/>
      <c r="G1816" s="175"/>
    </row>
    <row r="1817" spans="1:7" ht="9.75" customHeight="1">
      <c r="A1817" s="171"/>
      <c r="B1817" s="176"/>
      <c r="C1817" s="172"/>
      <c r="D1817" s="173"/>
      <c r="E1817" s="174"/>
      <c r="F1817" s="171"/>
      <c r="G1817" s="175"/>
    </row>
    <row r="1818" spans="1:7" ht="9.75" customHeight="1">
      <c r="A1818" s="171"/>
      <c r="B1818" s="176"/>
      <c r="C1818" s="172"/>
      <c r="D1818" s="173"/>
      <c r="E1818" s="174"/>
      <c r="F1818" s="171"/>
      <c r="G1818" s="175"/>
    </row>
    <row r="1819" spans="1:7" ht="9.75" customHeight="1">
      <c r="A1819" s="171"/>
      <c r="B1819" s="176"/>
      <c r="C1819" s="172"/>
      <c r="D1819" s="173"/>
      <c r="E1819" s="174"/>
      <c r="F1819" s="171"/>
      <c r="G1819" s="175"/>
    </row>
    <row r="1820" spans="1:7" ht="9.75" customHeight="1">
      <c r="A1820" s="171"/>
      <c r="B1820" s="176"/>
      <c r="C1820" s="172"/>
      <c r="D1820" s="173"/>
      <c r="E1820" s="174"/>
      <c r="F1820" s="171"/>
      <c r="G1820" s="175"/>
    </row>
    <row r="1821" spans="1:7" ht="9.75" customHeight="1">
      <c r="A1821" s="171"/>
      <c r="B1821" s="176"/>
      <c r="C1821" s="178"/>
      <c r="D1821" s="171"/>
      <c r="E1821" s="179"/>
      <c r="F1821" s="171"/>
      <c r="G1821" s="175"/>
    </row>
    <row r="1822" spans="1:7" ht="9.75" customHeight="1">
      <c r="A1822" s="171"/>
      <c r="B1822" s="176"/>
      <c r="C1822" s="178"/>
      <c r="D1822" s="171"/>
      <c r="E1822" s="179"/>
      <c r="F1822" s="171"/>
      <c r="G1822" s="175"/>
    </row>
    <row r="1823" spans="1:7" ht="9.75" customHeight="1">
      <c r="A1823" s="171"/>
      <c r="B1823" s="176"/>
      <c r="C1823" s="178"/>
      <c r="D1823" s="171"/>
      <c r="E1823" s="179"/>
      <c r="F1823" s="171"/>
      <c r="G1823" s="175"/>
    </row>
    <row r="1824" spans="1:7" ht="9.75" customHeight="1">
      <c r="A1824" s="171"/>
      <c r="B1824" s="176"/>
      <c r="C1824" s="178"/>
      <c r="D1824" s="171"/>
      <c r="E1824" s="179"/>
      <c r="F1824" s="171"/>
      <c r="G1824" s="175"/>
    </row>
    <row r="1825" spans="1:7" ht="9.75" customHeight="1">
      <c r="A1825" s="171"/>
      <c r="B1825" s="176"/>
      <c r="C1825" s="178"/>
      <c r="D1825" s="171"/>
      <c r="E1825" s="179"/>
      <c r="F1825" s="171"/>
      <c r="G1825" s="175"/>
    </row>
    <row r="1826" spans="1:7" ht="9.75" customHeight="1">
      <c r="A1826" s="171"/>
      <c r="B1826" s="176"/>
      <c r="C1826" s="177"/>
      <c r="D1826" s="173"/>
      <c r="E1826" s="174"/>
      <c r="F1826" s="171"/>
      <c r="G1826" s="175"/>
    </row>
    <row r="1827" spans="1:7" ht="9.75" customHeight="1">
      <c r="A1827" s="171"/>
      <c r="B1827" s="176"/>
      <c r="C1827" s="177"/>
      <c r="D1827" s="173"/>
      <c r="E1827" s="174"/>
      <c r="F1827" s="171"/>
      <c r="G1827" s="175"/>
    </row>
    <row r="1828" spans="1:7" ht="9.75" customHeight="1">
      <c r="A1828" s="171"/>
      <c r="B1828" s="176"/>
      <c r="C1828" s="177"/>
      <c r="D1828" s="173"/>
      <c r="E1828" s="174"/>
      <c r="F1828" s="171"/>
      <c r="G1828" s="175"/>
    </row>
    <row r="1829" spans="1:7" ht="9.75" customHeight="1">
      <c r="A1829" s="171"/>
      <c r="B1829" s="176"/>
      <c r="C1829" s="177"/>
      <c r="D1829" s="173"/>
      <c r="E1829" s="174"/>
      <c r="F1829" s="171"/>
      <c r="G1829" s="175"/>
    </row>
    <row r="1830" spans="1:7" ht="9.75" customHeight="1">
      <c r="A1830" s="171"/>
      <c r="B1830" s="176"/>
      <c r="C1830" s="177"/>
      <c r="D1830" s="173"/>
      <c r="E1830" s="174"/>
      <c r="F1830" s="171"/>
      <c r="G1830" s="175"/>
    </row>
    <row r="1831" spans="1:7" ht="9.75" customHeight="1">
      <c r="A1831" s="171"/>
      <c r="B1831" s="176"/>
      <c r="C1831" s="172"/>
      <c r="D1831" s="173"/>
      <c r="E1831" s="174"/>
      <c r="F1831" s="171"/>
      <c r="G1831" s="175"/>
    </row>
    <row r="1832" spans="1:7" ht="9.75" customHeight="1">
      <c r="A1832" s="171"/>
      <c r="B1832" s="176"/>
      <c r="C1832" s="172"/>
      <c r="D1832" s="173"/>
      <c r="E1832" s="174"/>
      <c r="F1832" s="171"/>
      <c r="G1832" s="175"/>
    </row>
    <row r="1833" spans="1:7" ht="9.75" customHeight="1">
      <c r="A1833" s="171"/>
      <c r="B1833" s="176"/>
      <c r="C1833" s="172"/>
      <c r="D1833" s="173"/>
      <c r="E1833" s="174"/>
      <c r="F1833" s="171"/>
      <c r="G1833" s="175"/>
    </row>
    <row r="1834" spans="1:7" ht="9.75" customHeight="1">
      <c r="A1834" s="171"/>
      <c r="B1834" s="176"/>
      <c r="C1834" s="172"/>
      <c r="D1834" s="173"/>
      <c r="E1834" s="174"/>
      <c r="F1834" s="171"/>
      <c r="G1834" s="175"/>
    </row>
    <row r="1835" spans="1:7" ht="7.5" customHeight="1">
      <c r="A1835" s="171"/>
      <c r="B1835" s="176"/>
      <c r="C1835" s="172"/>
      <c r="D1835" s="173"/>
      <c r="E1835" s="174"/>
      <c r="F1835" s="171"/>
      <c r="G1835" s="175"/>
    </row>
    <row r="1836" spans="1:7" ht="9.75" customHeight="1">
      <c r="A1836" s="171"/>
      <c r="B1836" s="176"/>
      <c r="C1836" s="172"/>
      <c r="D1836" s="173"/>
      <c r="E1836" s="174"/>
      <c r="F1836" s="171"/>
      <c r="G1836" s="175"/>
    </row>
    <row r="1837" spans="1:7" ht="9.75" customHeight="1">
      <c r="A1837" s="171"/>
      <c r="B1837" s="176"/>
      <c r="C1837" s="172"/>
      <c r="D1837" s="173"/>
      <c r="E1837" s="174"/>
      <c r="F1837" s="171"/>
      <c r="G1837" s="175"/>
    </row>
    <row r="1838" spans="1:7" ht="9.75" customHeight="1">
      <c r="A1838" s="171"/>
      <c r="B1838" s="176"/>
      <c r="C1838" s="172"/>
      <c r="D1838" s="173"/>
      <c r="E1838" s="174"/>
      <c r="F1838" s="171"/>
      <c r="G1838" s="175"/>
    </row>
    <row r="1839" spans="1:7" ht="9.75" customHeight="1">
      <c r="A1839" s="171"/>
      <c r="B1839" s="176"/>
      <c r="C1839" s="172"/>
      <c r="D1839" s="173"/>
      <c r="E1839" s="174"/>
      <c r="F1839" s="171"/>
      <c r="G1839" s="175"/>
    </row>
    <row r="1840" spans="1:7" ht="9.75" customHeight="1">
      <c r="A1840" s="171"/>
      <c r="B1840" s="176"/>
      <c r="C1840" s="172"/>
      <c r="D1840" s="173"/>
      <c r="E1840" s="174"/>
      <c r="F1840" s="171"/>
      <c r="G1840" s="175"/>
    </row>
    <row r="1841" spans="1:7" ht="9.75" customHeight="1">
      <c r="A1841" s="171"/>
      <c r="B1841" s="176"/>
      <c r="C1841" s="172"/>
      <c r="D1841" s="173"/>
      <c r="E1841" s="174"/>
      <c r="F1841" s="171"/>
      <c r="G1841" s="175"/>
    </row>
    <row r="1842" spans="1:7" ht="9.75" customHeight="1">
      <c r="A1842" s="171"/>
      <c r="B1842" s="176"/>
      <c r="C1842" s="172"/>
      <c r="D1842" s="173"/>
      <c r="E1842" s="174"/>
      <c r="F1842" s="171"/>
      <c r="G1842" s="175"/>
    </row>
    <row r="1843" spans="1:7" ht="9.75" customHeight="1">
      <c r="A1843" s="171"/>
      <c r="B1843" s="176"/>
      <c r="C1843" s="172"/>
      <c r="D1843" s="173"/>
      <c r="E1843" s="174"/>
      <c r="F1843" s="171"/>
      <c r="G1843" s="175"/>
    </row>
    <row r="1844" spans="1:7" ht="9.75" customHeight="1">
      <c r="A1844" s="171"/>
      <c r="B1844" s="176"/>
      <c r="C1844" s="172"/>
      <c r="D1844" s="173"/>
      <c r="E1844" s="174"/>
      <c r="F1844" s="171"/>
      <c r="G1844" s="175"/>
    </row>
    <row r="1845" spans="1:7" ht="9.75" customHeight="1">
      <c r="A1845" s="171"/>
      <c r="B1845" s="176"/>
      <c r="C1845" s="172"/>
      <c r="D1845" s="173"/>
      <c r="E1845" s="174"/>
      <c r="F1845" s="171"/>
      <c r="G1845" s="175"/>
    </row>
    <row r="1846" spans="1:7" ht="9.75" customHeight="1">
      <c r="A1846" s="171"/>
      <c r="B1846" s="176"/>
      <c r="C1846" s="172"/>
      <c r="D1846" s="173"/>
      <c r="E1846" s="174"/>
      <c r="F1846" s="171"/>
      <c r="G1846" s="175"/>
    </row>
    <row r="1847" spans="1:7" ht="9.75" customHeight="1">
      <c r="A1847" s="171"/>
      <c r="B1847" s="176"/>
      <c r="C1847" s="172"/>
      <c r="D1847" s="173"/>
      <c r="E1847" s="174"/>
      <c r="F1847" s="171"/>
      <c r="G1847" s="175"/>
    </row>
    <row r="1848" spans="1:7" ht="9.75" customHeight="1">
      <c r="A1848" s="171"/>
      <c r="B1848" s="176"/>
      <c r="C1848" s="172"/>
      <c r="D1848" s="173"/>
      <c r="E1848" s="174"/>
      <c r="F1848" s="171"/>
      <c r="G1848" s="175"/>
    </row>
    <row r="1849" spans="1:7" ht="9.75" customHeight="1">
      <c r="A1849" s="171"/>
      <c r="B1849" s="176"/>
      <c r="C1849" s="172"/>
      <c r="D1849" s="173"/>
      <c r="E1849" s="174"/>
      <c r="F1849" s="171"/>
      <c r="G1849" s="175"/>
    </row>
    <row r="1850" spans="1:7" ht="9.75" customHeight="1">
      <c r="A1850" s="171"/>
      <c r="B1850" s="176"/>
      <c r="C1850" s="172"/>
      <c r="D1850" s="173"/>
      <c r="E1850" s="174"/>
      <c r="F1850" s="171"/>
      <c r="G1850" s="175"/>
    </row>
    <row r="1851" spans="1:7" ht="9.75" customHeight="1">
      <c r="A1851" s="171"/>
      <c r="B1851" s="176"/>
      <c r="C1851" s="172"/>
      <c r="D1851" s="173"/>
      <c r="E1851" s="174"/>
      <c r="F1851" s="171"/>
      <c r="G1851" s="175"/>
    </row>
    <row r="1852" spans="1:7" ht="9.75" customHeight="1">
      <c r="A1852" s="171"/>
      <c r="B1852" s="176"/>
      <c r="C1852" s="172"/>
      <c r="D1852" s="173"/>
      <c r="E1852" s="174"/>
      <c r="F1852" s="171"/>
      <c r="G1852" s="175"/>
    </row>
    <row r="1853" spans="1:7" ht="9.75" customHeight="1">
      <c r="A1853" s="171"/>
      <c r="B1853" s="176"/>
      <c r="C1853" s="172"/>
      <c r="D1853" s="173"/>
      <c r="E1853" s="174"/>
      <c r="F1853" s="171"/>
      <c r="G1853" s="175"/>
    </row>
    <row r="1854" spans="1:7" ht="9.75" customHeight="1">
      <c r="A1854" s="171"/>
      <c r="B1854" s="176"/>
      <c r="C1854" s="172"/>
      <c r="D1854" s="173"/>
      <c r="E1854" s="174"/>
      <c r="F1854" s="171"/>
      <c r="G1854" s="175"/>
    </row>
    <row r="1855" spans="1:7" ht="9.75" customHeight="1">
      <c r="A1855" s="171"/>
      <c r="B1855" s="176"/>
      <c r="C1855" s="172"/>
      <c r="D1855" s="173"/>
      <c r="E1855" s="174"/>
      <c r="F1855" s="171"/>
      <c r="G1855" s="175"/>
    </row>
    <row r="1856" spans="1:7" ht="9.75" customHeight="1">
      <c r="A1856" s="171"/>
      <c r="B1856" s="176"/>
      <c r="C1856" s="178"/>
      <c r="D1856" s="171"/>
      <c r="E1856" s="179"/>
      <c r="F1856" s="171"/>
      <c r="G1856" s="175"/>
    </row>
    <row r="1857" spans="1:7" ht="9.75" customHeight="1">
      <c r="A1857" s="171"/>
      <c r="B1857" s="176"/>
      <c r="C1857" s="178"/>
      <c r="D1857" s="171"/>
      <c r="E1857" s="179"/>
      <c r="F1857" s="171"/>
      <c r="G1857" s="175"/>
    </row>
    <row r="1858" spans="1:7" ht="9.75" customHeight="1">
      <c r="A1858" s="171"/>
      <c r="B1858" s="176"/>
      <c r="C1858" s="178"/>
      <c r="D1858" s="171"/>
      <c r="E1858" s="179"/>
      <c r="F1858" s="171"/>
      <c r="G1858" s="175"/>
    </row>
    <row r="1859" spans="1:7" ht="9.75" customHeight="1">
      <c r="A1859" s="171"/>
      <c r="B1859" s="176"/>
      <c r="C1859" s="178"/>
      <c r="D1859" s="171"/>
      <c r="E1859" s="179"/>
      <c r="F1859" s="171"/>
      <c r="G1859" s="175"/>
    </row>
    <row r="1860" spans="1:7" ht="9.75" customHeight="1">
      <c r="A1860" s="171"/>
      <c r="B1860" s="176"/>
      <c r="C1860" s="178"/>
      <c r="D1860" s="171"/>
      <c r="E1860" s="179"/>
      <c r="F1860" s="171"/>
      <c r="G1860" s="175"/>
    </row>
    <row r="1861" spans="1:7" ht="9.75" customHeight="1">
      <c r="A1861" s="171"/>
      <c r="B1861" s="176"/>
      <c r="C1861" s="177"/>
      <c r="D1861" s="173"/>
      <c r="E1861" s="174"/>
      <c r="F1861" s="171"/>
      <c r="G1861" s="175"/>
    </row>
    <row r="1862" spans="1:7" ht="9.75" customHeight="1">
      <c r="A1862" s="171"/>
      <c r="B1862" s="176"/>
      <c r="C1862" s="177"/>
      <c r="D1862" s="173"/>
      <c r="E1862" s="174"/>
      <c r="F1862" s="171"/>
      <c r="G1862" s="175"/>
    </row>
    <row r="1863" spans="1:7" ht="9.75" customHeight="1">
      <c r="A1863" s="171"/>
      <c r="B1863" s="176"/>
      <c r="C1863" s="177"/>
      <c r="D1863" s="173"/>
      <c r="E1863" s="174"/>
      <c r="F1863" s="171"/>
      <c r="G1863" s="175"/>
    </row>
    <row r="1864" spans="1:7" ht="9.75" customHeight="1">
      <c r="A1864" s="171"/>
      <c r="B1864" s="176"/>
      <c r="C1864" s="177"/>
      <c r="D1864" s="173"/>
      <c r="E1864" s="174"/>
      <c r="F1864" s="171"/>
      <c r="G1864" s="175"/>
    </row>
    <row r="1865" spans="1:7" ht="9.75" customHeight="1">
      <c r="A1865" s="171"/>
      <c r="B1865" s="176"/>
      <c r="C1865" s="177"/>
      <c r="D1865" s="173"/>
      <c r="E1865" s="174"/>
      <c r="F1865" s="171"/>
      <c r="G1865" s="175"/>
    </row>
    <row r="1866" spans="1:7" ht="9.75" customHeight="1">
      <c r="A1866" s="171"/>
      <c r="B1866" s="176"/>
      <c r="C1866" s="172"/>
      <c r="D1866" s="173"/>
      <c r="E1866" s="174"/>
      <c r="F1866" s="171"/>
      <c r="G1866" s="175"/>
    </row>
    <row r="1867" spans="1:7" ht="9.75" customHeight="1">
      <c r="A1867" s="171"/>
      <c r="B1867" s="176"/>
      <c r="C1867" s="172"/>
      <c r="D1867" s="173"/>
      <c r="E1867" s="174"/>
      <c r="F1867" s="171"/>
      <c r="G1867" s="175"/>
    </row>
    <row r="1868" spans="1:7" ht="9.75" customHeight="1">
      <c r="A1868" s="171"/>
      <c r="B1868" s="176"/>
      <c r="C1868" s="172"/>
      <c r="D1868" s="173"/>
      <c r="E1868" s="174"/>
      <c r="F1868" s="171"/>
      <c r="G1868" s="175"/>
    </row>
    <row r="1869" spans="1:7" ht="9.75" customHeight="1">
      <c r="A1869" s="171"/>
      <c r="B1869" s="176"/>
      <c r="C1869" s="172"/>
      <c r="D1869" s="173"/>
      <c r="E1869" s="174"/>
      <c r="F1869" s="171"/>
      <c r="G1869" s="175"/>
    </row>
    <row r="1870" spans="1:7" ht="9.75" customHeight="1">
      <c r="A1870" s="171"/>
      <c r="B1870" s="176"/>
      <c r="C1870" s="172"/>
      <c r="D1870" s="173"/>
      <c r="E1870" s="174"/>
      <c r="F1870" s="171"/>
      <c r="G1870" s="175"/>
    </row>
    <row r="1871" spans="1:7" ht="9.75" customHeight="1">
      <c r="A1871" s="171"/>
      <c r="B1871" s="176"/>
      <c r="C1871" s="172"/>
      <c r="D1871" s="173"/>
      <c r="E1871" s="174"/>
      <c r="F1871" s="171"/>
      <c r="G1871" s="175"/>
    </row>
    <row r="1872" spans="1:7" ht="9.75" customHeight="1">
      <c r="A1872" s="171"/>
      <c r="B1872" s="176"/>
      <c r="C1872" s="172"/>
      <c r="D1872" s="173"/>
      <c r="E1872" s="174"/>
      <c r="F1872" s="171"/>
      <c r="G1872" s="175"/>
    </row>
    <row r="1873" spans="1:7" ht="9.75" customHeight="1">
      <c r="A1873" s="171"/>
      <c r="B1873" s="176"/>
      <c r="C1873" s="172"/>
      <c r="D1873" s="173"/>
      <c r="E1873" s="174"/>
      <c r="F1873" s="171"/>
      <c r="G1873" s="175"/>
    </row>
    <row r="1874" spans="1:7" ht="9.75" customHeight="1">
      <c r="A1874" s="171"/>
      <c r="B1874" s="176"/>
      <c r="C1874" s="172"/>
      <c r="D1874" s="173"/>
      <c r="E1874" s="174"/>
      <c r="F1874" s="171"/>
      <c r="G1874" s="175"/>
    </row>
    <row r="1875" spans="1:7" ht="9.75" customHeight="1">
      <c r="A1875" s="171"/>
      <c r="B1875" s="176"/>
      <c r="C1875" s="172"/>
      <c r="D1875" s="173"/>
      <c r="E1875" s="174"/>
      <c r="F1875" s="171"/>
      <c r="G1875" s="175"/>
    </row>
    <row r="1876" spans="1:7" ht="9.75" customHeight="1">
      <c r="A1876" s="171"/>
      <c r="B1876" s="176"/>
      <c r="C1876" s="172"/>
      <c r="D1876" s="173"/>
      <c r="E1876" s="174"/>
      <c r="F1876" s="171"/>
      <c r="G1876" s="175"/>
    </row>
    <row r="1877" spans="1:7" ht="9.75" customHeight="1">
      <c r="A1877" s="171"/>
      <c r="B1877" s="176"/>
      <c r="C1877" s="172"/>
      <c r="D1877" s="173"/>
      <c r="E1877" s="174"/>
      <c r="F1877" s="171"/>
      <c r="G1877" s="175"/>
    </row>
    <row r="1878" spans="1:7" ht="9.75" customHeight="1">
      <c r="A1878" s="171"/>
      <c r="B1878" s="176"/>
      <c r="C1878" s="172"/>
      <c r="D1878" s="173"/>
      <c r="E1878" s="174"/>
      <c r="F1878" s="171"/>
      <c r="G1878" s="175"/>
    </row>
    <row r="1879" spans="1:7" ht="9.75" customHeight="1">
      <c r="A1879" s="171"/>
      <c r="B1879" s="176"/>
      <c r="C1879" s="172"/>
      <c r="D1879" s="173"/>
      <c r="E1879" s="174"/>
      <c r="F1879" s="171"/>
      <c r="G1879" s="175"/>
    </row>
    <row r="1880" spans="1:7" ht="9.75" customHeight="1">
      <c r="A1880" s="171"/>
      <c r="B1880" s="176"/>
      <c r="C1880" s="172"/>
      <c r="D1880" s="173"/>
      <c r="E1880" s="174"/>
      <c r="F1880" s="171"/>
      <c r="G1880" s="175"/>
    </row>
    <row r="1881" spans="1:7" ht="9.75" customHeight="1">
      <c r="A1881" s="171"/>
      <c r="B1881" s="176"/>
      <c r="C1881" s="172"/>
      <c r="D1881" s="173"/>
      <c r="E1881" s="174"/>
      <c r="F1881" s="171"/>
      <c r="G1881" s="175"/>
    </row>
    <row r="1882" spans="1:7" ht="9.75" customHeight="1">
      <c r="A1882" s="171"/>
      <c r="B1882" s="176"/>
      <c r="C1882" s="172"/>
      <c r="D1882" s="173"/>
      <c r="E1882" s="174"/>
      <c r="F1882" s="171"/>
      <c r="G1882" s="175"/>
    </row>
    <row r="1883" spans="1:7" ht="9.75" customHeight="1">
      <c r="A1883" s="171"/>
      <c r="B1883" s="176"/>
      <c r="C1883" s="172"/>
      <c r="D1883" s="173"/>
      <c r="E1883" s="174"/>
      <c r="F1883" s="171"/>
      <c r="G1883" s="175"/>
    </row>
    <row r="1884" spans="1:7" ht="9.75" customHeight="1">
      <c r="A1884" s="171"/>
      <c r="B1884" s="176"/>
      <c r="C1884" s="172"/>
      <c r="D1884" s="173"/>
      <c r="E1884" s="174"/>
      <c r="F1884" s="171"/>
      <c r="G1884" s="175"/>
    </row>
    <row r="1885" spans="1:7" ht="9.75" customHeight="1">
      <c r="A1885" s="171"/>
      <c r="B1885" s="176"/>
      <c r="C1885" s="172"/>
      <c r="D1885" s="173"/>
      <c r="E1885" s="174"/>
      <c r="F1885" s="171"/>
      <c r="G1885" s="175"/>
    </row>
    <row r="1886" spans="1:7" ht="9.75" customHeight="1">
      <c r="A1886" s="171"/>
      <c r="B1886" s="176"/>
      <c r="C1886" s="172"/>
      <c r="D1886" s="173"/>
      <c r="E1886" s="174"/>
      <c r="F1886" s="171"/>
      <c r="G1886" s="175"/>
    </row>
    <row r="1887" spans="1:7" ht="9.75" customHeight="1">
      <c r="A1887" s="171"/>
      <c r="B1887" s="176"/>
      <c r="C1887" s="172"/>
      <c r="D1887" s="173"/>
      <c r="E1887" s="174"/>
      <c r="F1887" s="171"/>
      <c r="G1887" s="175"/>
    </row>
    <row r="1888" spans="1:7" ht="9.75" customHeight="1">
      <c r="A1888" s="171"/>
      <c r="B1888" s="176"/>
      <c r="C1888" s="172"/>
      <c r="D1888" s="173"/>
      <c r="E1888" s="174"/>
      <c r="F1888" s="171"/>
      <c r="G1888" s="175"/>
    </row>
    <row r="1889" spans="1:7" ht="9.75" customHeight="1">
      <c r="A1889" s="171"/>
      <c r="B1889" s="176"/>
      <c r="C1889" s="172"/>
      <c r="D1889" s="173"/>
      <c r="E1889" s="174"/>
      <c r="F1889" s="171"/>
      <c r="G1889" s="175"/>
    </row>
    <row r="1890" spans="1:7" ht="9.75" customHeight="1">
      <c r="A1890" s="171"/>
      <c r="B1890" s="176"/>
      <c r="C1890" s="172"/>
      <c r="D1890" s="173"/>
      <c r="E1890" s="174"/>
      <c r="F1890" s="171"/>
      <c r="G1890" s="175"/>
    </row>
    <row r="1891" spans="1:7" ht="9.75" customHeight="1">
      <c r="A1891" s="171"/>
      <c r="B1891" s="176"/>
      <c r="C1891" s="172"/>
      <c r="D1891" s="173"/>
      <c r="E1891" s="174"/>
      <c r="F1891" s="171"/>
      <c r="G1891" s="175"/>
    </row>
    <row r="1892" spans="1:7" ht="9.75" customHeight="1">
      <c r="A1892" s="171"/>
      <c r="B1892" s="176"/>
      <c r="C1892" s="172"/>
      <c r="D1892" s="173"/>
      <c r="E1892" s="174"/>
      <c r="F1892" s="171"/>
      <c r="G1892" s="175"/>
    </row>
    <row r="1893" spans="1:7" ht="9.75" customHeight="1">
      <c r="A1893" s="171"/>
      <c r="B1893" s="176"/>
      <c r="C1893" s="172"/>
      <c r="D1893" s="173"/>
      <c r="E1893" s="174"/>
      <c r="F1893" s="171"/>
      <c r="G1893" s="175"/>
    </row>
    <row r="1894" spans="1:7" ht="9.75" customHeight="1">
      <c r="A1894" s="171"/>
      <c r="B1894" s="176"/>
      <c r="C1894" s="172"/>
      <c r="D1894" s="173"/>
      <c r="E1894" s="174"/>
      <c r="F1894" s="171"/>
      <c r="G1894" s="175"/>
    </row>
    <row r="1895" spans="1:7" ht="9.75" customHeight="1">
      <c r="A1895" s="171"/>
      <c r="B1895" s="176"/>
      <c r="C1895" s="172"/>
      <c r="D1895" s="173"/>
      <c r="E1895" s="174"/>
      <c r="F1895" s="171"/>
      <c r="G1895" s="175"/>
    </row>
    <row r="1896" spans="1:7" ht="9.75" customHeight="1">
      <c r="A1896" s="171"/>
      <c r="B1896" s="176"/>
      <c r="C1896" s="172"/>
      <c r="D1896" s="173"/>
      <c r="E1896" s="174"/>
      <c r="F1896" s="171"/>
      <c r="G1896" s="175"/>
    </row>
    <row r="1897" spans="1:7" ht="9.75" customHeight="1">
      <c r="A1897" s="171"/>
      <c r="B1897" s="176"/>
      <c r="C1897" s="172"/>
      <c r="D1897" s="173"/>
      <c r="E1897" s="174"/>
      <c r="F1897" s="171"/>
      <c r="G1897" s="175"/>
    </row>
    <row r="1898" spans="1:7" ht="9.75" customHeight="1">
      <c r="A1898" s="171"/>
      <c r="B1898" s="176"/>
      <c r="C1898" s="172"/>
      <c r="D1898" s="173"/>
      <c r="E1898" s="174"/>
      <c r="F1898" s="171"/>
      <c r="G1898" s="175"/>
    </row>
    <row r="1899" spans="1:7" ht="9.75" customHeight="1">
      <c r="A1899" s="171"/>
      <c r="B1899" s="176"/>
      <c r="C1899" s="172"/>
      <c r="D1899" s="173"/>
      <c r="E1899" s="174"/>
      <c r="F1899" s="171"/>
      <c r="G1899" s="175"/>
    </row>
    <row r="1900" spans="1:7" ht="9.75" customHeight="1">
      <c r="A1900" s="171"/>
      <c r="B1900" s="176"/>
      <c r="C1900" s="172"/>
      <c r="D1900" s="173"/>
      <c r="E1900" s="174"/>
      <c r="F1900" s="171"/>
      <c r="G1900" s="175"/>
    </row>
    <row r="1901" spans="1:7" ht="9.75" customHeight="1">
      <c r="A1901" s="171"/>
      <c r="B1901" s="176"/>
      <c r="C1901" s="172"/>
      <c r="D1901" s="173"/>
      <c r="E1901" s="174"/>
      <c r="F1901" s="171"/>
      <c r="G1901" s="175"/>
    </row>
    <row r="1902" spans="1:7" ht="9.75" customHeight="1">
      <c r="A1902" s="171"/>
      <c r="B1902" s="176"/>
      <c r="C1902" s="172"/>
      <c r="D1902" s="173"/>
      <c r="E1902" s="174"/>
      <c r="F1902" s="171"/>
      <c r="G1902" s="175"/>
    </row>
    <row r="1903" spans="1:7" ht="9.75" customHeight="1">
      <c r="A1903" s="171"/>
      <c r="B1903" s="176"/>
      <c r="C1903" s="172"/>
      <c r="D1903" s="173"/>
      <c r="E1903" s="174"/>
      <c r="F1903" s="171"/>
      <c r="G1903" s="175"/>
    </row>
    <row r="1904" spans="1:7" ht="9.75" customHeight="1">
      <c r="A1904" s="171"/>
      <c r="B1904" s="176"/>
      <c r="C1904" s="172"/>
      <c r="D1904" s="173"/>
      <c r="E1904" s="174"/>
      <c r="F1904" s="171"/>
      <c r="G1904" s="175"/>
    </row>
    <row r="1905" spans="1:7" ht="7.5" customHeight="1">
      <c r="A1905" s="171"/>
      <c r="B1905" s="176"/>
      <c r="C1905" s="172"/>
      <c r="D1905" s="173"/>
      <c r="E1905" s="174"/>
      <c r="F1905" s="171"/>
      <c r="G1905" s="175"/>
    </row>
    <row r="1906" spans="1:7" ht="9.75" customHeight="1">
      <c r="A1906" s="171"/>
      <c r="B1906" s="176"/>
      <c r="C1906" s="172"/>
      <c r="D1906" s="173"/>
      <c r="E1906" s="174"/>
      <c r="F1906" s="171"/>
      <c r="G1906" s="175"/>
    </row>
    <row r="1907" spans="1:7" ht="9.75" customHeight="1">
      <c r="A1907" s="171"/>
      <c r="B1907" s="176"/>
      <c r="C1907" s="172"/>
      <c r="D1907" s="173"/>
      <c r="E1907" s="174"/>
      <c r="F1907" s="171"/>
      <c r="G1907" s="175"/>
    </row>
    <row r="1908" spans="1:7" ht="9.75" customHeight="1">
      <c r="A1908" s="171"/>
      <c r="B1908" s="176"/>
      <c r="C1908" s="172"/>
      <c r="D1908" s="173"/>
      <c r="E1908" s="174"/>
      <c r="F1908" s="171"/>
      <c r="G1908" s="175"/>
    </row>
    <row r="1909" spans="1:7" ht="9.75" customHeight="1">
      <c r="A1909" s="171"/>
      <c r="B1909" s="176"/>
      <c r="C1909" s="172"/>
      <c r="D1909" s="173"/>
      <c r="E1909" s="174"/>
      <c r="F1909" s="171"/>
      <c r="G1909" s="175"/>
    </row>
    <row r="1910" spans="1:7" ht="9.75" customHeight="1">
      <c r="A1910" s="171"/>
      <c r="B1910" s="176"/>
      <c r="C1910" s="172"/>
      <c r="D1910" s="173"/>
      <c r="E1910" s="174"/>
      <c r="F1910" s="171"/>
      <c r="G1910" s="175"/>
    </row>
    <row r="1911" spans="1:7" ht="9.75" customHeight="1">
      <c r="A1911" s="171"/>
      <c r="B1911" s="176"/>
      <c r="C1911" s="172"/>
      <c r="D1911" s="173"/>
      <c r="E1911" s="174"/>
      <c r="F1911" s="171"/>
      <c r="G1911" s="175"/>
    </row>
    <row r="1912" spans="1:7" ht="9.75" customHeight="1">
      <c r="A1912" s="171"/>
      <c r="B1912" s="176"/>
      <c r="C1912" s="172"/>
      <c r="D1912" s="173"/>
      <c r="E1912" s="174"/>
      <c r="F1912" s="171"/>
      <c r="G1912" s="175"/>
    </row>
    <row r="1913" spans="1:7" ht="9.75" customHeight="1">
      <c r="A1913" s="171"/>
      <c r="B1913" s="176"/>
      <c r="C1913" s="172"/>
      <c r="D1913" s="173"/>
      <c r="E1913" s="174"/>
      <c r="F1913" s="171"/>
      <c r="G1913" s="175"/>
    </row>
    <row r="1914" spans="1:7" ht="9.75" customHeight="1">
      <c r="A1914" s="171"/>
      <c r="B1914" s="176"/>
      <c r="C1914" s="172"/>
      <c r="D1914" s="173"/>
      <c r="E1914" s="174"/>
      <c r="F1914" s="171"/>
      <c r="G1914" s="175"/>
    </row>
    <row r="1915" spans="1:7" ht="9.75" customHeight="1">
      <c r="A1915" s="171"/>
      <c r="B1915" s="176"/>
      <c r="C1915" s="172"/>
      <c r="D1915" s="173"/>
      <c r="E1915" s="174"/>
      <c r="F1915" s="171"/>
      <c r="G1915" s="175"/>
    </row>
    <row r="1916" spans="1:7" ht="9.75" customHeight="1">
      <c r="A1916" s="171"/>
      <c r="B1916" s="176"/>
      <c r="C1916" s="172"/>
      <c r="D1916" s="173"/>
      <c r="E1916" s="174"/>
      <c r="F1916" s="171"/>
      <c r="G1916" s="175"/>
    </row>
    <row r="1917" spans="1:7" ht="9.75" customHeight="1">
      <c r="A1917" s="171"/>
      <c r="B1917" s="176"/>
      <c r="C1917" s="172"/>
      <c r="D1917" s="173"/>
      <c r="E1917" s="174"/>
      <c r="F1917" s="171"/>
      <c r="G1917" s="175"/>
    </row>
    <row r="1918" spans="1:7" ht="9.75" customHeight="1">
      <c r="A1918" s="171"/>
      <c r="B1918" s="176"/>
      <c r="C1918" s="172"/>
      <c r="D1918" s="173"/>
      <c r="E1918" s="174"/>
      <c r="F1918" s="171"/>
      <c r="G1918" s="175"/>
    </row>
    <row r="1919" spans="1:7" ht="9.75" customHeight="1">
      <c r="A1919" s="171"/>
      <c r="B1919" s="176"/>
      <c r="C1919" s="172"/>
      <c r="D1919" s="173"/>
      <c r="E1919" s="174"/>
      <c r="F1919" s="171"/>
      <c r="G1919" s="175"/>
    </row>
    <row r="1920" spans="1:7" ht="9.75" customHeight="1">
      <c r="A1920" s="171"/>
      <c r="B1920" s="176"/>
      <c r="C1920" s="172"/>
      <c r="D1920" s="173"/>
      <c r="E1920" s="174"/>
      <c r="F1920" s="171"/>
      <c r="G1920" s="175"/>
    </row>
    <row r="1921" spans="1:7" ht="9.75" customHeight="1">
      <c r="A1921" s="171"/>
      <c r="B1921" s="176"/>
      <c r="C1921" s="172"/>
      <c r="D1921" s="173"/>
      <c r="E1921" s="174"/>
      <c r="F1921" s="171"/>
      <c r="G1921" s="175"/>
    </row>
    <row r="1922" spans="1:7" ht="9.75" customHeight="1">
      <c r="A1922" s="171"/>
      <c r="B1922" s="176"/>
      <c r="C1922" s="172"/>
      <c r="D1922" s="173"/>
      <c r="E1922" s="174"/>
      <c r="F1922" s="171"/>
      <c r="G1922" s="175"/>
    </row>
    <row r="1923" spans="1:7" ht="9.75" customHeight="1">
      <c r="A1923" s="171"/>
      <c r="B1923" s="176"/>
      <c r="C1923" s="172"/>
      <c r="D1923" s="173"/>
      <c r="E1923" s="174"/>
      <c r="F1923" s="171"/>
      <c r="G1923" s="175"/>
    </row>
    <row r="1924" spans="1:7" ht="9.75" customHeight="1">
      <c r="A1924" s="171"/>
      <c r="B1924" s="176"/>
      <c r="C1924" s="172"/>
      <c r="D1924" s="173"/>
      <c r="E1924" s="174"/>
      <c r="F1924" s="171"/>
      <c r="G1924" s="175"/>
    </row>
    <row r="1925" spans="1:7" ht="9.75" customHeight="1">
      <c r="A1925" s="171"/>
      <c r="B1925" s="176"/>
      <c r="C1925" s="172"/>
      <c r="D1925" s="173"/>
      <c r="E1925" s="174"/>
      <c r="F1925" s="171"/>
      <c r="G1925" s="175"/>
    </row>
    <row r="1926" spans="1:7" ht="9.75" customHeight="1">
      <c r="A1926" s="171"/>
      <c r="B1926" s="176"/>
      <c r="C1926" s="172"/>
      <c r="D1926" s="173"/>
      <c r="E1926" s="174"/>
      <c r="F1926" s="171"/>
      <c r="G1926" s="175"/>
    </row>
    <row r="1927" spans="1:7" ht="9.75" customHeight="1">
      <c r="A1927" s="171"/>
      <c r="B1927" s="176"/>
      <c r="C1927" s="172"/>
      <c r="D1927" s="173"/>
      <c r="E1927" s="174"/>
      <c r="F1927" s="171"/>
      <c r="G1927" s="175"/>
    </row>
    <row r="1928" spans="1:7" ht="9.75" customHeight="1">
      <c r="A1928" s="171"/>
      <c r="B1928" s="176"/>
      <c r="C1928" s="172"/>
      <c r="D1928" s="173"/>
      <c r="E1928" s="174"/>
      <c r="F1928" s="171"/>
      <c r="G1928" s="175"/>
    </row>
    <row r="1929" spans="1:7" ht="9.75" customHeight="1">
      <c r="A1929" s="171"/>
      <c r="B1929" s="176"/>
      <c r="C1929" s="172"/>
      <c r="D1929" s="173"/>
      <c r="E1929" s="174"/>
      <c r="F1929" s="171"/>
      <c r="G1929" s="175"/>
    </row>
    <row r="1930" spans="1:7" ht="9.75" customHeight="1">
      <c r="A1930" s="171"/>
      <c r="B1930" s="176"/>
      <c r="C1930" s="172"/>
      <c r="D1930" s="173"/>
      <c r="E1930" s="174"/>
      <c r="F1930" s="171"/>
      <c r="G1930" s="175"/>
    </row>
    <row r="1931" spans="1:7" ht="9.75" customHeight="1">
      <c r="A1931" s="171"/>
      <c r="B1931" s="176"/>
      <c r="C1931" s="172"/>
      <c r="D1931" s="173"/>
      <c r="E1931" s="174"/>
      <c r="F1931" s="171"/>
      <c r="G1931" s="175"/>
    </row>
    <row r="1932" spans="1:7" ht="9.75" customHeight="1">
      <c r="A1932" s="171"/>
      <c r="B1932" s="176"/>
      <c r="C1932" s="172"/>
      <c r="D1932" s="173"/>
      <c r="E1932" s="174"/>
      <c r="F1932" s="171"/>
      <c r="G1932" s="175"/>
    </row>
    <row r="1933" spans="1:7" ht="9.75" customHeight="1">
      <c r="A1933" s="171"/>
      <c r="B1933" s="176"/>
      <c r="C1933" s="172"/>
      <c r="D1933" s="173"/>
      <c r="E1933" s="174"/>
      <c r="F1933" s="171"/>
      <c r="G1933" s="175"/>
    </row>
    <row r="1934" spans="1:7" ht="9.75" customHeight="1">
      <c r="A1934" s="171"/>
      <c r="B1934" s="176"/>
      <c r="C1934" s="172"/>
      <c r="D1934" s="173"/>
      <c r="E1934" s="174"/>
      <c r="F1934" s="171"/>
      <c r="G1934" s="175"/>
    </row>
    <row r="1935" spans="1:7" ht="9.75" customHeight="1">
      <c r="A1935" s="171"/>
      <c r="B1935" s="176"/>
      <c r="C1935" s="172"/>
      <c r="D1935" s="173"/>
      <c r="E1935" s="174"/>
      <c r="F1935" s="171"/>
      <c r="G1935" s="175"/>
    </row>
    <row r="1936" spans="1:7" ht="9.75" customHeight="1">
      <c r="A1936" s="171"/>
      <c r="B1936" s="176"/>
      <c r="C1936" s="172"/>
      <c r="D1936" s="173"/>
      <c r="E1936" s="174"/>
      <c r="F1936" s="171"/>
      <c r="G1936" s="175"/>
    </row>
    <row r="1937" spans="1:7" ht="9.75" customHeight="1">
      <c r="A1937" s="171"/>
      <c r="B1937" s="176"/>
      <c r="C1937" s="172"/>
      <c r="D1937" s="173"/>
      <c r="E1937" s="174"/>
      <c r="F1937" s="171"/>
      <c r="G1937" s="175"/>
    </row>
    <row r="1938" spans="1:7" ht="9.75" customHeight="1">
      <c r="A1938" s="171"/>
      <c r="B1938" s="176"/>
      <c r="C1938" s="172"/>
      <c r="D1938" s="173"/>
      <c r="E1938" s="174"/>
      <c r="F1938" s="171"/>
      <c r="G1938" s="175"/>
    </row>
    <row r="1939" spans="1:7" ht="9.75" customHeight="1">
      <c r="A1939" s="171"/>
      <c r="B1939" s="176"/>
      <c r="C1939" s="172"/>
      <c r="D1939" s="173"/>
      <c r="E1939" s="174"/>
      <c r="F1939" s="171"/>
      <c r="G1939" s="175"/>
    </row>
    <row r="1940" spans="1:7" ht="9.75" customHeight="1">
      <c r="A1940" s="171"/>
      <c r="B1940" s="176"/>
      <c r="C1940" s="172"/>
      <c r="D1940" s="173"/>
      <c r="E1940" s="174"/>
      <c r="F1940" s="171"/>
      <c r="G1940" s="175"/>
    </row>
    <row r="1941" spans="1:7" ht="9.75" customHeight="1">
      <c r="A1941" s="171"/>
      <c r="B1941" s="176"/>
      <c r="C1941" s="182"/>
      <c r="D1941" s="171"/>
      <c r="E1941" s="181"/>
      <c r="F1941" s="171"/>
      <c r="G1941" s="175"/>
    </row>
    <row r="1942" spans="1:7" ht="9.75" customHeight="1">
      <c r="A1942" s="171"/>
      <c r="B1942" s="176"/>
      <c r="C1942" s="182"/>
      <c r="D1942" s="171"/>
      <c r="E1942" s="181"/>
      <c r="F1942" s="171"/>
      <c r="G1942" s="175"/>
    </row>
    <row r="1943" spans="1:7" ht="9.75" customHeight="1">
      <c r="A1943" s="171"/>
      <c r="B1943" s="176"/>
      <c r="C1943" s="182"/>
      <c r="D1943" s="171"/>
      <c r="E1943" s="181"/>
      <c r="F1943" s="171"/>
      <c r="G1943" s="175"/>
    </row>
    <row r="1944" spans="1:7" ht="9.75" customHeight="1">
      <c r="A1944" s="171"/>
      <c r="B1944" s="176"/>
      <c r="C1944" s="182"/>
      <c r="D1944" s="171"/>
      <c r="E1944" s="181"/>
      <c r="F1944" s="171"/>
      <c r="G1944" s="175"/>
    </row>
    <row r="1945" spans="1:7" ht="9.75" customHeight="1">
      <c r="A1945" s="171"/>
      <c r="B1945" s="176"/>
      <c r="C1945" s="182"/>
      <c r="D1945" s="171"/>
      <c r="E1945" s="181"/>
      <c r="F1945" s="171"/>
      <c r="G1945" s="175"/>
    </row>
    <row r="1946" spans="1:7" ht="9.75" customHeight="1">
      <c r="A1946" s="171"/>
      <c r="B1946" s="176"/>
      <c r="C1946" s="182"/>
      <c r="D1946" s="171"/>
      <c r="E1946" s="184"/>
      <c r="F1946" s="171"/>
      <c r="G1946" s="175"/>
    </row>
    <row r="1947" spans="1:7" ht="9.75" customHeight="1">
      <c r="A1947" s="171"/>
      <c r="B1947" s="176"/>
      <c r="C1947" s="182"/>
      <c r="D1947" s="171"/>
      <c r="E1947" s="184"/>
      <c r="F1947" s="171"/>
      <c r="G1947" s="175"/>
    </row>
    <row r="1948" spans="1:7" ht="9.75" customHeight="1">
      <c r="A1948" s="171"/>
      <c r="B1948" s="176"/>
      <c r="C1948" s="182"/>
      <c r="D1948" s="171"/>
      <c r="E1948" s="184"/>
      <c r="F1948" s="171"/>
      <c r="G1948" s="175"/>
    </row>
    <row r="1949" spans="1:7" ht="9.75" customHeight="1">
      <c r="A1949" s="171"/>
      <c r="B1949" s="176"/>
      <c r="C1949" s="182"/>
      <c r="D1949" s="171"/>
      <c r="E1949" s="184"/>
      <c r="F1949" s="171"/>
      <c r="G1949" s="175"/>
    </row>
    <row r="1950" spans="1:7" ht="9.75" customHeight="1">
      <c r="A1950" s="171"/>
      <c r="B1950" s="176"/>
      <c r="C1950" s="182"/>
      <c r="D1950" s="171"/>
      <c r="E1950" s="184"/>
      <c r="F1950" s="171"/>
      <c r="G1950" s="175"/>
    </row>
    <row r="1951" spans="1:7" ht="9.75" customHeight="1">
      <c r="A1951" s="171"/>
      <c r="B1951" s="176"/>
      <c r="C1951" s="172"/>
      <c r="D1951" s="173"/>
      <c r="E1951" s="174"/>
      <c r="F1951" s="171"/>
      <c r="G1951" s="175"/>
    </row>
    <row r="1952" spans="1:7" ht="9.75" customHeight="1">
      <c r="A1952" s="171"/>
      <c r="B1952" s="176"/>
      <c r="C1952" s="172"/>
      <c r="D1952" s="173"/>
      <c r="E1952" s="174"/>
      <c r="F1952" s="171"/>
      <c r="G1952" s="175"/>
    </row>
    <row r="1953" spans="1:7" ht="9.75" customHeight="1">
      <c r="A1953" s="171"/>
      <c r="B1953" s="176"/>
      <c r="C1953" s="172"/>
      <c r="D1953" s="173"/>
      <c r="E1953" s="174"/>
      <c r="F1953" s="171"/>
      <c r="G1953" s="175"/>
    </row>
    <row r="1954" spans="1:7" ht="9.75" customHeight="1">
      <c r="A1954" s="171"/>
      <c r="B1954" s="176"/>
      <c r="C1954" s="172"/>
      <c r="D1954" s="173"/>
      <c r="E1954" s="174"/>
      <c r="F1954" s="171"/>
      <c r="G1954" s="175"/>
    </row>
    <row r="1955" spans="1:7" ht="9.75" customHeight="1">
      <c r="A1955" s="171"/>
      <c r="B1955" s="176"/>
      <c r="C1955" s="172"/>
      <c r="D1955" s="173"/>
      <c r="E1955" s="174"/>
      <c r="F1955" s="171"/>
      <c r="G1955" s="175"/>
    </row>
    <row r="1956" spans="1:7" ht="9.75" customHeight="1">
      <c r="A1956" s="171"/>
      <c r="B1956" s="176"/>
      <c r="C1956" s="172"/>
      <c r="D1956" s="173"/>
      <c r="E1956" s="174"/>
      <c r="F1956" s="171"/>
      <c r="G1956" s="175"/>
    </row>
    <row r="1957" spans="1:7" ht="9.75" customHeight="1">
      <c r="A1957" s="171"/>
      <c r="B1957" s="176"/>
      <c r="C1957" s="172"/>
      <c r="D1957" s="173"/>
      <c r="E1957" s="174"/>
      <c r="F1957" s="171"/>
      <c r="G1957" s="175"/>
    </row>
    <row r="1958" spans="1:7" ht="9.75" customHeight="1">
      <c r="A1958" s="171"/>
      <c r="B1958" s="176"/>
      <c r="C1958" s="172"/>
      <c r="D1958" s="173"/>
      <c r="E1958" s="174"/>
      <c r="F1958" s="171"/>
      <c r="G1958" s="175"/>
    </row>
    <row r="1959" spans="1:7" ht="9.75" customHeight="1">
      <c r="A1959" s="171"/>
      <c r="B1959" s="176"/>
      <c r="C1959" s="172"/>
      <c r="D1959" s="173"/>
      <c r="E1959" s="174"/>
      <c r="F1959" s="171"/>
      <c r="G1959" s="175"/>
    </row>
    <row r="1960" spans="1:7" ht="9.75" customHeight="1">
      <c r="A1960" s="171"/>
      <c r="B1960" s="176"/>
      <c r="C1960" s="172"/>
      <c r="D1960" s="173"/>
      <c r="E1960" s="174"/>
      <c r="F1960" s="171"/>
      <c r="G1960" s="175"/>
    </row>
    <row r="1961" spans="1:7" ht="9.75" customHeight="1">
      <c r="A1961" s="171"/>
      <c r="B1961" s="176"/>
      <c r="C1961" s="172"/>
      <c r="D1961" s="173"/>
      <c r="E1961" s="174"/>
      <c r="F1961" s="171"/>
      <c r="G1961" s="175"/>
    </row>
    <row r="1962" spans="1:7" ht="9.75" customHeight="1">
      <c r="A1962" s="171"/>
      <c r="B1962" s="176"/>
      <c r="C1962" s="172"/>
      <c r="D1962" s="173"/>
      <c r="E1962" s="174"/>
      <c r="F1962" s="171"/>
      <c r="G1962" s="175"/>
    </row>
    <row r="1963" spans="1:7" ht="9.75" customHeight="1">
      <c r="A1963" s="171"/>
      <c r="B1963" s="176"/>
      <c r="C1963" s="172"/>
      <c r="D1963" s="173"/>
      <c r="E1963" s="174"/>
      <c r="F1963" s="171"/>
      <c r="G1963" s="175"/>
    </row>
    <row r="1964" spans="1:7" ht="9.75" customHeight="1">
      <c r="A1964" s="171"/>
      <c r="B1964" s="176"/>
      <c r="C1964" s="172"/>
      <c r="D1964" s="173"/>
      <c r="E1964" s="174"/>
      <c r="F1964" s="171"/>
      <c r="G1964" s="175"/>
    </row>
    <row r="1965" spans="1:7" ht="9.75" customHeight="1">
      <c r="A1965" s="171"/>
      <c r="B1965" s="176"/>
      <c r="C1965" s="172"/>
      <c r="D1965" s="173"/>
      <c r="E1965" s="174"/>
      <c r="F1965" s="171"/>
      <c r="G1965" s="175"/>
    </row>
    <row r="1966" spans="1:7" ht="9.75" customHeight="1">
      <c r="A1966" s="171"/>
      <c r="B1966" s="176"/>
      <c r="C1966" s="172"/>
      <c r="D1966" s="173"/>
      <c r="E1966" s="174"/>
      <c r="F1966" s="171"/>
      <c r="G1966" s="175"/>
    </row>
    <row r="1967" spans="1:7" ht="9.75" customHeight="1">
      <c r="A1967" s="171"/>
      <c r="B1967" s="176"/>
      <c r="C1967" s="172"/>
      <c r="D1967" s="173"/>
      <c r="E1967" s="174"/>
      <c r="F1967" s="171"/>
      <c r="G1967" s="175"/>
    </row>
    <row r="1968" spans="1:7" ht="9.75" customHeight="1">
      <c r="A1968" s="171"/>
      <c r="B1968" s="176"/>
      <c r="C1968" s="172"/>
      <c r="D1968" s="173"/>
      <c r="E1968" s="174"/>
      <c r="F1968" s="171"/>
      <c r="G1968" s="175"/>
    </row>
    <row r="1969" spans="1:7" ht="9.75" customHeight="1">
      <c r="A1969" s="171"/>
      <c r="B1969" s="176"/>
      <c r="C1969" s="172"/>
      <c r="D1969" s="173"/>
      <c r="E1969" s="174"/>
      <c r="F1969" s="171"/>
      <c r="G1969" s="175"/>
    </row>
    <row r="1970" spans="1:7" ht="9.75" customHeight="1">
      <c r="A1970" s="171"/>
      <c r="B1970" s="176"/>
      <c r="C1970" s="172"/>
      <c r="D1970" s="173"/>
      <c r="E1970" s="174"/>
      <c r="F1970" s="171"/>
      <c r="G1970" s="175"/>
    </row>
    <row r="1971" spans="1:7" ht="9.75" customHeight="1">
      <c r="A1971" s="171"/>
      <c r="B1971" s="176"/>
      <c r="C1971" s="172"/>
      <c r="D1971" s="173"/>
      <c r="E1971" s="174"/>
      <c r="F1971" s="171"/>
      <c r="G1971" s="175"/>
    </row>
    <row r="1972" spans="1:7" ht="9.75" customHeight="1">
      <c r="A1972" s="171"/>
      <c r="B1972" s="176"/>
      <c r="C1972" s="172"/>
      <c r="D1972" s="173"/>
      <c r="E1972" s="174"/>
      <c r="F1972" s="171"/>
      <c r="G1972" s="175"/>
    </row>
    <row r="1973" spans="1:7" ht="9.75" customHeight="1">
      <c r="A1973" s="171"/>
      <c r="B1973" s="176"/>
      <c r="C1973" s="172"/>
      <c r="D1973" s="173"/>
      <c r="E1973" s="174"/>
      <c r="F1973" s="171"/>
      <c r="G1973" s="175"/>
    </row>
    <row r="1974" spans="1:7" ht="9.75" customHeight="1">
      <c r="A1974" s="171"/>
      <c r="B1974" s="176"/>
      <c r="C1974" s="172"/>
      <c r="D1974" s="173"/>
      <c r="E1974" s="174"/>
      <c r="F1974" s="171"/>
      <c r="G1974" s="175"/>
    </row>
    <row r="1975" spans="1:7" ht="9.75" customHeight="1">
      <c r="A1975" s="171"/>
      <c r="B1975" s="176"/>
      <c r="C1975" s="172"/>
      <c r="D1975" s="173"/>
      <c r="E1975" s="174"/>
      <c r="F1975" s="171"/>
      <c r="G1975" s="175"/>
    </row>
    <row r="1976" spans="1:7" ht="9.75" customHeight="1">
      <c r="A1976" s="171"/>
      <c r="B1976" s="176"/>
      <c r="C1976" s="172"/>
      <c r="D1976" s="173"/>
      <c r="E1976" s="174"/>
      <c r="F1976" s="171"/>
      <c r="G1976" s="175"/>
    </row>
    <row r="1977" spans="1:7" ht="9.75" customHeight="1">
      <c r="A1977" s="171"/>
      <c r="B1977" s="176"/>
      <c r="C1977" s="172"/>
      <c r="D1977" s="173"/>
      <c r="E1977" s="174"/>
      <c r="F1977" s="171"/>
      <c r="G1977" s="175"/>
    </row>
    <row r="1978" spans="1:7" ht="9.75" customHeight="1">
      <c r="A1978" s="171"/>
      <c r="B1978" s="176"/>
      <c r="C1978" s="172"/>
      <c r="D1978" s="173"/>
      <c r="E1978" s="174"/>
      <c r="F1978" s="171"/>
      <c r="G1978" s="175"/>
    </row>
    <row r="1979" spans="1:7" ht="9.75" customHeight="1">
      <c r="A1979" s="171"/>
      <c r="B1979" s="176"/>
      <c r="C1979" s="172"/>
      <c r="D1979" s="173"/>
      <c r="E1979" s="174"/>
      <c r="F1979" s="171"/>
      <c r="G1979" s="175"/>
    </row>
    <row r="1980" spans="1:7" ht="9.75" customHeight="1">
      <c r="A1980" s="171"/>
      <c r="B1980" s="176"/>
      <c r="C1980" s="172"/>
      <c r="D1980" s="173"/>
      <c r="E1980" s="174"/>
      <c r="F1980" s="171"/>
      <c r="G1980" s="175"/>
    </row>
    <row r="1981" spans="1:7" ht="9.75" customHeight="1">
      <c r="A1981" s="171"/>
      <c r="B1981" s="176"/>
      <c r="C1981" s="172"/>
      <c r="D1981" s="173"/>
      <c r="E1981" s="174"/>
      <c r="F1981" s="171"/>
      <c r="G1981" s="175"/>
    </row>
    <row r="1982" spans="1:7" ht="9.75" customHeight="1">
      <c r="A1982" s="171"/>
      <c r="B1982" s="176"/>
      <c r="C1982" s="172"/>
      <c r="D1982" s="173"/>
      <c r="E1982" s="174"/>
      <c r="F1982" s="171"/>
      <c r="G1982" s="175"/>
    </row>
    <row r="1983" spans="1:7" ht="9.75" customHeight="1">
      <c r="A1983" s="171"/>
      <c r="B1983" s="176"/>
      <c r="C1983" s="172"/>
      <c r="D1983" s="173"/>
      <c r="E1983" s="174"/>
      <c r="F1983" s="171"/>
      <c r="G1983" s="175"/>
    </row>
    <row r="1984" spans="1:7" ht="9.75" customHeight="1">
      <c r="A1984" s="171"/>
      <c r="B1984" s="176"/>
      <c r="C1984" s="172"/>
      <c r="D1984" s="173"/>
      <c r="E1984" s="174"/>
      <c r="F1984" s="171"/>
      <c r="G1984" s="175"/>
    </row>
    <row r="1985" spans="1:7" ht="8.25" customHeight="1">
      <c r="A1985" s="171"/>
      <c r="B1985" s="176"/>
      <c r="C1985" s="172"/>
      <c r="D1985" s="173"/>
      <c r="E1985" s="174"/>
      <c r="F1985" s="171"/>
      <c r="G1985" s="175"/>
    </row>
    <row r="1986" spans="1:7" ht="9.75" customHeight="1">
      <c r="A1986" s="171"/>
      <c r="B1986" s="176"/>
      <c r="C1986" s="172"/>
      <c r="D1986" s="173"/>
      <c r="E1986" s="174"/>
      <c r="F1986" s="171"/>
      <c r="G1986" s="175"/>
    </row>
    <row r="1987" spans="1:7" ht="9.75" customHeight="1">
      <c r="A1987" s="171"/>
      <c r="B1987" s="176"/>
      <c r="C1987" s="172"/>
      <c r="D1987" s="173"/>
      <c r="E1987" s="174"/>
      <c r="F1987" s="171"/>
      <c r="G1987" s="175"/>
    </row>
    <row r="1988" spans="1:7" ht="9.75" customHeight="1">
      <c r="A1988" s="171"/>
      <c r="B1988" s="176"/>
      <c r="C1988" s="172"/>
      <c r="D1988" s="173"/>
      <c r="E1988" s="174"/>
      <c r="F1988" s="171"/>
      <c r="G1988" s="175"/>
    </row>
    <row r="1989" spans="1:7" ht="9.75" customHeight="1">
      <c r="A1989" s="171"/>
      <c r="B1989" s="176"/>
      <c r="C1989" s="172"/>
      <c r="D1989" s="173"/>
      <c r="E1989" s="174"/>
      <c r="F1989" s="171"/>
      <c r="G1989" s="175"/>
    </row>
    <row r="1990" spans="1:7" ht="6.75" customHeight="1">
      <c r="A1990" s="171"/>
      <c r="B1990" s="176"/>
      <c r="C1990" s="172"/>
      <c r="D1990" s="173"/>
      <c r="E1990" s="174"/>
      <c r="F1990" s="171"/>
      <c r="G1990" s="175"/>
    </row>
    <row r="1991" spans="1:7" ht="9.75" customHeight="1">
      <c r="A1991" s="171"/>
      <c r="B1991" s="176"/>
      <c r="C1991" s="172"/>
      <c r="D1991" s="173"/>
      <c r="E1991" s="183"/>
      <c r="F1991" s="171"/>
      <c r="G1991" s="175"/>
    </row>
    <row r="1992" spans="1:7" ht="9.75" customHeight="1">
      <c r="A1992" s="171"/>
      <c r="B1992" s="176"/>
      <c r="C1992" s="172"/>
      <c r="D1992" s="173"/>
      <c r="E1992" s="183"/>
      <c r="F1992" s="171"/>
      <c r="G1992" s="175"/>
    </row>
    <row r="1993" spans="1:7" ht="9.75" customHeight="1">
      <c r="A1993" s="171"/>
      <c r="B1993" s="176"/>
      <c r="C1993" s="172"/>
      <c r="D1993" s="173"/>
      <c r="E1993" s="183"/>
      <c r="F1993" s="171"/>
      <c r="G1993" s="175"/>
    </row>
    <row r="1994" spans="1:7" ht="9.75" customHeight="1">
      <c r="A1994" s="171"/>
      <c r="B1994" s="176"/>
      <c r="C1994" s="172"/>
      <c r="D1994" s="173"/>
      <c r="E1994" s="183"/>
      <c r="F1994" s="171"/>
      <c r="G1994" s="175"/>
    </row>
    <row r="1995" spans="1:7" ht="9.75" customHeight="1">
      <c r="A1995" s="171"/>
      <c r="B1995" s="176"/>
      <c r="C1995" s="172"/>
      <c r="D1995" s="173"/>
      <c r="E1995" s="183"/>
      <c r="F1995" s="171"/>
      <c r="G1995" s="175"/>
    </row>
    <row r="1996" spans="1:7" ht="9.75" customHeight="1">
      <c r="A1996" s="171"/>
      <c r="B1996" s="176"/>
      <c r="C1996" s="172"/>
      <c r="D1996" s="173"/>
      <c r="E1996" s="174"/>
      <c r="F1996" s="171"/>
      <c r="G1996" s="175"/>
    </row>
    <row r="1997" spans="1:7" ht="9.75" customHeight="1">
      <c r="A1997" s="171"/>
      <c r="B1997" s="176"/>
      <c r="C1997" s="172"/>
      <c r="D1997" s="173"/>
      <c r="E1997" s="174"/>
      <c r="F1997" s="171"/>
      <c r="G1997" s="175"/>
    </row>
    <row r="1998" spans="1:7" ht="9.75" customHeight="1">
      <c r="A1998" s="171"/>
      <c r="B1998" s="176"/>
      <c r="C1998" s="172"/>
      <c r="D1998" s="173"/>
      <c r="E1998" s="174"/>
      <c r="F1998" s="171"/>
      <c r="G1998" s="175"/>
    </row>
    <row r="1999" spans="1:7" ht="9.75" customHeight="1">
      <c r="A1999" s="171"/>
      <c r="B1999" s="176"/>
      <c r="C1999" s="172"/>
      <c r="D1999" s="173"/>
      <c r="E1999" s="174"/>
      <c r="F1999" s="171"/>
      <c r="G1999" s="175"/>
    </row>
    <row r="2000" spans="1:7" ht="9.75" customHeight="1">
      <c r="A2000" s="171"/>
      <c r="B2000" s="176"/>
      <c r="C2000" s="172"/>
      <c r="D2000" s="173"/>
      <c r="E2000" s="174"/>
      <c r="F2000" s="171"/>
      <c r="G2000" s="175"/>
    </row>
    <row r="2001" spans="1:7" ht="9.75" customHeight="1">
      <c r="A2001" s="171"/>
      <c r="B2001" s="176"/>
      <c r="C2001" s="182"/>
      <c r="D2001" s="171"/>
      <c r="E2001" s="181"/>
      <c r="F2001" s="171"/>
      <c r="G2001" s="175"/>
    </row>
    <row r="2002" spans="1:7" ht="9.75" customHeight="1">
      <c r="A2002" s="171"/>
      <c r="B2002" s="176"/>
      <c r="C2002" s="182"/>
      <c r="D2002" s="171"/>
      <c r="E2002" s="181"/>
      <c r="F2002" s="171"/>
      <c r="G2002" s="175"/>
    </row>
    <row r="2003" spans="1:7" ht="9.75" customHeight="1">
      <c r="A2003" s="171"/>
      <c r="B2003" s="176"/>
      <c r="C2003" s="182"/>
      <c r="D2003" s="171"/>
      <c r="E2003" s="181"/>
      <c r="F2003" s="171"/>
      <c r="G2003" s="175"/>
    </row>
    <row r="2004" spans="1:7" ht="9.75" customHeight="1">
      <c r="A2004" s="171"/>
      <c r="B2004" s="176"/>
      <c r="C2004" s="182"/>
      <c r="D2004" s="171"/>
      <c r="E2004" s="181"/>
      <c r="F2004" s="171"/>
      <c r="G2004" s="175"/>
    </row>
    <row r="2005" spans="1:7" ht="9.75" customHeight="1">
      <c r="A2005" s="171"/>
      <c r="B2005" s="176"/>
      <c r="C2005" s="182"/>
      <c r="D2005" s="171"/>
      <c r="E2005" s="181"/>
      <c r="F2005" s="171"/>
      <c r="G2005" s="175"/>
    </row>
    <row r="2006" spans="1:7" ht="9.75" customHeight="1">
      <c r="A2006" s="171"/>
      <c r="B2006" s="176"/>
      <c r="C2006" s="172"/>
      <c r="D2006" s="173"/>
      <c r="E2006" s="174"/>
      <c r="F2006" s="171"/>
      <c r="G2006" s="175"/>
    </row>
    <row r="2007" spans="1:7" ht="9.75" customHeight="1">
      <c r="A2007" s="171"/>
      <c r="B2007" s="176"/>
      <c r="C2007" s="172"/>
      <c r="D2007" s="173"/>
      <c r="E2007" s="174"/>
      <c r="F2007" s="171"/>
      <c r="G2007" s="175"/>
    </row>
    <row r="2008" spans="1:7" ht="9.75" customHeight="1">
      <c r="A2008" s="171"/>
      <c r="B2008" s="176"/>
      <c r="C2008" s="172"/>
      <c r="D2008" s="173"/>
      <c r="E2008" s="174"/>
      <c r="F2008" s="171"/>
      <c r="G2008" s="175"/>
    </row>
    <row r="2009" spans="1:7" ht="9.75" customHeight="1">
      <c r="A2009" s="171"/>
      <c r="B2009" s="176"/>
      <c r="C2009" s="172"/>
      <c r="D2009" s="173"/>
      <c r="E2009" s="174"/>
      <c r="F2009" s="171"/>
      <c r="G2009" s="175"/>
    </row>
    <row r="2010" spans="1:7" ht="9.75" customHeight="1">
      <c r="A2010" s="171"/>
      <c r="B2010" s="176"/>
      <c r="C2010" s="172"/>
      <c r="D2010" s="173"/>
      <c r="E2010" s="174"/>
      <c r="F2010" s="171"/>
      <c r="G2010" s="175"/>
    </row>
    <row r="2011" spans="1:7" ht="9.75" customHeight="1">
      <c r="A2011" s="171"/>
      <c r="B2011" s="176"/>
      <c r="C2011" s="180"/>
      <c r="D2011" s="171"/>
      <c r="E2011" s="181"/>
      <c r="F2011" s="171"/>
      <c r="G2011" s="175"/>
    </row>
    <row r="2012" spans="1:7" ht="9.75" customHeight="1">
      <c r="A2012" s="171"/>
      <c r="B2012" s="176"/>
      <c r="C2012" s="180"/>
      <c r="D2012" s="171"/>
      <c r="E2012" s="181"/>
      <c r="F2012" s="171"/>
      <c r="G2012" s="175"/>
    </row>
    <row r="2013" spans="1:7" ht="9.75" customHeight="1">
      <c r="A2013" s="171"/>
      <c r="B2013" s="176"/>
      <c r="C2013" s="180"/>
      <c r="D2013" s="171"/>
      <c r="E2013" s="181"/>
      <c r="F2013" s="171"/>
      <c r="G2013" s="175"/>
    </row>
    <row r="2014" spans="1:7" ht="9.75" customHeight="1">
      <c r="A2014" s="171"/>
      <c r="B2014" s="176"/>
      <c r="C2014" s="180"/>
      <c r="D2014" s="171"/>
      <c r="E2014" s="181"/>
      <c r="F2014" s="171"/>
      <c r="G2014" s="175"/>
    </row>
    <row r="2015" spans="1:7" ht="9.75" customHeight="1">
      <c r="A2015" s="171"/>
      <c r="B2015" s="176"/>
      <c r="C2015" s="180"/>
      <c r="D2015" s="171"/>
      <c r="E2015" s="181"/>
      <c r="F2015" s="171"/>
      <c r="G2015" s="175"/>
    </row>
    <row r="2016" spans="1:7" ht="9.75" customHeight="1">
      <c r="A2016" s="171"/>
      <c r="B2016" s="176"/>
      <c r="C2016" s="172"/>
      <c r="D2016" s="173"/>
      <c r="E2016" s="174"/>
      <c r="F2016" s="171"/>
      <c r="G2016" s="175"/>
    </row>
    <row r="2017" spans="1:7" ht="9.75" customHeight="1">
      <c r="A2017" s="171"/>
      <c r="B2017" s="176"/>
      <c r="C2017" s="172"/>
      <c r="D2017" s="173"/>
      <c r="E2017" s="174"/>
      <c r="F2017" s="171"/>
      <c r="G2017" s="175"/>
    </row>
    <row r="2018" spans="1:7" ht="9.75" customHeight="1">
      <c r="A2018" s="171"/>
      <c r="B2018" s="176"/>
      <c r="C2018" s="172"/>
      <c r="D2018" s="173"/>
      <c r="E2018" s="174"/>
      <c r="F2018" s="171"/>
      <c r="G2018" s="175"/>
    </row>
    <row r="2019" spans="1:7" ht="9.75" customHeight="1">
      <c r="A2019" s="171"/>
      <c r="B2019" s="176"/>
      <c r="C2019" s="172"/>
      <c r="D2019" s="173"/>
      <c r="E2019" s="174"/>
      <c r="F2019" s="171"/>
      <c r="G2019" s="175"/>
    </row>
    <row r="2020" spans="1:7" ht="9.75" customHeight="1">
      <c r="A2020" s="171"/>
      <c r="B2020" s="176"/>
      <c r="C2020" s="172"/>
      <c r="D2020" s="173"/>
      <c r="E2020" s="174"/>
      <c r="F2020" s="171"/>
      <c r="G2020" s="175"/>
    </row>
    <row r="2021" spans="1:7" ht="9.75" customHeight="1">
      <c r="A2021" s="171"/>
      <c r="B2021" s="176"/>
      <c r="C2021" s="172"/>
      <c r="D2021" s="173"/>
      <c r="E2021" s="174"/>
      <c r="F2021" s="171"/>
      <c r="G2021" s="175"/>
    </row>
    <row r="2022" spans="1:7" ht="9.75" customHeight="1">
      <c r="A2022" s="171"/>
      <c r="B2022" s="176"/>
      <c r="C2022" s="172"/>
      <c r="D2022" s="173"/>
      <c r="E2022" s="174"/>
      <c r="F2022" s="171"/>
      <c r="G2022" s="175"/>
    </row>
    <row r="2023" spans="1:7" ht="9.75" customHeight="1">
      <c r="A2023" s="171"/>
      <c r="B2023" s="176"/>
      <c r="C2023" s="172"/>
      <c r="D2023" s="173"/>
      <c r="E2023" s="174"/>
      <c r="F2023" s="171"/>
      <c r="G2023" s="175"/>
    </row>
    <row r="2024" spans="1:7" ht="9.75" customHeight="1">
      <c r="A2024" s="171"/>
      <c r="B2024" s="176"/>
      <c r="C2024" s="172"/>
      <c r="D2024" s="173"/>
      <c r="E2024" s="174"/>
      <c r="F2024" s="171"/>
      <c r="G2024" s="175"/>
    </row>
    <row r="2025" spans="1:7" ht="9.75" customHeight="1">
      <c r="A2025" s="171"/>
      <c r="B2025" s="176"/>
      <c r="C2025" s="172"/>
      <c r="D2025" s="173"/>
      <c r="E2025" s="174"/>
      <c r="F2025" s="171"/>
      <c r="G2025" s="175"/>
    </row>
    <row r="2026" spans="1:7" ht="9.75" customHeight="1">
      <c r="A2026" s="171"/>
      <c r="B2026" s="176"/>
      <c r="C2026" s="172"/>
      <c r="D2026" s="173"/>
      <c r="E2026" s="174"/>
      <c r="F2026" s="171"/>
      <c r="G2026" s="175"/>
    </row>
    <row r="2027" spans="1:7" ht="9.75" customHeight="1">
      <c r="A2027" s="171"/>
      <c r="B2027" s="176"/>
      <c r="C2027" s="172"/>
      <c r="D2027" s="173"/>
      <c r="E2027" s="174"/>
      <c r="F2027" s="171"/>
      <c r="G2027" s="175"/>
    </row>
    <row r="2028" spans="1:7" ht="9.75" customHeight="1">
      <c r="A2028" s="171"/>
      <c r="B2028" s="176"/>
      <c r="C2028" s="172"/>
      <c r="D2028" s="173"/>
      <c r="E2028" s="174"/>
      <c r="F2028" s="171"/>
      <c r="G2028" s="175"/>
    </row>
    <row r="2029" spans="1:7" ht="9.75" customHeight="1">
      <c r="A2029" s="171"/>
      <c r="B2029" s="176"/>
      <c r="C2029" s="172"/>
      <c r="D2029" s="173"/>
      <c r="E2029" s="174"/>
      <c r="F2029" s="171"/>
      <c r="G2029" s="175"/>
    </row>
    <row r="2030" spans="1:7" ht="9.75" customHeight="1">
      <c r="A2030" s="171"/>
      <c r="B2030" s="176"/>
      <c r="C2030" s="172"/>
      <c r="D2030" s="173"/>
      <c r="E2030" s="174"/>
      <c r="F2030" s="171"/>
      <c r="G2030" s="175"/>
    </row>
    <row r="2031" spans="1:7" ht="9.75" customHeight="1">
      <c r="A2031" s="171"/>
      <c r="B2031" s="176"/>
      <c r="C2031" s="172"/>
      <c r="D2031" s="173"/>
      <c r="E2031" s="174"/>
      <c r="F2031" s="171"/>
      <c r="G2031" s="175"/>
    </row>
    <row r="2032" spans="1:7" ht="9.75" customHeight="1">
      <c r="A2032" s="171"/>
      <c r="B2032" s="176"/>
      <c r="C2032" s="172"/>
      <c r="D2032" s="173"/>
      <c r="E2032" s="174"/>
      <c r="F2032" s="171"/>
      <c r="G2032" s="175"/>
    </row>
    <row r="2033" spans="1:7" ht="9.75" customHeight="1">
      <c r="A2033" s="171"/>
      <c r="B2033" s="176"/>
      <c r="C2033" s="172"/>
      <c r="D2033" s="173"/>
      <c r="E2033" s="174"/>
      <c r="F2033" s="171"/>
      <c r="G2033" s="175"/>
    </row>
    <row r="2034" spans="1:7" ht="9.75" customHeight="1">
      <c r="A2034" s="171"/>
      <c r="B2034" s="176"/>
      <c r="C2034" s="172"/>
      <c r="D2034" s="173"/>
      <c r="E2034" s="174"/>
      <c r="F2034" s="171"/>
      <c r="G2034" s="175"/>
    </row>
    <row r="2035" spans="1:7" ht="9.75" customHeight="1">
      <c r="A2035" s="171"/>
      <c r="B2035" s="176"/>
      <c r="C2035" s="172"/>
      <c r="D2035" s="173"/>
      <c r="E2035" s="174"/>
      <c r="F2035" s="171"/>
      <c r="G2035" s="175"/>
    </row>
    <row r="2036" spans="1:7" ht="9.75" customHeight="1">
      <c r="A2036" s="171"/>
      <c r="B2036" s="176"/>
      <c r="C2036" s="172"/>
      <c r="D2036" s="173"/>
      <c r="E2036" s="174"/>
      <c r="F2036" s="171"/>
      <c r="G2036" s="175"/>
    </row>
    <row r="2037" spans="1:7" ht="9.75" customHeight="1">
      <c r="A2037" s="171"/>
      <c r="B2037" s="176"/>
      <c r="C2037" s="172"/>
      <c r="D2037" s="173"/>
      <c r="E2037" s="174"/>
      <c r="F2037" s="171"/>
      <c r="G2037" s="175"/>
    </row>
    <row r="2038" spans="1:7" ht="9.75" customHeight="1">
      <c r="A2038" s="171"/>
      <c r="B2038" s="176"/>
      <c r="C2038" s="172"/>
      <c r="D2038" s="173"/>
      <c r="E2038" s="174"/>
      <c r="F2038" s="171"/>
      <c r="G2038" s="175"/>
    </row>
    <row r="2039" spans="1:7" ht="9.75" customHeight="1">
      <c r="A2039" s="171"/>
      <c r="B2039" s="176"/>
      <c r="C2039" s="172"/>
      <c r="D2039" s="173"/>
      <c r="E2039" s="174"/>
      <c r="F2039" s="171"/>
      <c r="G2039" s="175"/>
    </row>
    <row r="2040" spans="1:7" ht="9.75" customHeight="1">
      <c r="A2040" s="171"/>
      <c r="B2040" s="176"/>
      <c r="C2040" s="172"/>
      <c r="D2040" s="173"/>
      <c r="E2040" s="174"/>
      <c r="F2040" s="171"/>
      <c r="G2040" s="175"/>
    </row>
    <row r="2041" spans="1:7" ht="9.75" customHeight="1">
      <c r="A2041" s="171"/>
      <c r="B2041" s="176"/>
      <c r="C2041" s="172"/>
      <c r="D2041" s="173"/>
      <c r="E2041" s="174"/>
      <c r="F2041" s="171"/>
      <c r="G2041" s="175"/>
    </row>
    <row r="2042" spans="1:7" ht="9.75" customHeight="1">
      <c r="A2042" s="171"/>
      <c r="B2042" s="176"/>
      <c r="C2042" s="172"/>
      <c r="D2042" s="173"/>
      <c r="E2042" s="174"/>
      <c r="F2042" s="171"/>
      <c r="G2042" s="175"/>
    </row>
    <row r="2043" spans="1:7" ht="9.75" customHeight="1">
      <c r="A2043" s="171"/>
      <c r="B2043" s="176"/>
      <c r="C2043" s="172"/>
      <c r="D2043" s="173"/>
      <c r="E2043" s="174"/>
      <c r="F2043" s="171"/>
      <c r="G2043" s="175"/>
    </row>
    <row r="2044" spans="1:7" ht="9.75" customHeight="1">
      <c r="A2044" s="171"/>
      <c r="B2044" s="176"/>
      <c r="C2044" s="172"/>
      <c r="D2044" s="173"/>
      <c r="E2044" s="174"/>
      <c r="F2044" s="171"/>
      <c r="G2044" s="175"/>
    </row>
    <row r="2045" spans="1:7" ht="9.75" customHeight="1">
      <c r="A2045" s="171"/>
      <c r="B2045" s="176"/>
      <c r="C2045" s="172"/>
      <c r="D2045" s="173"/>
      <c r="E2045" s="174"/>
      <c r="F2045" s="171"/>
      <c r="G2045" s="175"/>
    </row>
    <row r="2046" spans="1:7" ht="9.75" customHeight="1">
      <c r="A2046" s="171"/>
      <c r="B2046" s="176"/>
      <c r="C2046" s="172"/>
      <c r="D2046" s="173"/>
      <c r="E2046" s="174"/>
      <c r="F2046" s="171"/>
      <c r="G2046" s="175"/>
    </row>
    <row r="2047" spans="1:7" ht="9.75" customHeight="1">
      <c r="A2047" s="171"/>
      <c r="B2047" s="176"/>
      <c r="C2047" s="172"/>
      <c r="D2047" s="173"/>
      <c r="E2047" s="174"/>
      <c r="F2047" s="171"/>
      <c r="G2047" s="175"/>
    </row>
    <row r="2048" spans="1:7" ht="9.75" customHeight="1">
      <c r="A2048" s="171"/>
      <c r="B2048" s="176"/>
      <c r="C2048" s="172"/>
      <c r="D2048" s="173"/>
      <c r="E2048" s="174"/>
      <c r="F2048" s="171"/>
      <c r="G2048" s="175"/>
    </row>
    <row r="2049" spans="1:7" ht="9.75" customHeight="1">
      <c r="A2049" s="171"/>
      <c r="B2049" s="176"/>
      <c r="C2049" s="172"/>
      <c r="D2049" s="173"/>
      <c r="E2049" s="174"/>
      <c r="F2049" s="171"/>
      <c r="G2049" s="175"/>
    </row>
    <row r="2050" spans="1:7" ht="9.75" customHeight="1">
      <c r="A2050" s="171"/>
      <c r="B2050" s="176"/>
      <c r="C2050" s="172"/>
      <c r="D2050" s="173"/>
      <c r="E2050" s="174"/>
      <c r="F2050" s="171"/>
      <c r="G2050" s="175"/>
    </row>
    <row r="2051" spans="1:7" ht="9.75" customHeight="1">
      <c r="A2051" s="171"/>
      <c r="B2051" s="176"/>
      <c r="C2051" s="178"/>
      <c r="D2051" s="171"/>
      <c r="E2051" s="179"/>
      <c r="F2051" s="171"/>
      <c r="G2051" s="175"/>
    </row>
    <row r="2052" spans="1:7" ht="9.75" customHeight="1">
      <c r="A2052" s="171"/>
      <c r="B2052" s="176"/>
      <c r="C2052" s="178"/>
      <c r="D2052" s="171"/>
      <c r="E2052" s="179"/>
      <c r="F2052" s="171"/>
      <c r="G2052" s="175"/>
    </row>
    <row r="2053" spans="1:7" ht="9.75" customHeight="1">
      <c r="A2053" s="171"/>
      <c r="B2053" s="176"/>
      <c r="C2053" s="178"/>
      <c r="D2053" s="171"/>
      <c r="E2053" s="179"/>
      <c r="F2053" s="171"/>
      <c r="G2053" s="175"/>
    </row>
    <row r="2054" spans="1:7" ht="9.75" customHeight="1">
      <c r="A2054" s="171"/>
      <c r="B2054" s="176"/>
      <c r="C2054" s="178"/>
      <c r="D2054" s="171"/>
      <c r="E2054" s="179"/>
      <c r="F2054" s="171"/>
      <c r="G2054" s="175"/>
    </row>
    <row r="2055" spans="1:7" ht="9.75" customHeight="1">
      <c r="A2055" s="171"/>
      <c r="B2055" s="176"/>
      <c r="C2055" s="178"/>
      <c r="D2055" s="171"/>
      <c r="E2055" s="179"/>
      <c r="F2055" s="171"/>
      <c r="G2055" s="175"/>
    </row>
    <row r="2056" spans="1:7" ht="9.75" customHeight="1">
      <c r="A2056" s="171"/>
      <c r="B2056" s="176"/>
      <c r="C2056" s="177"/>
      <c r="D2056" s="173"/>
      <c r="E2056" s="174"/>
      <c r="F2056" s="171"/>
      <c r="G2056" s="175"/>
    </row>
    <row r="2057" spans="1:7" ht="9.75" customHeight="1">
      <c r="A2057" s="171"/>
      <c r="B2057" s="176"/>
      <c r="C2057" s="177"/>
      <c r="D2057" s="173"/>
      <c r="E2057" s="174"/>
      <c r="F2057" s="171"/>
      <c r="G2057" s="175"/>
    </row>
    <row r="2058" spans="1:7" ht="9.75" customHeight="1">
      <c r="A2058" s="171"/>
      <c r="B2058" s="176"/>
      <c r="C2058" s="177"/>
      <c r="D2058" s="173"/>
      <c r="E2058" s="174"/>
      <c r="F2058" s="171"/>
      <c r="G2058" s="175"/>
    </row>
    <row r="2059" spans="1:7" ht="9.75" customHeight="1">
      <c r="A2059" s="171"/>
      <c r="B2059" s="176"/>
      <c r="C2059" s="177"/>
      <c r="D2059" s="173"/>
      <c r="E2059" s="174"/>
      <c r="F2059" s="171"/>
      <c r="G2059" s="175"/>
    </row>
    <row r="2060" spans="1:7" ht="9.75" customHeight="1">
      <c r="A2060" s="171"/>
      <c r="B2060" s="176"/>
      <c r="C2060" s="177"/>
      <c r="D2060" s="173"/>
      <c r="E2060" s="174"/>
      <c r="F2060" s="171"/>
      <c r="G2060" s="175"/>
    </row>
    <row r="2061" spans="1:7" ht="9.75" customHeight="1">
      <c r="A2061" s="171"/>
      <c r="B2061" s="176"/>
      <c r="C2061" s="172"/>
      <c r="D2061" s="173"/>
      <c r="E2061" s="174"/>
      <c r="F2061" s="171"/>
      <c r="G2061" s="175"/>
    </row>
    <row r="2062" spans="1:7" ht="9.75" customHeight="1">
      <c r="A2062" s="171"/>
      <c r="B2062" s="176"/>
      <c r="C2062" s="172"/>
      <c r="D2062" s="173"/>
      <c r="E2062" s="174"/>
      <c r="F2062" s="171"/>
      <c r="G2062" s="175"/>
    </row>
    <row r="2063" spans="1:7" ht="9.75" customHeight="1">
      <c r="A2063" s="171"/>
      <c r="B2063" s="176"/>
      <c r="C2063" s="172"/>
      <c r="D2063" s="173"/>
      <c r="E2063" s="174"/>
      <c r="F2063" s="171"/>
      <c r="G2063" s="175"/>
    </row>
    <row r="2064" spans="1:7" ht="9.75" customHeight="1">
      <c r="A2064" s="171"/>
      <c r="B2064" s="176"/>
      <c r="C2064" s="172"/>
      <c r="D2064" s="173"/>
      <c r="E2064" s="174"/>
      <c r="F2064" s="171"/>
      <c r="G2064" s="175"/>
    </row>
    <row r="2065" spans="1:7" ht="7.5" customHeight="1">
      <c r="A2065" s="171"/>
      <c r="B2065" s="176"/>
      <c r="C2065" s="172"/>
      <c r="D2065" s="173"/>
      <c r="E2065" s="174"/>
      <c r="F2065" s="171"/>
      <c r="G2065" s="175"/>
    </row>
    <row r="2066" spans="1:7" ht="9.75" customHeight="1">
      <c r="A2066" s="171"/>
      <c r="B2066" s="176"/>
      <c r="C2066" s="172"/>
      <c r="D2066" s="173"/>
      <c r="E2066" s="174"/>
      <c r="F2066" s="171"/>
      <c r="G2066" s="175"/>
    </row>
    <row r="2067" spans="1:7" ht="9.75" customHeight="1">
      <c r="A2067" s="171"/>
      <c r="B2067" s="176"/>
      <c r="C2067" s="172"/>
      <c r="D2067" s="173"/>
      <c r="E2067" s="174"/>
      <c r="F2067" s="171"/>
      <c r="G2067" s="175"/>
    </row>
    <row r="2068" spans="1:7" ht="9.75" customHeight="1">
      <c r="A2068" s="171"/>
      <c r="B2068" s="176"/>
      <c r="C2068" s="172"/>
      <c r="D2068" s="173"/>
      <c r="E2068" s="174"/>
      <c r="F2068" s="171"/>
      <c r="G2068" s="175"/>
    </row>
    <row r="2069" spans="1:7" ht="9.75" customHeight="1">
      <c r="A2069" s="171"/>
      <c r="B2069" s="176"/>
      <c r="C2069" s="172"/>
      <c r="D2069" s="173"/>
      <c r="E2069" s="174"/>
      <c r="F2069" s="171"/>
      <c r="G2069" s="175"/>
    </row>
    <row r="2070" spans="1:7" ht="9.75" customHeight="1">
      <c r="A2070" s="171"/>
      <c r="B2070" s="176"/>
      <c r="C2070" s="172"/>
      <c r="D2070" s="173"/>
      <c r="E2070" s="174"/>
      <c r="F2070" s="171"/>
      <c r="G2070" s="175"/>
    </row>
    <row r="2071" spans="1:7" ht="9.75" customHeight="1">
      <c r="A2071" s="171"/>
      <c r="B2071" s="176"/>
      <c r="C2071" s="172"/>
      <c r="D2071" s="173"/>
      <c r="E2071" s="174"/>
      <c r="F2071" s="171"/>
      <c r="G2071" s="175"/>
    </row>
    <row r="2072" spans="1:7" ht="9.75" customHeight="1">
      <c r="A2072" s="171"/>
      <c r="B2072" s="176"/>
      <c r="C2072" s="172"/>
      <c r="D2072" s="173"/>
      <c r="E2072" s="174"/>
      <c r="F2072" s="171"/>
      <c r="G2072" s="175"/>
    </row>
    <row r="2073" spans="1:7" ht="9.75" customHeight="1">
      <c r="A2073" s="171"/>
      <c r="B2073" s="176"/>
      <c r="C2073" s="172"/>
      <c r="D2073" s="173"/>
      <c r="E2073" s="174"/>
      <c r="F2073" s="171"/>
      <c r="G2073" s="175"/>
    </row>
    <row r="2074" spans="1:7" ht="9.75" customHeight="1">
      <c r="A2074" s="171"/>
      <c r="B2074" s="176"/>
      <c r="C2074" s="172"/>
      <c r="D2074" s="173"/>
      <c r="E2074" s="174"/>
      <c r="F2074" s="171"/>
      <c r="G2074" s="175"/>
    </row>
    <row r="2075" spans="1:7" ht="9.75" customHeight="1">
      <c r="A2075" s="171"/>
      <c r="B2075" s="176"/>
      <c r="C2075" s="172"/>
      <c r="D2075" s="173"/>
      <c r="E2075" s="174"/>
      <c r="F2075" s="171"/>
      <c r="G2075" s="175"/>
    </row>
    <row r="2076" spans="1:7" ht="9.75" customHeight="1">
      <c r="A2076" s="171"/>
      <c r="B2076" s="176"/>
      <c r="C2076" s="172"/>
      <c r="D2076" s="173"/>
      <c r="E2076" s="174"/>
      <c r="F2076" s="171"/>
      <c r="G2076" s="175"/>
    </row>
    <row r="2077" spans="1:7" ht="9.75" customHeight="1">
      <c r="A2077" s="171"/>
      <c r="B2077" s="176"/>
      <c r="C2077" s="172"/>
      <c r="D2077" s="173"/>
      <c r="E2077" s="174"/>
      <c r="F2077" s="171"/>
      <c r="G2077" s="175"/>
    </row>
    <row r="2078" spans="1:7" ht="9.75" customHeight="1">
      <c r="A2078" s="171"/>
      <c r="B2078" s="176"/>
      <c r="C2078" s="172"/>
      <c r="D2078" s="173"/>
      <c r="E2078" s="174"/>
      <c r="F2078" s="171"/>
      <c r="G2078" s="175"/>
    </row>
    <row r="2079" spans="1:7" ht="9.75" customHeight="1">
      <c r="A2079" s="171"/>
      <c r="B2079" s="176"/>
      <c r="C2079" s="172"/>
      <c r="D2079" s="173"/>
      <c r="E2079" s="174"/>
      <c r="F2079" s="171"/>
      <c r="G2079" s="175"/>
    </row>
    <row r="2080" spans="1:7" ht="9.75" customHeight="1">
      <c r="A2080" s="171"/>
      <c r="B2080" s="176"/>
      <c r="C2080" s="172"/>
      <c r="D2080" s="173"/>
      <c r="E2080" s="174"/>
      <c r="F2080" s="171"/>
      <c r="G2080" s="175"/>
    </row>
    <row r="2081" spans="1:7" ht="9.75" customHeight="1">
      <c r="A2081" s="171"/>
      <c r="B2081" s="176"/>
      <c r="C2081" s="172"/>
      <c r="D2081" s="173"/>
      <c r="E2081" s="174"/>
      <c r="F2081" s="171"/>
      <c r="G2081" s="175"/>
    </row>
    <row r="2082" spans="1:7" ht="9.75" customHeight="1">
      <c r="A2082" s="171"/>
      <c r="B2082" s="176"/>
      <c r="C2082" s="172"/>
      <c r="D2082" s="173"/>
      <c r="E2082" s="174"/>
      <c r="F2082" s="171"/>
      <c r="G2082" s="175"/>
    </row>
    <row r="2083" spans="1:7" ht="9.75" customHeight="1">
      <c r="A2083" s="171"/>
      <c r="B2083" s="176"/>
      <c r="C2083" s="172"/>
      <c r="D2083" s="173"/>
      <c r="E2083" s="174"/>
      <c r="F2083" s="171"/>
      <c r="G2083" s="175"/>
    </row>
    <row r="2084" spans="1:7" ht="9.75" customHeight="1">
      <c r="A2084" s="171"/>
      <c r="B2084" s="176"/>
      <c r="C2084" s="172"/>
      <c r="D2084" s="173"/>
      <c r="E2084" s="174"/>
      <c r="F2084" s="171"/>
      <c r="G2084" s="175"/>
    </row>
    <row r="2085" spans="1:7" ht="9.75" customHeight="1">
      <c r="A2085" s="171"/>
      <c r="B2085" s="176"/>
      <c r="C2085" s="172"/>
      <c r="D2085" s="173"/>
      <c r="E2085" s="174"/>
      <c r="F2085" s="171"/>
      <c r="G2085" s="175"/>
    </row>
    <row r="2086" spans="1:7" ht="9.75" customHeight="1">
      <c r="A2086" s="171"/>
      <c r="B2086" s="176"/>
      <c r="C2086" s="178"/>
      <c r="D2086" s="171"/>
      <c r="E2086" s="179"/>
      <c r="F2086" s="171"/>
      <c r="G2086" s="175"/>
    </row>
    <row r="2087" spans="1:7" ht="9.75" customHeight="1">
      <c r="A2087" s="171"/>
      <c r="B2087" s="176"/>
      <c r="C2087" s="178"/>
      <c r="D2087" s="171"/>
      <c r="E2087" s="179"/>
      <c r="F2087" s="171"/>
      <c r="G2087" s="175"/>
    </row>
    <row r="2088" spans="1:7" ht="9.75" customHeight="1">
      <c r="A2088" s="171"/>
      <c r="B2088" s="176"/>
      <c r="C2088" s="178"/>
      <c r="D2088" s="171"/>
      <c r="E2088" s="179"/>
      <c r="F2088" s="171"/>
      <c r="G2088" s="175"/>
    </row>
    <row r="2089" spans="1:7" ht="9.75" customHeight="1">
      <c r="A2089" s="171"/>
      <c r="B2089" s="176"/>
      <c r="C2089" s="178"/>
      <c r="D2089" s="171"/>
      <c r="E2089" s="179"/>
      <c r="F2089" s="171"/>
      <c r="G2089" s="175"/>
    </row>
    <row r="2090" spans="1:7" ht="9.75" customHeight="1">
      <c r="A2090" s="171"/>
      <c r="B2090" s="176"/>
      <c r="C2090" s="178"/>
      <c r="D2090" s="171"/>
      <c r="E2090" s="179"/>
      <c r="F2090" s="171"/>
      <c r="G2090" s="175"/>
    </row>
    <row r="2091" spans="1:7" ht="9.75" customHeight="1">
      <c r="A2091" s="171"/>
      <c r="B2091" s="176"/>
      <c r="C2091" s="177"/>
      <c r="D2091" s="173"/>
      <c r="E2091" s="174"/>
      <c r="F2091" s="171"/>
      <c r="G2091" s="175"/>
    </row>
    <row r="2092" spans="1:7" ht="9.75" customHeight="1">
      <c r="A2092" s="171"/>
      <c r="B2092" s="176"/>
      <c r="C2092" s="177"/>
      <c r="D2092" s="173"/>
      <c r="E2092" s="174"/>
      <c r="F2092" s="171"/>
      <c r="G2092" s="175"/>
    </row>
    <row r="2093" spans="1:7" ht="9.75" customHeight="1">
      <c r="A2093" s="171"/>
      <c r="B2093" s="176"/>
      <c r="C2093" s="177"/>
      <c r="D2093" s="173"/>
      <c r="E2093" s="174"/>
      <c r="F2093" s="171"/>
      <c r="G2093" s="175"/>
    </row>
    <row r="2094" spans="1:7" ht="9.75" customHeight="1">
      <c r="A2094" s="171"/>
      <c r="B2094" s="176"/>
      <c r="C2094" s="177"/>
      <c r="D2094" s="173"/>
      <c r="E2094" s="174"/>
      <c r="F2094" s="171"/>
      <c r="G2094" s="175"/>
    </row>
    <row r="2095" spans="1:7" ht="9.75" customHeight="1">
      <c r="A2095" s="171"/>
      <c r="B2095" s="176"/>
      <c r="C2095" s="177"/>
      <c r="D2095" s="173"/>
      <c r="E2095" s="174"/>
      <c r="F2095" s="171"/>
      <c r="G2095" s="175"/>
    </row>
    <row r="2096" spans="1:7" ht="9.75" customHeight="1">
      <c r="A2096" s="171"/>
      <c r="B2096" s="176"/>
      <c r="C2096" s="172"/>
      <c r="D2096" s="173"/>
      <c r="E2096" s="174"/>
      <c r="F2096" s="171"/>
      <c r="G2096" s="175"/>
    </row>
    <row r="2097" spans="1:7" ht="9.75" customHeight="1">
      <c r="A2097" s="171"/>
      <c r="B2097" s="176"/>
      <c r="C2097" s="172"/>
      <c r="D2097" s="173"/>
      <c r="E2097" s="174"/>
      <c r="F2097" s="171"/>
      <c r="G2097" s="175"/>
    </row>
    <row r="2098" spans="1:7" ht="9.75" customHeight="1">
      <c r="A2098" s="171"/>
      <c r="B2098" s="176"/>
      <c r="C2098" s="172"/>
      <c r="D2098" s="173"/>
      <c r="E2098" s="174"/>
      <c r="F2098" s="171"/>
      <c r="G2098" s="175"/>
    </row>
    <row r="2099" spans="1:7" ht="9.75" customHeight="1">
      <c r="A2099" s="171"/>
      <c r="B2099" s="176"/>
      <c r="C2099" s="172"/>
      <c r="D2099" s="173"/>
      <c r="E2099" s="174"/>
      <c r="F2099" s="171"/>
      <c r="G2099" s="175"/>
    </row>
    <row r="2100" spans="1:7" ht="9.75" customHeight="1">
      <c r="A2100" s="171"/>
      <c r="B2100" s="176"/>
      <c r="C2100" s="172"/>
      <c r="D2100" s="173"/>
      <c r="E2100" s="174"/>
      <c r="F2100" s="171"/>
      <c r="G2100" s="175"/>
    </row>
    <row r="2101" spans="1:7" ht="9.75" customHeight="1">
      <c r="A2101" s="171"/>
      <c r="B2101" s="176"/>
      <c r="C2101" s="172"/>
      <c r="D2101" s="173"/>
      <c r="E2101" s="174"/>
      <c r="F2101" s="171"/>
      <c r="G2101" s="175"/>
    </row>
    <row r="2102" spans="1:7" ht="9.75" customHeight="1">
      <c r="A2102" s="171"/>
      <c r="B2102" s="176"/>
      <c r="C2102" s="172"/>
      <c r="D2102" s="173"/>
      <c r="E2102" s="174"/>
      <c r="F2102" s="171"/>
      <c r="G2102" s="175"/>
    </row>
    <row r="2103" spans="1:7" ht="9.75" customHeight="1">
      <c r="A2103" s="171"/>
      <c r="B2103" s="176"/>
      <c r="C2103" s="172"/>
      <c r="D2103" s="173"/>
      <c r="E2103" s="174"/>
      <c r="F2103" s="171"/>
      <c r="G2103" s="175"/>
    </row>
    <row r="2104" spans="1:7" ht="9.75" customHeight="1">
      <c r="A2104" s="171"/>
      <c r="B2104" s="176"/>
      <c r="C2104" s="172"/>
      <c r="D2104" s="173"/>
      <c r="E2104" s="174"/>
      <c r="F2104" s="171"/>
      <c r="G2104" s="175"/>
    </row>
    <row r="2105" spans="1:7" ht="9.75" customHeight="1">
      <c r="A2105" s="171"/>
      <c r="B2105" s="176"/>
      <c r="C2105" s="172"/>
      <c r="D2105" s="173"/>
      <c r="E2105" s="174"/>
      <c r="F2105" s="171"/>
      <c r="G2105" s="175"/>
    </row>
    <row r="2106" spans="1:7" ht="9.75" customHeight="1">
      <c r="A2106" s="171"/>
      <c r="B2106" s="176"/>
      <c r="C2106" s="172"/>
      <c r="D2106" s="173"/>
      <c r="E2106" s="174"/>
      <c r="F2106" s="171"/>
      <c r="G2106" s="175"/>
    </row>
    <row r="2107" spans="1:7" ht="9.75" customHeight="1">
      <c r="A2107" s="171"/>
      <c r="B2107" s="176"/>
      <c r="C2107" s="172"/>
      <c r="D2107" s="173"/>
      <c r="E2107" s="174"/>
      <c r="F2107" s="171"/>
      <c r="G2107" s="175"/>
    </row>
    <row r="2108" spans="1:7" ht="9.75" customHeight="1">
      <c r="A2108" s="171"/>
      <c r="B2108" s="176"/>
      <c r="C2108" s="172"/>
      <c r="D2108" s="173"/>
      <c r="E2108" s="174"/>
      <c r="F2108" s="171"/>
      <c r="G2108" s="175"/>
    </row>
    <row r="2109" spans="1:7" ht="9.75" customHeight="1">
      <c r="A2109" s="171"/>
      <c r="B2109" s="176"/>
      <c r="C2109" s="172"/>
      <c r="D2109" s="173"/>
      <c r="E2109" s="174"/>
      <c r="F2109" s="171"/>
      <c r="G2109" s="175"/>
    </row>
    <row r="2110" spans="1:7" ht="9.75" customHeight="1">
      <c r="A2110" s="171"/>
      <c r="B2110" s="176"/>
      <c r="C2110" s="172"/>
      <c r="D2110" s="173"/>
      <c r="E2110" s="174"/>
      <c r="F2110" s="171"/>
      <c r="G2110" s="175"/>
    </row>
    <row r="2111" spans="1:7" ht="9.75" customHeight="1">
      <c r="A2111" s="171"/>
      <c r="B2111" s="176"/>
      <c r="C2111" s="172"/>
      <c r="D2111" s="173"/>
      <c r="E2111" s="174"/>
      <c r="F2111" s="171"/>
      <c r="G2111" s="175"/>
    </row>
    <row r="2112" spans="1:7" ht="9.75" customHeight="1">
      <c r="A2112" s="171"/>
      <c r="B2112" s="176"/>
      <c r="C2112" s="172"/>
      <c r="D2112" s="173"/>
      <c r="E2112" s="174"/>
      <c r="F2112" s="171"/>
      <c r="G2112" s="175"/>
    </row>
    <row r="2113" spans="1:7" ht="9.75" customHeight="1">
      <c r="A2113" s="171"/>
      <c r="B2113" s="176"/>
      <c r="C2113" s="172"/>
      <c r="D2113" s="173"/>
      <c r="E2113" s="174"/>
      <c r="F2113" s="171"/>
      <c r="G2113" s="175"/>
    </row>
    <row r="2114" spans="1:7" ht="9.75" customHeight="1">
      <c r="A2114" s="171"/>
      <c r="B2114" s="176"/>
      <c r="C2114" s="172"/>
      <c r="D2114" s="173"/>
      <c r="E2114" s="174"/>
      <c r="F2114" s="171"/>
      <c r="G2114" s="175"/>
    </row>
    <row r="2115" spans="1:7" ht="9.75" customHeight="1">
      <c r="A2115" s="171"/>
      <c r="B2115" s="176"/>
      <c r="C2115" s="172"/>
      <c r="D2115" s="173"/>
      <c r="E2115" s="174"/>
      <c r="F2115" s="171"/>
      <c r="G2115" s="175"/>
    </row>
    <row r="2116" spans="1:7" ht="9.75" customHeight="1">
      <c r="A2116" s="171"/>
      <c r="B2116" s="176"/>
      <c r="C2116" s="172"/>
      <c r="D2116" s="173"/>
      <c r="E2116" s="174"/>
      <c r="F2116" s="171"/>
      <c r="G2116" s="175"/>
    </row>
    <row r="2117" spans="1:7" ht="9.75" customHeight="1">
      <c r="A2117" s="171"/>
      <c r="B2117" s="176"/>
      <c r="C2117" s="172"/>
      <c r="D2117" s="173"/>
      <c r="E2117" s="174"/>
      <c r="F2117" s="171"/>
      <c r="G2117" s="175"/>
    </row>
    <row r="2118" spans="1:7" ht="9.75" customHeight="1">
      <c r="A2118" s="171"/>
      <c r="B2118" s="176"/>
      <c r="C2118" s="172"/>
      <c r="D2118" s="173"/>
      <c r="E2118" s="174"/>
      <c r="F2118" s="171"/>
      <c r="G2118" s="175"/>
    </row>
    <row r="2119" spans="1:7" ht="9.75" customHeight="1">
      <c r="A2119" s="171"/>
      <c r="B2119" s="176"/>
      <c r="C2119" s="172"/>
      <c r="D2119" s="173"/>
      <c r="E2119" s="174"/>
      <c r="F2119" s="171"/>
      <c r="G2119" s="175"/>
    </row>
    <row r="2120" spans="1:7" ht="9.75" customHeight="1">
      <c r="A2120" s="171"/>
      <c r="B2120" s="176"/>
      <c r="C2120" s="172"/>
      <c r="D2120" s="173"/>
      <c r="E2120" s="174"/>
      <c r="F2120" s="171"/>
      <c r="G2120" s="175"/>
    </row>
    <row r="2121" spans="1:7" ht="9.75" customHeight="1">
      <c r="A2121" s="171"/>
      <c r="B2121" s="176"/>
      <c r="C2121" s="172"/>
      <c r="D2121" s="173"/>
      <c r="E2121" s="174"/>
      <c r="F2121" s="171"/>
      <c r="G2121" s="175"/>
    </row>
    <row r="2122" spans="1:7" ht="9.75" customHeight="1">
      <c r="A2122" s="171"/>
      <c r="B2122" s="176"/>
      <c r="C2122" s="172"/>
      <c r="D2122" s="173"/>
      <c r="E2122" s="174"/>
      <c r="F2122" s="171"/>
      <c r="G2122" s="175"/>
    </row>
    <row r="2123" spans="1:7" ht="9.75" customHeight="1">
      <c r="A2123" s="171"/>
      <c r="B2123" s="176"/>
      <c r="C2123" s="172"/>
      <c r="D2123" s="173"/>
      <c r="E2123" s="174"/>
      <c r="F2123" s="171"/>
      <c r="G2123" s="175"/>
    </row>
    <row r="2124" spans="1:7" ht="9.75" customHeight="1">
      <c r="A2124" s="171"/>
      <c r="B2124" s="176"/>
      <c r="C2124" s="172"/>
      <c r="D2124" s="173"/>
      <c r="E2124" s="174"/>
      <c r="F2124" s="171"/>
      <c r="G2124" s="175"/>
    </row>
    <row r="2125" spans="1:7" ht="9.75" customHeight="1">
      <c r="A2125" s="171"/>
      <c r="B2125" s="176"/>
      <c r="C2125" s="172"/>
      <c r="D2125" s="173"/>
      <c r="E2125" s="174"/>
      <c r="F2125" s="171"/>
      <c r="G2125" s="175"/>
    </row>
    <row r="2126" spans="1:7" ht="9.75" customHeight="1">
      <c r="A2126" s="171"/>
      <c r="B2126" s="176"/>
      <c r="C2126" s="172"/>
      <c r="D2126" s="173"/>
      <c r="E2126" s="174"/>
      <c r="F2126" s="171"/>
      <c r="G2126" s="175"/>
    </row>
    <row r="2127" spans="1:7" ht="9.75" customHeight="1">
      <c r="A2127" s="171"/>
      <c r="B2127" s="176"/>
      <c r="C2127" s="172"/>
      <c r="D2127" s="173"/>
      <c r="E2127" s="174"/>
      <c r="F2127" s="171"/>
      <c r="G2127" s="175"/>
    </row>
    <row r="2128" spans="1:7" ht="9.75" customHeight="1">
      <c r="A2128" s="171"/>
      <c r="B2128" s="176"/>
      <c r="C2128" s="172"/>
      <c r="D2128" s="173"/>
      <c r="E2128" s="174"/>
      <c r="F2128" s="171"/>
      <c r="G2128" s="175"/>
    </row>
    <row r="2129" spans="1:7" ht="9.75" customHeight="1">
      <c r="A2129" s="171"/>
      <c r="B2129" s="176"/>
      <c r="C2129" s="172"/>
      <c r="D2129" s="173"/>
      <c r="E2129" s="174"/>
      <c r="F2129" s="171"/>
      <c r="G2129" s="175"/>
    </row>
    <row r="2130" spans="1:7" ht="9.75" customHeight="1">
      <c r="A2130" s="171"/>
      <c r="B2130" s="176"/>
      <c r="C2130" s="172"/>
      <c r="D2130" s="173"/>
      <c r="E2130" s="174"/>
      <c r="F2130" s="171"/>
      <c r="G2130" s="175"/>
    </row>
    <row r="2131" spans="1:7" ht="9.75" customHeight="1">
      <c r="A2131" s="171"/>
      <c r="B2131" s="176"/>
      <c r="C2131" s="172"/>
      <c r="D2131" s="173"/>
      <c r="E2131" s="174"/>
      <c r="F2131" s="171"/>
      <c r="G2131" s="175"/>
    </row>
    <row r="2132" spans="1:7" ht="9.75" customHeight="1">
      <c r="A2132" s="171"/>
      <c r="B2132" s="176"/>
      <c r="C2132" s="172"/>
      <c r="D2132" s="173"/>
      <c r="E2132" s="174"/>
      <c r="F2132" s="171"/>
      <c r="G2132" s="175"/>
    </row>
    <row r="2133" spans="1:7" ht="9.75" customHeight="1">
      <c r="A2133" s="171"/>
      <c r="B2133" s="176"/>
      <c r="C2133" s="172"/>
      <c r="D2133" s="173"/>
      <c r="E2133" s="174"/>
      <c r="F2133" s="171"/>
      <c r="G2133" s="175"/>
    </row>
    <row r="2134" spans="1:7" ht="9.75" customHeight="1">
      <c r="A2134" s="171"/>
      <c r="B2134" s="176"/>
      <c r="C2134" s="172"/>
      <c r="D2134" s="173"/>
      <c r="E2134" s="174"/>
      <c r="F2134" s="171"/>
      <c r="G2134" s="175"/>
    </row>
    <row r="2135" spans="1:7" ht="9.75" customHeight="1">
      <c r="A2135" s="171"/>
      <c r="B2135" s="176"/>
      <c r="C2135" s="172"/>
      <c r="D2135" s="173"/>
      <c r="E2135" s="174"/>
      <c r="F2135" s="171"/>
      <c r="G2135" s="175"/>
    </row>
    <row r="2136" spans="1:7" ht="9.75" customHeight="1">
      <c r="A2136" s="171"/>
      <c r="B2136" s="176"/>
      <c r="C2136" s="172"/>
      <c r="D2136" s="173"/>
      <c r="E2136" s="174"/>
      <c r="F2136" s="171"/>
      <c r="G2136" s="175"/>
    </row>
    <row r="2137" spans="1:7" ht="9.75" customHeight="1">
      <c r="A2137" s="171"/>
      <c r="B2137" s="176"/>
      <c r="C2137" s="172"/>
      <c r="D2137" s="173"/>
      <c r="E2137" s="174"/>
      <c r="F2137" s="171"/>
      <c r="G2137" s="175"/>
    </row>
    <row r="2138" spans="1:7" ht="9.75" customHeight="1">
      <c r="A2138" s="171"/>
      <c r="B2138" s="176"/>
      <c r="C2138" s="172"/>
      <c r="D2138" s="173"/>
      <c r="E2138" s="174"/>
      <c r="F2138" s="171"/>
      <c r="G2138" s="175"/>
    </row>
    <row r="2139" spans="1:7" ht="9.75" customHeight="1">
      <c r="A2139" s="171"/>
      <c r="B2139" s="176"/>
      <c r="C2139" s="172"/>
      <c r="D2139" s="173"/>
      <c r="E2139" s="174"/>
      <c r="F2139" s="171"/>
      <c r="G2139" s="175"/>
    </row>
    <row r="2140" spans="1:7" ht="9.75" customHeight="1">
      <c r="A2140" s="171"/>
      <c r="B2140" s="176"/>
      <c r="C2140" s="172"/>
      <c r="D2140" s="173"/>
      <c r="E2140" s="174"/>
      <c r="F2140" s="171"/>
      <c r="G2140" s="175"/>
    </row>
    <row r="2141" spans="1:7" ht="9.75" customHeight="1">
      <c r="A2141" s="171"/>
      <c r="B2141" s="176"/>
      <c r="C2141" s="172"/>
      <c r="D2141" s="173"/>
      <c r="E2141" s="174"/>
      <c r="F2141" s="171"/>
      <c r="G2141" s="175"/>
    </row>
    <row r="2142" spans="1:7" ht="9.75" customHeight="1">
      <c r="A2142" s="171"/>
      <c r="B2142" s="176"/>
      <c r="C2142" s="172"/>
      <c r="D2142" s="173"/>
      <c r="E2142" s="174"/>
      <c r="F2142" s="171"/>
      <c r="G2142" s="175"/>
    </row>
    <row r="2143" spans="1:7" ht="9.75" customHeight="1">
      <c r="A2143" s="171"/>
      <c r="B2143" s="176"/>
      <c r="C2143" s="172"/>
      <c r="D2143" s="173"/>
      <c r="E2143" s="174"/>
      <c r="F2143" s="171"/>
      <c r="G2143" s="175"/>
    </row>
    <row r="2144" spans="1:7" ht="9.75" customHeight="1">
      <c r="A2144" s="171"/>
      <c r="B2144" s="176"/>
      <c r="C2144" s="172"/>
      <c r="D2144" s="173"/>
      <c r="E2144" s="174"/>
      <c r="F2144" s="171"/>
      <c r="G2144" s="175"/>
    </row>
    <row r="2145" spans="1:7" ht="9.75" customHeight="1">
      <c r="A2145" s="171"/>
      <c r="B2145" s="176"/>
      <c r="C2145" s="172"/>
      <c r="D2145" s="173"/>
      <c r="E2145" s="174"/>
      <c r="F2145" s="171"/>
      <c r="G2145" s="175"/>
    </row>
    <row r="2146" spans="1:7" ht="9.75" customHeight="1">
      <c r="A2146" s="171"/>
      <c r="B2146" s="176"/>
      <c r="C2146" s="172"/>
      <c r="D2146" s="173"/>
      <c r="E2146" s="174"/>
      <c r="F2146" s="171"/>
      <c r="G2146" s="175"/>
    </row>
    <row r="2147" spans="1:7" ht="9.75" customHeight="1">
      <c r="A2147" s="171"/>
      <c r="B2147" s="176"/>
      <c r="C2147" s="172"/>
      <c r="D2147" s="173"/>
      <c r="E2147" s="174"/>
      <c r="F2147" s="171"/>
      <c r="G2147" s="175"/>
    </row>
    <row r="2148" spans="1:7" ht="9.75" customHeight="1">
      <c r="A2148" s="171"/>
      <c r="B2148" s="176"/>
      <c r="C2148" s="172"/>
      <c r="D2148" s="173"/>
      <c r="E2148" s="174"/>
      <c r="F2148" s="171"/>
      <c r="G2148" s="175"/>
    </row>
    <row r="2149" spans="1:7" ht="9.75" customHeight="1">
      <c r="A2149" s="171"/>
      <c r="B2149" s="176"/>
      <c r="C2149" s="172"/>
      <c r="D2149" s="173"/>
      <c r="E2149" s="174"/>
      <c r="F2149" s="171"/>
      <c r="G2149" s="175"/>
    </row>
    <row r="2150" spans="1:7" ht="9.75" customHeight="1">
      <c r="A2150" s="171"/>
      <c r="B2150" s="176"/>
      <c r="C2150" s="172"/>
      <c r="D2150" s="173"/>
      <c r="E2150" s="174"/>
      <c r="F2150" s="171"/>
      <c r="G2150" s="175"/>
    </row>
    <row r="2151" spans="1:7" ht="9.75" customHeight="1">
      <c r="A2151" s="171"/>
      <c r="B2151" s="176"/>
      <c r="C2151" s="172"/>
      <c r="D2151" s="173"/>
      <c r="E2151" s="174"/>
      <c r="F2151" s="171"/>
      <c r="G2151" s="175"/>
    </row>
    <row r="2152" spans="1:7" ht="9.75" customHeight="1">
      <c r="A2152" s="171"/>
      <c r="B2152" s="176"/>
      <c r="C2152" s="172"/>
      <c r="D2152" s="173"/>
      <c r="E2152" s="174"/>
      <c r="F2152" s="171"/>
      <c r="G2152" s="175"/>
    </row>
    <row r="2153" spans="1:7" ht="9.75" customHeight="1">
      <c r="A2153" s="171"/>
      <c r="B2153" s="176"/>
      <c r="C2153" s="172"/>
      <c r="D2153" s="173"/>
      <c r="E2153" s="174"/>
      <c r="F2153" s="171"/>
      <c r="G2153" s="175"/>
    </row>
    <row r="2154" spans="1:7" ht="9.75" customHeight="1">
      <c r="A2154" s="171"/>
      <c r="B2154" s="176"/>
      <c r="C2154" s="172"/>
      <c r="D2154" s="173"/>
      <c r="E2154" s="174"/>
      <c r="F2154" s="171"/>
      <c r="G2154" s="175"/>
    </row>
    <row r="2155" spans="1:7" ht="9.75" customHeight="1">
      <c r="A2155" s="171"/>
      <c r="B2155" s="176"/>
      <c r="C2155" s="172"/>
      <c r="D2155" s="173"/>
      <c r="E2155" s="174"/>
      <c r="F2155" s="171"/>
      <c r="G2155" s="175"/>
    </row>
    <row r="2156" spans="1:7" ht="9.75" customHeight="1">
      <c r="A2156" s="171"/>
      <c r="B2156" s="176"/>
      <c r="C2156" s="172"/>
      <c r="D2156" s="173"/>
      <c r="E2156" s="174"/>
      <c r="F2156" s="171"/>
      <c r="G2156" s="175"/>
    </row>
    <row r="2157" spans="1:7" ht="9.75" customHeight="1">
      <c r="A2157" s="171"/>
      <c r="B2157" s="176"/>
      <c r="C2157" s="172"/>
      <c r="D2157" s="173"/>
      <c r="E2157" s="174"/>
      <c r="F2157" s="171"/>
      <c r="G2157" s="175"/>
    </row>
    <row r="2158" spans="1:7" ht="9.75" customHeight="1">
      <c r="A2158" s="171"/>
      <c r="B2158" s="176"/>
      <c r="C2158" s="172"/>
      <c r="D2158" s="173"/>
      <c r="E2158" s="174"/>
      <c r="F2158" s="171"/>
      <c r="G2158" s="175"/>
    </row>
    <row r="2159" spans="1:7" ht="9.75" customHeight="1">
      <c r="A2159" s="171"/>
      <c r="B2159" s="176"/>
      <c r="C2159" s="172"/>
      <c r="D2159" s="173"/>
      <c r="E2159" s="174"/>
      <c r="F2159" s="171"/>
      <c r="G2159" s="175"/>
    </row>
    <row r="2160" spans="1:7" ht="9.75" customHeight="1">
      <c r="A2160" s="171"/>
      <c r="B2160" s="176"/>
      <c r="C2160" s="172"/>
      <c r="D2160" s="173"/>
      <c r="E2160" s="174"/>
      <c r="F2160" s="171"/>
      <c r="G2160" s="175"/>
    </row>
    <row r="2161" spans="1:7" ht="9.75" customHeight="1">
      <c r="A2161" s="171"/>
      <c r="B2161" s="176"/>
      <c r="C2161" s="172"/>
      <c r="D2161" s="173"/>
      <c r="E2161" s="174"/>
      <c r="F2161" s="171"/>
      <c r="G2161" s="175"/>
    </row>
    <row r="2162" spans="1:7" ht="9.75" customHeight="1">
      <c r="A2162" s="171"/>
      <c r="B2162" s="176"/>
      <c r="C2162" s="172"/>
      <c r="D2162" s="173"/>
      <c r="E2162" s="174"/>
      <c r="F2162" s="171"/>
      <c r="G2162" s="175"/>
    </row>
    <row r="2163" spans="1:7" ht="9.75" customHeight="1">
      <c r="A2163" s="171"/>
      <c r="B2163" s="176"/>
      <c r="C2163" s="172"/>
      <c r="D2163" s="173"/>
      <c r="E2163" s="174"/>
      <c r="F2163" s="171"/>
      <c r="G2163" s="175"/>
    </row>
    <row r="2164" spans="1:7" ht="9.75" customHeight="1">
      <c r="A2164" s="171"/>
      <c r="B2164" s="176"/>
      <c r="C2164" s="172"/>
      <c r="D2164" s="173"/>
      <c r="E2164" s="174"/>
      <c r="F2164" s="171"/>
      <c r="G2164" s="175"/>
    </row>
    <row r="2165" spans="1:7" ht="9.75" customHeight="1">
      <c r="A2165" s="171"/>
      <c r="B2165" s="176"/>
      <c r="C2165" s="172"/>
      <c r="D2165" s="173"/>
      <c r="E2165" s="174"/>
      <c r="F2165" s="171"/>
      <c r="G2165" s="175"/>
    </row>
    <row r="2166" spans="1:7" ht="9.75" customHeight="1">
      <c r="A2166" s="171"/>
      <c r="B2166" s="176"/>
      <c r="C2166" s="172"/>
      <c r="D2166" s="173"/>
      <c r="E2166" s="174"/>
      <c r="F2166" s="171"/>
      <c r="G2166" s="175"/>
    </row>
    <row r="2167" spans="1:7" ht="9.75" customHeight="1">
      <c r="A2167" s="171"/>
      <c r="B2167" s="176"/>
      <c r="C2167" s="172"/>
      <c r="D2167" s="173"/>
      <c r="E2167" s="174"/>
      <c r="F2167" s="171"/>
      <c r="G2167" s="175"/>
    </row>
    <row r="2168" spans="1:7" ht="9.75" customHeight="1">
      <c r="A2168" s="171"/>
      <c r="B2168" s="176"/>
      <c r="C2168" s="172"/>
      <c r="D2168" s="173"/>
      <c r="E2168" s="174"/>
      <c r="F2168" s="171"/>
      <c r="G2168" s="175"/>
    </row>
    <row r="2169" spans="1:7" ht="9.75" customHeight="1">
      <c r="A2169" s="171"/>
      <c r="B2169" s="176"/>
      <c r="C2169" s="172"/>
      <c r="D2169" s="173"/>
      <c r="E2169" s="174"/>
      <c r="F2169" s="171"/>
      <c r="G2169" s="175"/>
    </row>
    <row r="2170" spans="1:7" ht="9.75" customHeight="1">
      <c r="A2170" s="171"/>
      <c r="B2170" s="176"/>
      <c r="C2170" s="172"/>
      <c r="D2170" s="173"/>
      <c r="E2170" s="174"/>
      <c r="F2170" s="171"/>
      <c r="G2170" s="175"/>
    </row>
    <row r="2171" spans="1:7" ht="9.75" customHeight="1">
      <c r="A2171" s="171"/>
      <c r="B2171" s="176"/>
      <c r="C2171" s="182"/>
      <c r="D2171" s="171"/>
      <c r="E2171" s="181"/>
      <c r="F2171" s="171"/>
      <c r="G2171" s="175"/>
    </row>
    <row r="2172" spans="1:7" ht="9.75" customHeight="1">
      <c r="A2172" s="171"/>
      <c r="B2172" s="176"/>
      <c r="C2172" s="182"/>
      <c r="D2172" s="171"/>
      <c r="E2172" s="181"/>
      <c r="F2172" s="171"/>
      <c r="G2172" s="175"/>
    </row>
    <row r="2173" spans="1:7" ht="9.75" customHeight="1">
      <c r="A2173" s="171"/>
      <c r="B2173" s="176"/>
      <c r="C2173" s="182"/>
      <c r="D2173" s="171"/>
      <c r="E2173" s="181"/>
      <c r="F2173" s="171"/>
      <c r="G2173" s="175"/>
    </row>
    <row r="2174" spans="1:7" ht="9.75" customHeight="1">
      <c r="A2174" s="171"/>
      <c r="B2174" s="176"/>
      <c r="C2174" s="182"/>
      <c r="D2174" s="171"/>
      <c r="E2174" s="181"/>
      <c r="F2174" s="171"/>
      <c r="G2174" s="175"/>
    </row>
    <row r="2175" spans="1:7" ht="9.75" customHeight="1">
      <c r="A2175" s="171"/>
      <c r="B2175" s="176"/>
      <c r="C2175" s="182"/>
      <c r="D2175" s="171"/>
      <c r="E2175" s="181"/>
      <c r="F2175" s="171"/>
      <c r="G2175" s="175"/>
    </row>
    <row r="2176" spans="1:7" ht="9.75" customHeight="1">
      <c r="A2176" s="171"/>
      <c r="B2176" s="176"/>
      <c r="C2176" s="182"/>
      <c r="D2176" s="171"/>
      <c r="E2176" s="184"/>
      <c r="F2176" s="171"/>
      <c r="G2176" s="175"/>
    </row>
    <row r="2177" spans="1:7" ht="9.75" customHeight="1">
      <c r="A2177" s="171"/>
      <c r="B2177" s="176"/>
      <c r="C2177" s="182"/>
      <c r="D2177" s="171"/>
      <c r="E2177" s="184"/>
      <c r="F2177" s="171"/>
      <c r="G2177" s="175"/>
    </row>
    <row r="2178" spans="1:7" ht="9.75" customHeight="1">
      <c r="A2178" s="171"/>
      <c r="B2178" s="176"/>
      <c r="C2178" s="182"/>
      <c r="D2178" s="171"/>
      <c r="E2178" s="184"/>
      <c r="F2178" s="171"/>
      <c r="G2178" s="175"/>
    </row>
    <row r="2179" spans="1:7" ht="9.75" customHeight="1">
      <c r="A2179" s="171"/>
      <c r="B2179" s="176"/>
      <c r="C2179" s="182"/>
      <c r="D2179" s="171"/>
      <c r="E2179" s="184"/>
      <c r="F2179" s="171"/>
      <c r="G2179" s="175"/>
    </row>
    <row r="2180" spans="1:7" ht="6" customHeight="1">
      <c r="A2180" s="171"/>
      <c r="B2180" s="176"/>
      <c r="C2180" s="182"/>
      <c r="D2180" s="171"/>
      <c r="E2180" s="184"/>
      <c r="F2180" s="171"/>
      <c r="G2180" s="175"/>
    </row>
    <row r="2181" spans="1:7" ht="9.75" customHeight="1">
      <c r="A2181" s="171"/>
      <c r="B2181" s="176"/>
      <c r="C2181" s="172"/>
      <c r="D2181" s="173"/>
      <c r="E2181" s="174"/>
      <c r="F2181" s="171"/>
      <c r="G2181" s="175"/>
    </row>
    <row r="2182" spans="1:7" ht="9.75" customHeight="1">
      <c r="A2182" s="171"/>
      <c r="B2182" s="176"/>
      <c r="C2182" s="172"/>
      <c r="D2182" s="173"/>
      <c r="E2182" s="174"/>
      <c r="F2182" s="171"/>
      <c r="G2182" s="175"/>
    </row>
    <row r="2183" spans="1:7" ht="9.75" customHeight="1">
      <c r="A2183" s="171"/>
      <c r="B2183" s="176"/>
      <c r="C2183" s="172"/>
      <c r="D2183" s="173"/>
      <c r="E2183" s="174"/>
      <c r="F2183" s="171"/>
      <c r="G2183" s="175"/>
    </row>
    <row r="2184" spans="1:7" ht="9.75" customHeight="1">
      <c r="A2184" s="171"/>
      <c r="B2184" s="176"/>
      <c r="C2184" s="172"/>
      <c r="D2184" s="173"/>
      <c r="E2184" s="174"/>
      <c r="F2184" s="171"/>
      <c r="G2184" s="175"/>
    </row>
    <row r="2185" spans="1:7" ht="9.75" customHeight="1">
      <c r="A2185" s="171"/>
      <c r="B2185" s="176"/>
      <c r="C2185" s="172"/>
      <c r="D2185" s="173"/>
      <c r="E2185" s="174"/>
      <c r="F2185" s="171"/>
      <c r="G2185" s="175"/>
    </row>
    <row r="2186" spans="1:7" ht="9.75" customHeight="1">
      <c r="A2186" s="171"/>
      <c r="B2186" s="176"/>
      <c r="C2186" s="172"/>
      <c r="D2186" s="173"/>
      <c r="E2186" s="174"/>
      <c r="F2186" s="171"/>
      <c r="G2186" s="175"/>
    </row>
    <row r="2187" spans="1:7" ht="9.75" customHeight="1">
      <c r="A2187" s="171"/>
      <c r="B2187" s="176"/>
      <c r="C2187" s="172"/>
      <c r="D2187" s="173"/>
      <c r="E2187" s="174"/>
      <c r="F2187" s="171"/>
      <c r="G2187" s="175"/>
    </row>
    <row r="2188" spans="1:7" ht="9.75" customHeight="1">
      <c r="A2188" s="171"/>
      <c r="B2188" s="176"/>
      <c r="C2188" s="172"/>
      <c r="D2188" s="173"/>
      <c r="E2188" s="174"/>
      <c r="F2188" s="171"/>
      <c r="G2188" s="175"/>
    </row>
    <row r="2189" spans="1:7" ht="9.75" customHeight="1">
      <c r="A2189" s="171"/>
      <c r="B2189" s="176"/>
      <c r="C2189" s="172"/>
      <c r="D2189" s="173"/>
      <c r="E2189" s="174"/>
      <c r="F2189" s="171"/>
      <c r="G2189" s="175"/>
    </row>
    <row r="2190" spans="1:7" ht="9.75" customHeight="1">
      <c r="A2190" s="171"/>
      <c r="B2190" s="176"/>
      <c r="C2190" s="172"/>
      <c r="D2190" s="173"/>
      <c r="E2190" s="174"/>
      <c r="F2190" s="171"/>
      <c r="G2190" s="175"/>
    </row>
    <row r="2191" spans="1:7" ht="9.75" customHeight="1">
      <c r="A2191" s="171"/>
      <c r="B2191" s="176"/>
      <c r="C2191" s="172"/>
      <c r="D2191" s="173"/>
      <c r="E2191" s="174"/>
      <c r="F2191" s="171"/>
      <c r="G2191" s="175"/>
    </row>
    <row r="2192" spans="1:7" ht="9.75" customHeight="1">
      <c r="A2192" s="171"/>
      <c r="B2192" s="176"/>
      <c r="C2192" s="172"/>
      <c r="D2192" s="173"/>
      <c r="E2192" s="174"/>
      <c r="F2192" s="171"/>
      <c r="G2192" s="175"/>
    </row>
    <row r="2193" spans="1:7" ht="9.75" customHeight="1">
      <c r="A2193" s="171"/>
      <c r="B2193" s="176"/>
      <c r="C2193" s="172"/>
      <c r="D2193" s="173"/>
      <c r="E2193" s="174"/>
      <c r="F2193" s="171"/>
      <c r="G2193" s="175"/>
    </row>
    <row r="2194" spans="1:7" ht="9.75" customHeight="1">
      <c r="A2194" s="171"/>
      <c r="B2194" s="176"/>
      <c r="C2194" s="172"/>
      <c r="D2194" s="173"/>
      <c r="E2194" s="174"/>
      <c r="F2194" s="171"/>
      <c r="G2194" s="175"/>
    </row>
    <row r="2195" spans="1:7" ht="9.75" customHeight="1">
      <c r="A2195" s="171"/>
      <c r="B2195" s="176"/>
      <c r="C2195" s="172"/>
      <c r="D2195" s="173"/>
      <c r="E2195" s="174"/>
      <c r="F2195" s="171"/>
      <c r="G2195" s="175"/>
    </row>
    <row r="2196" spans="1:7" ht="9.75" customHeight="1">
      <c r="A2196" s="171"/>
      <c r="B2196" s="176"/>
      <c r="C2196" s="172"/>
      <c r="D2196" s="173"/>
      <c r="E2196" s="174"/>
      <c r="F2196" s="171"/>
      <c r="G2196" s="175"/>
    </row>
    <row r="2197" spans="1:7" ht="9.75" customHeight="1">
      <c r="A2197" s="171"/>
      <c r="B2197" s="176"/>
      <c r="C2197" s="172"/>
      <c r="D2197" s="173"/>
      <c r="E2197" s="174"/>
      <c r="F2197" s="171"/>
      <c r="G2197" s="175"/>
    </row>
    <row r="2198" spans="1:7" ht="9.75" customHeight="1">
      <c r="A2198" s="171"/>
      <c r="B2198" s="176"/>
      <c r="C2198" s="172"/>
      <c r="D2198" s="173"/>
      <c r="E2198" s="174"/>
      <c r="F2198" s="171"/>
      <c r="G2198" s="175"/>
    </row>
    <row r="2199" spans="1:7" ht="9.75" customHeight="1">
      <c r="A2199" s="171"/>
      <c r="B2199" s="176"/>
      <c r="C2199" s="172"/>
      <c r="D2199" s="173"/>
      <c r="E2199" s="174"/>
      <c r="F2199" s="171"/>
      <c r="G2199" s="175"/>
    </row>
    <row r="2200" spans="1:7" ht="9.75" customHeight="1">
      <c r="A2200" s="171"/>
      <c r="B2200" s="176"/>
      <c r="C2200" s="172"/>
      <c r="D2200" s="173"/>
      <c r="E2200" s="174"/>
      <c r="F2200" s="171"/>
      <c r="G2200" s="175"/>
    </row>
    <row r="2201" spans="1:7" ht="9.75" customHeight="1">
      <c r="A2201" s="171"/>
      <c r="B2201" s="176"/>
      <c r="C2201" s="172"/>
      <c r="D2201" s="173"/>
      <c r="E2201" s="174"/>
      <c r="F2201" s="171"/>
      <c r="G2201" s="175"/>
    </row>
    <row r="2202" spans="1:7" ht="9.75" customHeight="1">
      <c r="A2202" s="171"/>
      <c r="B2202" s="176"/>
      <c r="C2202" s="172"/>
      <c r="D2202" s="173"/>
      <c r="E2202" s="174"/>
      <c r="F2202" s="171"/>
      <c r="G2202" s="175"/>
    </row>
    <row r="2203" spans="1:7" ht="9.75" customHeight="1">
      <c r="A2203" s="171"/>
      <c r="B2203" s="176"/>
      <c r="C2203" s="172"/>
      <c r="D2203" s="173"/>
      <c r="E2203" s="174"/>
      <c r="F2203" s="171"/>
      <c r="G2203" s="175"/>
    </row>
    <row r="2204" spans="1:7" ht="9.75" customHeight="1">
      <c r="A2204" s="171"/>
      <c r="B2204" s="176"/>
      <c r="C2204" s="172"/>
      <c r="D2204" s="173"/>
      <c r="E2204" s="174"/>
      <c r="F2204" s="171"/>
      <c r="G2204" s="175"/>
    </row>
    <row r="2205" spans="1:7" ht="9.75" customHeight="1">
      <c r="A2205" s="171"/>
      <c r="B2205" s="176"/>
      <c r="C2205" s="172"/>
      <c r="D2205" s="173"/>
      <c r="E2205" s="174"/>
      <c r="F2205" s="171"/>
      <c r="G2205" s="175"/>
    </row>
    <row r="2206" spans="1:7" ht="9.75" customHeight="1">
      <c r="A2206" s="171"/>
      <c r="B2206" s="176"/>
      <c r="C2206" s="172"/>
      <c r="D2206" s="173"/>
      <c r="E2206" s="174"/>
      <c r="F2206" s="171"/>
      <c r="G2206" s="175"/>
    </row>
    <row r="2207" spans="1:7" ht="9.75" customHeight="1">
      <c r="A2207" s="171"/>
      <c r="B2207" s="176"/>
      <c r="C2207" s="172"/>
      <c r="D2207" s="173"/>
      <c r="E2207" s="174"/>
      <c r="F2207" s="171"/>
      <c r="G2207" s="175"/>
    </row>
    <row r="2208" spans="1:7" ht="9.75" customHeight="1">
      <c r="A2208" s="171"/>
      <c r="B2208" s="176"/>
      <c r="C2208" s="172"/>
      <c r="D2208" s="173"/>
      <c r="E2208" s="174"/>
      <c r="F2208" s="171"/>
      <c r="G2208" s="175"/>
    </row>
    <row r="2209" spans="1:7" ht="9.75" customHeight="1">
      <c r="A2209" s="171"/>
      <c r="B2209" s="176"/>
      <c r="C2209" s="172"/>
      <c r="D2209" s="173"/>
      <c r="E2209" s="174"/>
      <c r="F2209" s="171"/>
      <c r="G2209" s="175"/>
    </row>
    <row r="2210" spans="1:7" ht="7.5" customHeight="1">
      <c r="A2210" s="171"/>
      <c r="B2210" s="176"/>
      <c r="C2210" s="172"/>
      <c r="D2210" s="173"/>
      <c r="E2210" s="174"/>
      <c r="F2210" s="171"/>
      <c r="G2210" s="175"/>
    </row>
    <row r="2211" spans="1:7" ht="9.75" customHeight="1">
      <c r="A2211" s="171"/>
      <c r="B2211" s="176"/>
      <c r="C2211" s="172"/>
      <c r="D2211" s="173"/>
      <c r="E2211" s="174"/>
      <c r="F2211" s="171"/>
      <c r="G2211" s="175"/>
    </row>
    <row r="2212" spans="1:7" ht="9.75" customHeight="1">
      <c r="A2212" s="171"/>
      <c r="B2212" s="176"/>
      <c r="C2212" s="172"/>
      <c r="D2212" s="173"/>
      <c r="E2212" s="174"/>
      <c r="F2212" s="171"/>
      <c r="G2212" s="175"/>
    </row>
    <row r="2213" spans="1:7" ht="9.75" customHeight="1">
      <c r="A2213" s="171"/>
      <c r="B2213" s="176"/>
      <c r="C2213" s="172"/>
      <c r="D2213" s="173"/>
      <c r="E2213" s="174"/>
      <c r="F2213" s="171"/>
      <c r="G2213" s="175"/>
    </row>
    <row r="2214" spans="1:7" ht="9.75" customHeight="1">
      <c r="A2214" s="171"/>
      <c r="B2214" s="176"/>
      <c r="C2214" s="172"/>
      <c r="D2214" s="173"/>
      <c r="E2214" s="174"/>
      <c r="F2214" s="171"/>
      <c r="G2214" s="175"/>
    </row>
    <row r="2215" spans="1:7" ht="9.75" customHeight="1">
      <c r="A2215" s="171"/>
      <c r="B2215" s="176"/>
      <c r="C2215" s="172"/>
      <c r="D2215" s="173"/>
      <c r="E2215" s="174"/>
      <c r="F2215" s="171"/>
      <c r="G2215" s="175"/>
    </row>
    <row r="2216" spans="1:7" ht="9.75" customHeight="1">
      <c r="A2216" s="171"/>
      <c r="B2216" s="176"/>
      <c r="C2216" s="172"/>
      <c r="D2216" s="173"/>
      <c r="E2216" s="174"/>
      <c r="F2216" s="171"/>
      <c r="G2216" s="175"/>
    </row>
    <row r="2217" spans="1:7" ht="9.75" customHeight="1">
      <c r="A2217" s="171"/>
      <c r="B2217" s="176"/>
      <c r="C2217" s="172"/>
      <c r="D2217" s="173"/>
      <c r="E2217" s="174"/>
      <c r="F2217" s="171"/>
      <c r="G2217" s="175"/>
    </row>
    <row r="2218" spans="1:7" ht="9.75" customHeight="1">
      <c r="A2218" s="171"/>
      <c r="B2218" s="176"/>
      <c r="C2218" s="172"/>
      <c r="D2218" s="173"/>
      <c r="E2218" s="174"/>
      <c r="F2218" s="171"/>
      <c r="G2218" s="175"/>
    </row>
    <row r="2219" spans="1:7" ht="9.75" customHeight="1">
      <c r="A2219" s="171"/>
      <c r="B2219" s="176"/>
      <c r="C2219" s="172"/>
      <c r="D2219" s="173"/>
      <c r="E2219" s="174"/>
      <c r="F2219" s="171"/>
      <c r="G2219" s="175"/>
    </row>
    <row r="2220" spans="1:7" ht="6.75" customHeight="1">
      <c r="A2220" s="171"/>
      <c r="B2220" s="176"/>
      <c r="C2220" s="172"/>
      <c r="D2220" s="173"/>
      <c r="E2220" s="174"/>
      <c r="F2220" s="171"/>
      <c r="G2220" s="175"/>
    </row>
    <row r="2221" spans="1:7" ht="9.75" customHeight="1">
      <c r="A2221" s="171"/>
      <c r="B2221" s="176"/>
      <c r="C2221" s="172"/>
      <c r="D2221" s="173"/>
      <c r="E2221" s="183"/>
      <c r="F2221" s="171"/>
      <c r="G2221" s="175"/>
    </row>
    <row r="2222" spans="1:7" ht="9.75" customHeight="1">
      <c r="A2222" s="171"/>
      <c r="B2222" s="176"/>
      <c r="C2222" s="172"/>
      <c r="D2222" s="173"/>
      <c r="E2222" s="183"/>
      <c r="F2222" s="171"/>
      <c r="G2222" s="175"/>
    </row>
    <row r="2223" spans="1:7" ht="9.75" customHeight="1">
      <c r="A2223" s="171"/>
      <c r="B2223" s="176"/>
      <c r="C2223" s="172"/>
      <c r="D2223" s="173"/>
      <c r="E2223" s="183"/>
      <c r="F2223" s="171"/>
      <c r="G2223" s="175"/>
    </row>
    <row r="2224" spans="1:7" ht="9.75" customHeight="1">
      <c r="A2224" s="171"/>
      <c r="B2224" s="176"/>
      <c r="C2224" s="172"/>
      <c r="D2224" s="173"/>
      <c r="E2224" s="183"/>
      <c r="F2224" s="171"/>
      <c r="G2224" s="175"/>
    </row>
    <row r="2225" spans="1:7" ht="9.75" customHeight="1">
      <c r="A2225" s="171"/>
      <c r="B2225" s="176"/>
      <c r="C2225" s="172"/>
      <c r="D2225" s="173"/>
      <c r="E2225" s="183"/>
      <c r="F2225" s="171"/>
      <c r="G2225" s="175"/>
    </row>
    <row r="2226" spans="1:7" ht="9.75" customHeight="1">
      <c r="A2226" s="171"/>
      <c r="B2226" s="176"/>
      <c r="C2226" s="172"/>
      <c r="D2226" s="173"/>
      <c r="E2226" s="174"/>
      <c r="F2226" s="171"/>
      <c r="G2226" s="175"/>
    </row>
    <row r="2227" spans="1:7" ht="9.75" customHeight="1">
      <c r="A2227" s="171"/>
      <c r="B2227" s="176"/>
      <c r="C2227" s="172"/>
      <c r="D2227" s="173"/>
      <c r="E2227" s="174"/>
      <c r="F2227" s="171"/>
      <c r="G2227" s="175"/>
    </row>
    <row r="2228" spans="1:7" ht="9.75" customHeight="1">
      <c r="A2228" s="171"/>
      <c r="B2228" s="176"/>
      <c r="C2228" s="172"/>
      <c r="D2228" s="173"/>
      <c r="E2228" s="174"/>
      <c r="F2228" s="171"/>
      <c r="G2228" s="175"/>
    </row>
    <row r="2229" spans="1:7" ht="9.75" customHeight="1">
      <c r="A2229" s="171"/>
      <c r="B2229" s="176"/>
      <c r="C2229" s="172"/>
      <c r="D2229" s="173"/>
      <c r="E2229" s="174"/>
      <c r="F2229" s="171"/>
      <c r="G2229" s="175"/>
    </row>
    <row r="2230" spans="1:7" ht="9.75" customHeight="1">
      <c r="A2230" s="171"/>
      <c r="B2230" s="176"/>
      <c r="C2230" s="172"/>
      <c r="D2230" s="173"/>
      <c r="E2230" s="174"/>
      <c r="F2230" s="171"/>
      <c r="G2230" s="175"/>
    </row>
    <row r="2231" spans="1:7" ht="9.75" customHeight="1">
      <c r="A2231" s="171"/>
      <c r="B2231" s="176"/>
      <c r="C2231" s="182"/>
      <c r="D2231" s="171"/>
      <c r="E2231" s="181"/>
      <c r="F2231" s="171"/>
      <c r="G2231" s="175"/>
    </row>
    <row r="2232" spans="1:7" ht="9.75" customHeight="1">
      <c r="A2232" s="171"/>
      <c r="B2232" s="176"/>
      <c r="C2232" s="182"/>
      <c r="D2232" s="171"/>
      <c r="E2232" s="181"/>
      <c r="F2232" s="171"/>
      <c r="G2232" s="175"/>
    </row>
    <row r="2233" spans="1:7" ht="9.75" customHeight="1">
      <c r="A2233" s="171"/>
      <c r="B2233" s="176"/>
      <c r="C2233" s="182"/>
      <c r="D2233" s="171"/>
      <c r="E2233" s="181"/>
      <c r="F2233" s="171"/>
      <c r="G2233" s="175"/>
    </row>
    <row r="2234" spans="1:7" ht="9.75" customHeight="1">
      <c r="A2234" s="171"/>
      <c r="B2234" s="176"/>
      <c r="C2234" s="182"/>
      <c r="D2234" s="171"/>
      <c r="E2234" s="181"/>
      <c r="F2234" s="171"/>
      <c r="G2234" s="175"/>
    </row>
    <row r="2235" spans="1:7" ht="9.75" customHeight="1">
      <c r="A2235" s="171"/>
      <c r="B2235" s="176"/>
      <c r="C2235" s="182"/>
      <c r="D2235" s="171"/>
      <c r="E2235" s="181"/>
      <c r="F2235" s="171"/>
      <c r="G2235" s="175"/>
    </row>
    <row r="2236" spans="1:7" ht="9.75" customHeight="1">
      <c r="A2236" s="171"/>
      <c r="B2236" s="176"/>
      <c r="C2236" s="172"/>
      <c r="D2236" s="173"/>
      <c r="E2236" s="174"/>
      <c r="F2236" s="171"/>
      <c r="G2236" s="175"/>
    </row>
    <row r="2237" spans="1:7" ht="9.75" customHeight="1">
      <c r="A2237" s="171"/>
      <c r="B2237" s="176"/>
      <c r="C2237" s="172"/>
      <c r="D2237" s="173"/>
      <c r="E2237" s="174"/>
      <c r="F2237" s="171"/>
      <c r="G2237" s="175"/>
    </row>
    <row r="2238" spans="1:7" ht="9.75" customHeight="1">
      <c r="A2238" s="171"/>
      <c r="B2238" s="176"/>
      <c r="C2238" s="172"/>
      <c r="D2238" s="173"/>
      <c r="E2238" s="174"/>
      <c r="F2238" s="171"/>
      <c r="G2238" s="175"/>
    </row>
    <row r="2239" spans="1:7" ht="9.75" customHeight="1">
      <c r="A2239" s="171"/>
      <c r="B2239" s="176"/>
      <c r="C2239" s="172"/>
      <c r="D2239" s="173"/>
      <c r="E2239" s="174"/>
      <c r="F2239" s="171"/>
      <c r="G2239" s="175"/>
    </row>
    <row r="2240" spans="1:7" ht="9.75" customHeight="1">
      <c r="A2240" s="171"/>
      <c r="B2240" s="176"/>
      <c r="C2240" s="172"/>
      <c r="D2240" s="173"/>
      <c r="E2240" s="174"/>
      <c r="F2240" s="171"/>
      <c r="G2240" s="175"/>
    </row>
    <row r="2241" spans="1:7" ht="9.75" customHeight="1">
      <c r="A2241" s="171"/>
      <c r="B2241" s="176"/>
      <c r="C2241" s="180"/>
      <c r="D2241" s="171"/>
      <c r="E2241" s="181"/>
      <c r="F2241" s="171"/>
      <c r="G2241" s="175"/>
    </row>
    <row r="2242" spans="1:7" ht="9.75" customHeight="1">
      <c r="A2242" s="171"/>
      <c r="B2242" s="176"/>
      <c r="C2242" s="180"/>
      <c r="D2242" s="171"/>
      <c r="E2242" s="181"/>
      <c r="F2242" s="171"/>
      <c r="G2242" s="175"/>
    </row>
    <row r="2243" spans="1:7" ht="9.75" customHeight="1">
      <c r="A2243" s="171"/>
      <c r="B2243" s="176"/>
      <c r="C2243" s="180"/>
      <c r="D2243" s="171"/>
      <c r="E2243" s="181"/>
      <c r="F2243" s="171"/>
      <c r="G2243" s="175"/>
    </row>
    <row r="2244" spans="1:7" ht="9.75" customHeight="1">
      <c r="A2244" s="171"/>
      <c r="B2244" s="176"/>
      <c r="C2244" s="180"/>
      <c r="D2244" s="171"/>
      <c r="E2244" s="181"/>
      <c r="F2244" s="171"/>
      <c r="G2244" s="175"/>
    </row>
    <row r="2245" spans="1:7" ht="9.75" customHeight="1">
      <c r="A2245" s="171"/>
      <c r="B2245" s="176"/>
      <c r="C2245" s="180"/>
      <c r="D2245" s="171"/>
      <c r="E2245" s="181"/>
      <c r="F2245" s="171"/>
      <c r="G2245" s="175"/>
    </row>
    <row r="2246" spans="1:7" ht="9.75" customHeight="1">
      <c r="A2246" s="171"/>
      <c r="B2246" s="176"/>
      <c r="C2246" s="172"/>
      <c r="D2246" s="173"/>
      <c r="E2246" s="174"/>
      <c r="F2246" s="171"/>
      <c r="G2246" s="175"/>
    </row>
    <row r="2247" spans="1:7" ht="9.75" customHeight="1">
      <c r="A2247" s="171"/>
      <c r="B2247" s="176"/>
      <c r="C2247" s="172"/>
      <c r="D2247" s="173"/>
      <c r="E2247" s="174"/>
      <c r="F2247" s="171"/>
      <c r="G2247" s="175"/>
    </row>
    <row r="2248" spans="1:7" ht="9.75" customHeight="1">
      <c r="A2248" s="171"/>
      <c r="B2248" s="176"/>
      <c r="C2248" s="172"/>
      <c r="D2248" s="173"/>
      <c r="E2248" s="174"/>
      <c r="F2248" s="171"/>
      <c r="G2248" s="175"/>
    </row>
    <row r="2249" spans="1:7" ht="9.75" customHeight="1">
      <c r="A2249" s="171"/>
      <c r="B2249" s="176"/>
      <c r="C2249" s="172"/>
      <c r="D2249" s="173"/>
      <c r="E2249" s="174"/>
      <c r="F2249" s="171"/>
      <c r="G2249" s="175"/>
    </row>
    <row r="2250" spans="1:7" ht="9.75" customHeight="1">
      <c r="A2250" s="171"/>
      <c r="B2250" s="176"/>
      <c r="C2250" s="172"/>
      <c r="D2250" s="173"/>
      <c r="E2250" s="174"/>
      <c r="F2250" s="171"/>
      <c r="G2250" s="175"/>
    </row>
    <row r="2251" spans="1:7" ht="9.75" customHeight="1">
      <c r="A2251" s="171"/>
      <c r="B2251" s="176"/>
      <c r="C2251" s="172"/>
      <c r="D2251" s="173"/>
      <c r="E2251" s="174"/>
      <c r="F2251" s="171"/>
      <c r="G2251" s="175"/>
    </row>
    <row r="2252" spans="1:7" ht="9.75" customHeight="1">
      <c r="A2252" s="171"/>
      <c r="B2252" s="176"/>
      <c r="C2252" s="172"/>
      <c r="D2252" s="173"/>
      <c r="E2252" s="174"/>
      <c r="F2252" s="171"/>
      <c r="G2252" s="175"/>
    </row>
    <row r="2253" spans="1:7" ht="9.75" customHeight="1">
      <c r="A2253" s="171"/>
      <c r="B2253" s="176"/>
      <c r="C2253" s="172"/>
      <c r="D2253" s="173"/>
      <c r="E2253" s="174"/>
      <c r="F2253" s="171"/>
      <c r="G2253" s="175"/>
    </row>
    <row r="2254" spans="1:7" ht="9.75" customHeight="1">
      <c r="A2254" s="171"/>
      <c r="B2254" s="176"/>
      <c r="C2254" s="172"/>
      <c r="D2254" s="173"/>
      <c r="E2254" s="174"/>
      <c r="F2254" s="171"/>
      <c r="G2254" s="175"/>
    </row>
    <row r="2255" spans="1:7" ht="9.75" customHeight="1">
      <c r="A2255" s="171"/>
      <c r="B2255" s="176"/>
      <c r="C2255" s="172"/>
      <c r="D2255" s="173"/>
      <c r="E2255" s="174"/>
      <c r="F2255" s="171"/>
      <c r="G2255" s="175"/>
    </row>
    <row r="2256" spans="1:7" ht="9.75" customHeight="1">
      <c r="A2256" s="171"/>
      <c r="B2256" s="176"/>
      <c r="C2256" s="172"/>
      <c r="D2256" s="173"/>
      <c r="E2256" s="174"/>
      <c r="F2256" s="171"/>
      <c r="G2256" s="175"/>
    </row>
    <row r="2257" spans="1:7" ht="9.75" customHeight="1">
      <c r="A2257" s="171"/>
      <c r="B2257" s="176"/>
      <c r="C2257" s="172"/>
      <c r="D2257" s="173"/>
      <c r="E2257" s="174"/>
      <c r="F2257" s="171"/>
      <c r="G2257" s="175"/>
    </row>
    <row r="2258" spans="1:7" ht="9.75" customHeight="1">
      <c r="A2258" s="171"/>
      <c r="B2258" s="176"/>
      <c r="C2258" s="172"/>
      <c r="D2258" s="173"/>
      <c r="E2258" s="174"/>
      <c r="F2258" s="171"/>
      <c r="G2258" s="175"/>
    </row>
    <row r="2259" spans="1:7" ht="9.75" customHeight="1">
      <c r="A2259" s="171"/>
      <c r="B2259" s="176"/>
      <c r="C2259" s="172"/>
      <c r="D2259" s="173"/>
      <c r="E2259" s="174"/>
      <c r="F2259" s="171"/>
      <c r="G2259" s="175"/>
    </row>
    <row r="2260" spans="1:7" ht="9.75" customHeight="1">
      <c r="A2260" s="171"/>
      <c r="B2260" s="176"/>
      <c r="C2260" s="172"/>
      <c r="D2260" s="173"/>
      <c r="E2260" s="174"/>
      <c r="F2260" s="171"/>
      <c r="G2260" s="175"/>
    </row>
    <row r="2261" spans="1:7" ht="9.75" customHeight="1">
      <c r="A2261" s="171"/>
      <c r="B2261" s="176"/>
      <c r="C2261" s="172"/>
      <c r="D2261" s="173"/>
      <c r="E2261" s="174"/>
      <c r="F2261" s="171"/>
      <c r="G2261" s="175"/>
    </row>
    <row r="2262" spans="1:7" ht="9.75" customHeight="1">
      <c r="A2262" s="171"/>
      <c r="B2262" s="176"/>
      <c r="C2262" s="172"/>
      <c r="D2262" s="173"/>
      <c r="E2262" s="174"/>
      <c r="F2262" s="171"/>
      <c r="G2262" s="175"/>
    </row>
    <row r="2263" spans="1:7" ht="9.75" customHeight="1">
      <c r="A2263" s="171"/>
      <c r="B2263" s="176"/>
      <c r="C2263" s="172"/>
      <c r="D2263" s="173"/>
      <c r="E2263" s="174"/>
      <c r="F2263" s="171"/>
      <c r="G2263" s="175"/>
    </row>
    <row r="2264" spans="1:7" ht="9.75" customHeight="1">
      <c r="A2264" s="171"/>
      <c r="B2264" s="176"/>
      <c r="C2264" s="172"/>
      <c r="D2264" s="173"/>
      <c r="E2264" s="174"/>
      <c r="F2264" s="171"/>
      <c r="G2264" s="175"/>
    </row>
    <row r="2265" spans="1:7" ht="9.75" customHeight="1">
      <c r="A2265" s="171"/>
      <c r="B2265" s="176"/>
      <c r="C2265" s="172"/>
      <c r="D2265" s="173"/>
      <c r="E2265" s="174"/>
      <c r="F2265" s="171"/>
      <c r="G2265" s="175"/>
    </row>
    <row r="2266" spans="1:7" ht="9.75" customHeight="1">
      <c r="A2266" s="171"/>
      <c r="B2266" s="176"/>
      <c r="C2266" s="172"/>
      <c r="D2266" s="173"/>
      <c r="E2266" s="174"/>
      <c r="F2266" s="171"/>
      <c r="G2266" s="175"/>
    </row>
    <row r="2267" spans="1:7" ht="9.75" customHeight="1">
      <c r="A2267" s="171"/>
      <c r="B2267" s="176"/>
      <c r="C2267" s="172"/>
      <c r="D2267" s="173"/>
      <c r="E2267" s="174"/>
      <c r="F2267" s="171"/>
      <c r="G2267" s="175"/>
    </row>
    <row r="2268" spans="1:7" ht="9.75" customHeight="1">
      <c r="A2268" s="171"/>
      <c r="B2268" s="176"/>
      <c r="C2268" s="172"/>
      <c r="D2268" s="173"/>
      <c r="E2268" s="174"/>
      <c r="F2268" s="171"/>
      <c r="G2268" s="175"/>
    </row>
    <row r="2269" spans="1:7" ht="9.75" customHeight="1">
      <c r="A2269" s="171"/>
      <c r="B2269" s="176"/>
      <c r="C2269" s="172"/>
      <c r="D2269" s="173"/>
      <c r="E2269" s="174"/>
      <c r="F2269" s="171"/>
      <c r="G2269" s="175"/>
    </row>
    <row r="2270" spans="1:7" ht="9.75" customHeight="1">
      <c r="A2270" s="171"/>
      <c r="B2270" s="176"/>
      <c r="C2270" s="172"/>
      <c r="D2270" s="173"/>
      <c r="E2270" s="174"/>
      <c r="F2270" s="171"/>
      <c r="G2270" s="175"/>
    </row>
    <row r="2271" spans="1:7" ht="9.75" customHeight="1">
      <c r="A2271" s="171"/>
      <c r="B2271" s="176"/>
      <c r="C2271" s="172"/>
      <c r="D2271" s="173"/>
      <c r="E2271" s="174"/>
      <c r="F2271" s="171"/>
      <c r="G2271" s="175"/>
    </row>
    <row r="2272" spans="1:7" ht="9.75" customHeight="1">
      <c r="A2272" s="171"/>
      <c r="B2272" s="176"/>
      <c r="C2272" s="172"/>
      <c r="D2272" s="173"/>
      <c r="E2272" s="174"/>
      <c r="F2272" s="171"/>
      <c r="G2272" s="175"/>
    </row>
    <row r="2273" spans="1:7" ht="9.75" customHeight="1">
      <c r="A2273" s="171"/>
      <c r="B2273" s="176"/>
      <c r="C2273" s="172"/>
      <c r="D2273" s="173"/>
      <c r="E2273" s="174"/>
      <c r="F2273" s="171"/>
      <c r="G2273" s="175"/>
    </row>
    <row r="2274" spans="1:7" ht="9.75" customHeight="1">
      <c r="A2274" s="171"/>
      <c r="B2274" s="176"/>
      <c r="C2274" s="172"/>
      <c r="D2274" s="173"/>
      <c r="E2274" s="174"/>
      <c r="F2274" s="171"/>
      <c r="G2274" s="175"/>
    </row>
    <row r="2275" spans="1:7" ht="9.75" customHeight="1">
      <c r="A2275" s="171"/>
      <c r="B2275" s="176"/>
      <c r="C2275" s="172"/>
      <c r="D2275" s="173"/>
      <c r="E2275" s="174"/>
      <c r="F2275" s="171"/>
      <c r="G2275" s="175"/>
    </row>
    <row r="2276" spans="1:7" ht="9.75" customHeight="1">
      <c r="A2276" s="171"/>
      <c r="B2276" s="176"/>
      <c r="C2276" s="172"/>
      <c r="D2276" s="173"/>
      <c r="E2276" s="174"/>
      <c r="F2276" s="171"/>
      <c r="G2276" s="175"/>
    </row>
    <row r="2277" spans="1:7" ht="9.75" customHeight="1">
      <c r="A2277" s="171"/>
      <c r="B2277" s="176"/>
      <c r="C2277" s="172"/>
      <c r="D2277" s="173"/>
      <c r="E2277" s="174"/>
      <c r="F2277" s="171"/>
      <c r="G2277" s="175"/>
    </row>
    <row r="2278" spans="1:7" ht="9.75" customHeight="1">
      <c r="A2278" s="171"/>
      <c r="B2278" s="176"/>
      <c r="C2278" s="172"/>
      <c r="D2278" s="173"/>
      <c r="E2278" s="174"/>
      <c r="F2278" s="171"/>
      <c r="G2278" s="175"/>
    </row>
    <row r="2279" spans="1:7" ht="9.75" customHeight="1">
      <c r="A2279" s="171"/>
      <c r="B2279" s="176"/>
      <c r="C2279" s="172"/>
      <c r="D2279" s="173"/>
      <c r="E2279" s="174"/>
      <c r="F2279" s="171"/>
      <c r="G2279" s="175"/>
    </row>
    <row r="2280" spans="1:7" ht="9.75" customHeight="1">
      <c r="A2280" s="171"/>
      <c r="B2280" s="176"/>
      <c r="C2280" s="172"/>
      <c r="D2280" s="173"/>
      <c r="E2280" s="174"/>
      <c r="F2280" s="171"/>
      <c r="G2280" s="175"/>
    </row>
    <row r="2281" spans="1:7" ht="9.75" customHeight="1">
      <c r="A2281" s="171"/>
      <c r="B2281" s="176"/>
      <c r="C2281" s="178"/>
      <c r="D2281" s="171"/>
      <c r="E2281" s="179"/>
      <c r="F2281" s="171"/>
      <c r="G2281" s="175"/>
    </row>
    <row r="2282" spans="1:7" ht="9.75" customHeight="1">
      <c r="A2282" s="171"/>
      <c r="B2282" s="176"/>
      <c r="C2282" s="178"/>
      <c r="D2282" s="171"/>
      <c r="E2282" s="179"/>
      <c r="F2282" s="171"/>
      <c r="G2282" s="175"/>
    </row>
    <row r="2283" spans="1:7" ht="9.75" customHeight="1">
      <c r="A2283" s="171"/>
      <c r="B2283" s="176"/>
      <c r="C2283" s="178"/>
      <c r="D2283" s="171"/>
      <c r="E2283" s="179"/>
      <c r="F2283" s="171"/>
      <c r="G2283" s="175"/>
    </row>
    <row r="2284" spans="1:7" ht="9.75" customHeight="1">
      <c r="A2284" s="171"/>
      <c r="B2284" s="176"/>
      <c r="C2284" s="178"/>
      <c r="D2284" s="171"/>
      <c r="E2284" s="179"/>
      <c r="F2284" s="171"/>
      <c r="G2284" s="175"/>
    </row>
    <row r="2285" spans="1:7" ht="9.75" customHeight="1">
      <c r="A2285" s="171"/>
      <c r="B2285" s="176"/>
      <c r="C2285" s="178"/>
      <c r="D2285" s="171"/>
      <c r="E2285" s="179"/>
      <c r="F2285" s="171"/>
      <c r="G2285" s="175"/>
    </row>
    <row r="2286" spans="1:7" ht="9.75" customHeight="1">
      <c r="A2286" s="171"/>
      <c r="B2286" s="176"/>
      <c r="C2286" s="177"/>
      <c r="D2286" s="173"/>
      <c r="E2286" s="174"/>
      <c r="F2286" s="171"/>
      <c r="G2286" s="175"/>
    </row>
    <row r="2287" spans="1:7" ht="9.75" customHeight="1">
      <c r="A2287" s="171"/>
      <c r="B2287" s="176"/>
      <c r="C2287" s="177"/>
      <c r="D2287" s="173"/>
      <c r="E2287" s="174"/>
      <c r="F2287" s="171"/>
      <c r="G2287" s="175"/>
    </row>
    <row r="2288" spans="1:7" ht="9.75" customHeight="1">
      <c r="A2288" s="171"/>
      <c r="B2288" s="176"/>
      <c r="C2288" s="177"/>
      <c r="D2288" s="173"/>
      <c r="E2288" s="174"/>
      <c r="F2288" s="171"/>
      <c r="G2288" s="175"/>
    </row>
    <row r="2289" spans="1:7" ht="9.75" customHeight="1">
      <c r="A2289" s="171"/>
      <c r="B2289" s="176"/>
      <c r="C2289" s="177"/>
      <c r="D2289" s="173"/>
      <c r="E2289" s="174"/>
      <c r="F2289" s="171"/>
      <c r="G2289" s="175"/>
    </row>
    <row r="2290" spans="1:7" ht="9.75" customHeight="1">
      <c r="A2290" s="171"/>
      <c r="B2290" s="176"/>
      <c r="C2290" s="177"/>
      <c r="D2290" s="173"/>
      <c r="E2290" s="174"/>
      <c r="F2290" s="171"/>
      <c r="G2290" s="175"/>
    </row>
    <row r="2291" spans="1:7" ht="9.75" customHeight="1">
      <c r="A2291" s="171"/>
      <c r="B2291" s="176"/>
      <c r="C2291" s="172"/>
      <c r="D2291" s="173"/>
      <c r="E2291" s="174"/>
      <c r="F2291" s="171"/>
      <c r="G2291" s="175"/>
    </row>
    <row r="2292" spans="1:7" ht="9.75" customHeight="1">
      <c r="A2292" s="171"/>
      <c r="B2292" s="176"/>
      <c r="C2292" s="172"/>
      <c r="D2292" s="173"/>
      <c r="E2292" s="174"/>
      <c r="F2292" s="171"/>
      <c r="G2292" s="175"/>
    </row>
    <row r="2293" spans="1:7" ht="9.75" customHeight="1">
      <c r="A2293" s="171"/>
      <c r="B2293" s="176"/>
      <c r="C2293" s="172"/>
      <c r="D2293" s="173"/>
      <c r="E2293" s="174"/>
      <c r="F2293" s="171"/>
      <c r="G2293" s="175"/>
    </row>
    <row r="2294" spans="1:7" ht="9.75" customHeight="1">
      <c r="A2294" s="171"/>
      <c r="B2294" s="176"/>
      <c r="C2294" s="172"/>
      <c r="D2294" s="173"/>
      <c r="E2294" s="174"/>
      <c r="F2294" s="171"/>
      <c r="G2294" s="175"/>
    </row>
    <row r="2295" spans="1:7" ht="7.5" customHeight="1">
      <c r="A2295" s="171"/>
      <c r="B2295" s="176"/>
      <c r="C2295" s="172"/>
      <c r="D2295" s="173"/>
      <c r="E2295" s="174"/>
      <c r="F2295" s="171"/>
      <c r="G2295" s="175"/>
    </row>
    <row r="2296" spans="1:7" ht="9.75" customHeight="1">
      <c r="A2296" s="171"/>
      <c r="B2296" s="176"/>
      <c r="C2296" s="172"/>
      <c r="D2296" s="173"/>
      <c r="E2296" s="174"/>
      <c r="F2296" s="171"/>
      <c r="G2296" s="175"/>
    </row>
    <row r="2297" spans="1:7" ht="9.75" customHeight="1">
      <c r="A2297" s="171"/>
      <c r="B2297" s="176"/>
      <c r="C2297" s="172"/>
      <c r="D2297" s="173"/>
      <c r="E2297" s="174"/>
      <c r="F2297" s="171"/>
      <c r="G2297" s="175"/>
    </row>
    <row r="2298" spans="1:7" ht="9.75" customHeight="1">
      <c r="A2298" s="171"/>
      <c r="B2298" s="176"/>
      <c r="C2298" s="172"/>
      <c r="D2298" s="173"/>
      <c r="E2298" s="174"/>
      <c r="F2298" s="171"/>
      <c r="G2298" s="175"/>
    </row>
    <row r="2299" spans="1:7" ht="9.75" customHeight="1">
      <c r="A2299" s="171"/>
      <c r="B2299" s="176"/>
      <c r="C2299" s="172"/>
      <c r="D2299" s="173"/>
      <c r="E2299" s="174"/>
      <c r="F2299" s="171"/>
      <c r="G2299" s="175"/>
    </row>
    <row r="2300" spans="1:7" ht="9.75" customHeight="1">
      <c r="A2300" s="171"/>
      <c r="B2300" s="176"/>
      <c r="C2300" s="172"/>
      <c r="D2300" s="173"/>
      <c r="E2300" s="174"/>
      <c r="F2300" s="171"/>
      <c r="G2300" s="175"/>
    </row>
    <row r="2301" spans="1:7" ht="9.75" customHeight="1">
      <c r="A2301" s="171"/>
      <c r="B2301" s="176"/>
      <c r="C2301" s="172"/>
      <c r="D2301" s="173"/>
      <c r="E2301" s="174"/>
      <c r="F2301" s="171"/>
      <c r="G2301" s="175"/>
    </row>
    <row r="2302" spans="1:7" ht="9.75" customHeight="1">
      <c r="A2302" s="171"/>
      <c r="B2302" s="176"/>
      <c r="C2302" s="172"/>
      <c r="D2302" s="173"/>
      <c r="E2302" s="174"/>
      <c r="F2302" s="171"/>
      <c r="G2302" s="175"/>
    </row>
    <row r="2303" spans="1:7" ht="9.75" customHeight="1">
      <c r="A2303" s="171"/>
      <c r="B2303" s="176"/>
      <c r="C2303" s="172"/>
      <c r="D2303" s="173"/>
      <c r="E2303" s="174"/>
      <c r="F2303" s="171"/>
      <c r="G2303" s="175"/>
    </row>
    <row r="2304" spans="1:7" ht="9.75" customHeight="1">
      <c r="A2304" s="171"/>
      <c r="B2304" s="176"/>
      <c r="C2304" s="172"/>
      <c r="D2304" s="173"/>
      <c r="E2304" s="174"/>
      <c r="F2304" s="171"/>
      <c r="G2304" s="175"/>
    </row>
    <row r="2305" spans="1:7" ht="9.75" customHeight="1">
      <c r="A2305" s="171"/>
      <c r="B2305" s="176"/>
      <c r="C2305" s="172"/>
      <c r="D2305" s="173"/>
      <c r="E2305" s="174"/>
      <c r="F2305" s="171"/>
      <c r="G2305" s="175"/>
    </row>
    <row r="2306" spans="1:7" ht="9.75" customHeight="1">
      <c r="A2306" s="171"/>
      <c r="B2306" s="176"/>
      <c r="C2306" s="172"/>
      <c r="D2306" s="173"/>
      <c r="E2306" s="174"/>
      <c r="F2306" s="171"/>
      <c r="G2306" s="175"/>
    </row>
    <row r="2307" spans="1:7" ht="9.75" customHeight="1">
      <c r="A2307" s="171"/>
      <c r="B2307" s="176"/>
      <c r="C2307" s="172"/>
      <c r="D2307" s="173"/>
      <c r="E2307" s="174"/>
      <c r="F2307" s="171"/>
      <c r="G2307" s="175"/>
    </row>
    <row r="2308" spans="1:7" ht="9.75" customHeight="1">
      <c r="A2308" s="171"/>
      <c r="B2308" s="176"/>
      <c r="C2308" s="172"/>
      <c r="D2308" s="173"/>
      <c r="E2308" s="174"/>
      <c r="F2308" s="171"/>
      <c r="G2308" s="175"/>
    </row>
    <row r="2309" spans="1:7" ht="9.75" customHeight="1">
      <c r="A2309" s="171"/>
      <c r="B2309" s="176"/>
      <c r="C2309" s="172"/>
      <c r="D2309" s="173"/>
      <c r="E2309" s="174"/>
      <c r="F2309" s="171"/>
      <c r="G2309" s="175"/>
    </row>
    <row r="2310" spans="1:7" ht="9.75" customHeight="1">
      <c r="A2310" s="171"/>
      <c r="B2310" s="176"/>
      <c r="C2310" s="172"/>
      <c r="D2310" s="173"/>
      <c r="E2310" s="174"/>
      <c r="F2310" s="171"/>
      <c r="G2310" s="175"/>
    </row>
    <row r="2311" spans="1:7" ht="9.75" customHeight="1">
      <c r="A2311" s="171"/>
      <c r="B2311" s="176"/>
      <c r="C2311" s="172"/>
      <c r="D2311" s="173"/>
      <c r="E2311" s="174"/>
      <c r="F2311" s="171"/>
      <c r="G2311" s="175"/>
    </row>
    <row r="2312" spans="1:7" ht="9.75" customHeight="1">
      <c r="A2312" s="171"/>
      <c r="B2312" s="176"/>
      <c r="C2312" s="172"/>
      <c r="D2312" s="173"/>
      <c r="E2312" s="174"/>
      <c r="F2312" s="171"/>
      <c r="G2312" s="175"/>
    </row>
    <row r="2313" spans="1:7" ht="9.75" customHeight="1">
      <c r="A2313" s="171"/>
      <c r="B2313" s="176"/>
      <c r="C2313" s="172"/>
      <c r="D2313" s="173"/>
      <c r="E2313" s="174"/>
      <c r="F2313" s="171"/>
      <c r="G2313" s="175"/>
    </row>
    <row r="2314" spans="1:7" ht="9.75" customHeight="1">
      <c r="A2314" s="171"/>
      <c r="B2314" s="176"/>
      <c r="C2314" s="172"/>
      <c r="D2314" s="173"/>
      <c r="E2314" s="174"/>
      <c r="F2314" s="171"/>
      <c r="G2314" s="175"/>
    </row>
    <row r="2315" spans="1:7" ht="9.75" customHeight="1">
      <c r="A2315" s="171"/>
      <c r="B2315" s="176"/>
      <c r="C2315" s="172"/>
      <c r="D2315" s="173"/>
      <c r="E2315" s="174"/>
      <c r="F2315" s="171"/>
      <c r="G2315" s="175"/>
    </row>
    <row r="2316" spans="1:7" ht="9.75" customHeight="1">
      <c r="A2316" s="171"/>
      <c r="B2316" s="176"/>
      <c r="C2316" s="178"/>
      <c r="D2316" s="171"/>
      <c r="E2316" s="179"/>
      <c r="F2316" s="171"/>
      <c r="G2316" s="175"/>
    </row>
    <row r="2317" spans="1:7" ht="9.75" customHeight="1">
      <c r="A2317" s="171"/>
      <c r="B2317" s="176"/>
      <c r="C2317" s="178"/>
      <c r="D2317" s="171"/>
      <c r="E2317" s="179"/>
      <c r="F2317" s="171"/>
      <c r="G2317" s="175"/>
    </row>
    <row r="2318" spans="1:7" ht="9.75" customHeight="1">
      <c r="A2318" s="171"/>
      <c r="B2318" s="176"/>
      <c r="C2318" s="178"/>
      <c r="D2318" s="171"/>
      <c r="E2318" s="179"/>
      <c r="F2318" s="171"/>
      <c r="G2318" s="175"/>
    </row>
    <row r="2319" spans="1:7" ht="9.75" customHeight="1">
      <c r="A2319" s="171"/>
      <c r="B2319" s="176"/>
      <c r="C2319" s="178"/>
      <c r="D2319" s="171"/>
      <c r="E2319" s="179"/>
      <c r="F2319" s="171"/>
      <c r="G2319" s="175"/>
    </row>
    <row r="2320" spans="1:7" ht="9.75" customHeight="1">
      <c r="A2320" s="171"/>
      <c r="B2320" s="176"/>
      <c r="C2320" s="178"/>
      <c r="D2320" s="171"/>
      <c r="E2320" s="179"/>
      <c r="F2320" s="171"/>
      <c r="G2320" s="175"/>
    </row>
    <row r="2321" spans="1:7" ht="9.75" customHeight="1">
      <c r="A2321" s="171"/>
      <c r="B2321" s="176"/>
      <c r="C2321" s="177"/>
      <c r="D2321" s="173"/>
      <c r="E2321" s="174"/>
      <c r="F2321" s="171"/>
      <c r="G2321" s="175"/>
    </row>
    <row r="2322" spans="1:7" ht="9.75" customHeight="1">
      <c r="A2322" s="171"/>
      <c r="B2322" s="176"/>
      <c r="C2322" s="177"/>
      <c r="D2322" s="173"/>
      <c r="E2322" s="174"/>
      <c r="F2322" s="171"/>
      <c r="G2322" s="175"/>
    </row>
    <row r="2323" spans="1:7" ht="9.75" customHeight="1">
      <c r="A2323" s="171"/>
      <c r="B2323" s="176"/>
      <c r="C2323" s="177"/>
      <c r="D2323" s="173"/>
      <c r="E2323" s="174"/>
      <c r="F2323" s="171"/>
      <c r="G2323" s="175"/>
    </row>
    <row r="2324" spans="1:7" ht="9.75" customHeight="1">
      <c r="A2324" s="171"/>
      <c r="B2324" s="176"/>
      <c r="C2324" s="177"/>
      <c r="D2324" s="173"/>
      <c r="E2324" s="174"/>
      <c r="F2324" s="171"/>
      <c r="G2324" s="175"/>
    </row>
    <row r="2325" spans="1:7" ht="9.75" customHeight="1">
      <c r="A2325" s="171"/>
      <c r="B2325" s="176"/>
      <c r="C2325" s="177"/>
      <c r="D2325" s="173"/>
      <c r="E2325" s="174"/>
      <c r="F2325" s="171"/>
      <c r="G2325" s="175"/>
    </row>
    <row r="2326" spans="1:7" ht="9.75" customHeight="1">
      <c r="A2326" s="171"/>
      <c r="B2326" s="176"/>
      <c r="C2326" s="172"/>
      <c r="D2326" s="173"/>
      <c r="E2326" s="174"/>
      <c r="F2326" s="171"/>
      <c r="G2326" s="175"/>
    </row>
    <row r="2327" spans="1:7" ht="9.75" customHeight="1">
      <c r="A2327" s="171"/>
      <c r="B2327" s="176"/>
      <c r="C2327" s="172"/>
      <c r="D2327" s="173"/>
      <c r="E2327" s="174"/>
      <c r="F2327" s="171"/>
      <c r="G2327" s="175"/>
    </row>
    <row r="2328" spans="1:7" ht="9.75" customHeight="1">
      <c r="A2328" s="171"/>
      <c r="B2328" s="176"/>
      <c r="C2328" s="172"/>
      <c r="D2328" s="173"/>
      <c r="E2328" s="174"/>
      <c r="F2328" s="171"/>
      <c r="G2328" s="175"/>
    </row>
    <row r="2329" spans="1:7" ht="9.75" customHeight="1">
      <c r="A2329" s="171"/>
      <c r="B2329" s="176"/>
      <c r="C2329" s="172"/>
      <c r="D2329" s="173"/>
      <c r="E2329" s="174"/>
      <c r="F2329" s="171"/>
      <c r="G2329" s="175"/>
    </row>
    <row r="2330" spans="1:7" ht="9.75" customHeight="1">
      <c r="A2330" s="171"/>
      <c r="B2330" s="176"/>
      <c r="C2330" s="172"/>
      <c r="D2330" s="173"/>
      <c r="E2330" s="174"/>
      <c r="F2330" s="171"/>
      <c r="G2330" s="175"/>
    </row>
    <row r="2331" spans="1:7" ht="9.75" customHeight="1">
      <c r="A2331" s="171"/>
      <c r="B2331" s="176"/>
      <c r="C2331" s="172"/>
      <c r="D2331" s="173"/>
      <c r="E2331" s="174"/>
      <c r="F2331" s="171"/>
      <c r="G2331" s="175"/>
    </row>
    <row r="2332" spans="1:7" ht="9.75" customHeight="1">
      <c r="A2332" s="171"/>
      <c r="B2332" s="176"/>
      <c r="C2332" s="172"/>
      <c r="D2332" s="173"/>
      <c r="E2332" s="174"/>
      <c r="F2332" s="171"/>
      <c r="G2332" s="175"/>
    </row>
    <row r="2333" spans="1:7" ht="9.75" customHeight="1">
      <c r="A2333" s="171"/>
      <c r="B2333" s="176"/>
      <c r="C2333" s="172"/>
      <c r="D2333" s="173"/>
      <c r="E2333" s="174"/>
      <c r="F2333" s="171"/>
      <c r="G2333" s="175"/>
    </row>
    <row r="2334" spans="1:7" ht="9.75" customHeight="1">
      <c r="A2334" s="171"/>
      <c r="B2334" s="176"/>
      <c r="C2334" s="172"/>
      <c r="D2334" s="173"/>
      <c r="E2334" s="174"/>
      <c r="F2334" s="171"/>
      <c r="G2334" s="175"/>
    </row>
    <row r="2335" spans="1:7" ht="9.75" customHeight="1">
      <c r="A2335" s="171"/>
      <c r="B2335" s="176"/>
      <c r="C2335" s="172"/>
      <c r="D2335" s="173"/>
      <c r="E2335" s="174"/>
      <c r="F2335" s="171"/>
      <c r="G2335" s="175"/>
    </row>
    <row r="2336" spans="1:7" ht="9.75" customHeight="1">
      <c r="A2336" s="171"/>
      <c r="B2336" s="176"/>
      <c r="C2336" s="172"/>
      <c r="D2336" s="173"/>
      <c r="E2336" s="174"/>
      <c r="F2336" s="171"/>
      <c r="G2336" s="175"/>
    </row>
    <row r="2337" spans="1:7" ht="9.75" customHeight="1">
      <c r="A2337" s="171"/>
      <c r="B2337" s="176"/>
      <c r="C2337" s="172"/>
      <c r="D2337" s="173"/>
      <c r="E2337" s="174"/>
      <c r="F2337" s="171"/>
      <c r="G2337" s="175"/>
    </row>
    <row r="2338" spans="1:7" ht="9.75" customHeight="1">
      <c r="A2338" s="171"/>
      <c r="B2338" s="176"/>
      <c r="C2338" s="172"/>
      <c r="D2338" s="173"/>
      <c r="E2338" s="174"/>
      <c r="F2338" s="171"/>
      <c r="G2338" s="175"/>
    </row>
    <row r="2339" spans="1:7" ht="9.75" customHeight="1">
      <c r="A2339" s="171"/>
      <c r="B2339" s="176"/>
      <c r="C2339" s="172"/>
      <c r="D2339" s="173"/>
      <c r="E2339" s="174"/>
      <c r="F2339" s="171"/>
      <c r="G2339" s="175"/>
    </row>
    <row r="2340" spans="1:7" ht="9.75" customHeight="1">
      <c r="A2340" s="171"/>
      <c r="B2340" s="176"/>
      <c r="C2340" s="172"/>
      <c r="D2340" s="173"/>
      <c r="E2340" s="174"/>
      <c r="F2340" s="171"/>
      <c r="G2340" s="175"/>
    </row>
    <row r="2341" spans="1:7" ht="9.75" customHeight="1">
      <c r="A2341" s="171"/>
      <c r="B2341" s="176"/>
      <c r="C2341" s="172"/>
      <c r="D2341" s="173"/>
      <c r="E2341" s="174"/>
      <c r="F2341" s="171"/>
      <c r="G2341" s="175"/>
    </row>
    <row r="2342" spans="1:7" ht="9.75" customHeight="1">
      <c r="A2342" s="171"/>
      <c r="B2342" s="176"/>
      <c r="C2342" s="172"/>
      <c r="D2342" s="173"/>
      <c r="E2342" s="174"/>
      <c r="F2342" s="171"/>
      <c r="G2342" s="175"/>
    </row>
    <row r="2343" spans="1:7" ht="9.75" customHeight="1">
      <c r="A2343" s="171"/>
      <c r="B2343" s="176"/>
      <c r="C2343" s="172"/>
      <c r="D2343" s="173"/>
      <c r="E2343" s="174"/>
      <c r="F2343" s="171"/>
      <c r="G2343" s="175"/>
    </row>
    <row r="2344" spans="1:7" ht="9.75" customHeight="1">
      <c r="A2344" s="171"/>
      <c r="B2344" s="176"/>
      <c r="C2344" s="172"/>
      <c r="D2344" s="173"/>
      <c r="E2344" s="174"/>
      <c r="F2344" s="171"/>
      <c r="G2344" s="175"/>
    </row>
    <row r="2345" spans="1:7" ht="9.75" customHeight="1">
      <c r="A2345" s="171"/>
      <c r="B2345" s="176"/>
      <c r="C2345" s="172"/>
      <c r="D2345" s="173"/>
      <c r="E2345" s="174"/>
      <c r="F2345" s="171"/>
      <c r="G2345" s="175"/>
    </row>
    <row r="2346" spans="1:7" ht="9.75" customHeight="1">
      <c r="A2346" s="171"/>
      <c r="B2346" s="176"/>
      <c r="C2346" s="172"/>
      <c r="D2346" s="173"/>
      <c r="E2346" s="174"/>
      <c r="F2346" s="171"/>
      <c r="G2346" s="175"/>
    </row>
    <row r="2347" spans="1:7" ht="9.75" customHeight="1">
      <c r="A2347" s="171"/>
      <c r="B2347" s="176"/>
      <c r="C2347" s="172"/>
      <c r="D2347" s="173"/>
      <c r="E2347" s="174"/>
      <c r="F2347" s="171"/>
      <c r="G2347" s="175"/>
    </row>
    <row r="2348" spans="1:7" ht="9.75" customHeight="1">
      <c r="A2348" s="171"/>
      <c r="B2348" s="176"/>
      <c r="C2348" s="172"/>
      <c r="D2348" s="173"/>
      <c r="E2348" s="174"/>
      <c r="F2348" s="171"/>
      <c r="G2348" s="175"/>
    </row>
    <row r="2349" spans="1:7" ht="9.75" customHeight="1">
      <c r="A2349" s="171"/>
      <c r="B2349" s="176"/>
      <c r="C2349" s="172"/>
      <c r="D2349" s="173"/>
      <c r="E2349" s="174"/>
      <c r="F2349" s="171"/>
      <c r="G2349" s="175"/>
    </row>
    <row r="2350" spans="1:7" ht="9.75" customHeight="1">
      <c r="A2350" s="171"/>
      <c r="B2350" s="176"/>
      <c r="C2350" s="172"/>
      <c r="D2350" s="173"/>
      <c r="E2350" s="174"/>
      <c r="F2350" s="171"/>
      <c r="G2350" s="175"/>
    </row>
    <row r="2351" spans="1:7" ht="9.75" customHeight="1">
      <c r="A2351" s="171"/>
      <c r="B2351" s="176"/>
      <c r="C2351" s="172"/>
      <c r="D2351" s="173"/>
      <c r="E2351" s="174"/>
      <c r="F2351" s="171"/>
      <c r="G2351" s="175"/>
    </row>
    <row r="2352" spans="1:7" ht="9.75" customHeight="1">
      <c r="A2352" s="171"/>
      <c r="B2352" s="176"/>
      <c r="C2352" s="172"/>
      <c r="D2352" s="173"/>
      <c r="E2352" s="174"/>
      <c r="F2352" s="171"/>
      <c r="G2352" s="175"/>
    </row>
    <row r="2353" spans="1:7" ht="9.75" customHeight="1">
      <c r="A2353" s="171"/>
      <c r="B2353" s="176"/>
      <c r="C2353" s="172"/>
      <c r="D2353" s="173"/>
      <c r="E2353" s="174"/>
      <c r="F2353" s="171"/>
      <c r="G2353" s="175"/>
    </row>
    <row r="2354" spans="1:7" ht="9.75" customHeight="1">
      <c r="A2354" s="171"/>
      <c r="B2354" s="176"/>
      <c r="C2354" s="172"/>
      <c r="D2354" s="173"/>
      <c r="E2354" s="174"/>
      <c r="F2354" s="171"/>
      <c r="G2354" s="175"/>
    </row>
    <row r="2355" spans="1:7" ht="9.75" customHeight="1">
      <c r="A2355" s="171"/>
      <c r="B2355" s="176"/>
      <c r="C2355" s="172"/>
      <c r="D2355" s="173"/>
      <c r="E2355" s="174"/>
      <c r="F2355" s="171"/>
      <c r="G2355" s="175"/>
    </row>
    <row r="2356" spans="1:7" ht="9.75" customHeight="1">
      <c r="A2356" s="171"/>
      <c r="B2356" s="176"/>
      <c r="C2356" s="172"/>
      <c r="D2356" s="173"/>
      <c r="E2356" s="174"/>
      <c r="F2356" s="171"/>
      <c r="G2356" s="175"/>
    </row>
    <row r="2357" spans="1:7" ht="9.75" customHeight="1">
      <c r="A2357" s="171"/>
      <c r="B2357" s="176"/>
      <c r="C2357" s="172"/>
      <c r="D2357" s="173"/>
      <c r="E2357" s="174"/>
      <c r="F2357" s="171"/>
      <c r="G2357" s="175"/>
    </row>
    <row r="2358" spans="1:7" ht="9.75" customHeight="1">
      <c r="A2358" s="171"/>
      <c r="B2358" s="176"/>
      <c r="C2358" s="172"/>
      <c r="D2358" s="173"/>
      <c r="E2358" s="174"/>
      <c r="F2358" s="171"/>
      <c r="G2358" s="175"/>
    </row>
    <row r="2359" spans="1:7" ht="9.75" customHeight="1">
      <c r="A2359" s="171"/>
      <c r="B2359" s="176"/>
      <c r="C2359" s="172"/>
      <c r="D2359" s="173"/>
      <c r="E2359" s="174"/>
      <c r="F2359" s="171"/>
      <c r="G2359" s="175"/>
    </row>
    <row r="2360" spans="1:7" ht="9.75" customHeight="1">
      <c r="A2360" s="171"/>
      <c r="B2360" s="176"/>
      <c r="C2360" s="172"/>
      <c r="D2360" s="173"/>
      <c r="E2360" s="174"/>
      <c r="F2360" s="171"/>
      <c r="G2360" s="175"/>
    </row>
    <row r="2361" spans="1:7" ht="9.75" customHeight="1">
      <c r="A2361" s="171"/>
      <c r="B2361" s="176"/>
      <c r="C2361" s="172"/>
      <c r="D2361" s="173"/>
      <c r="E2361" s="174"/>
      <c r="F2361" s="171"/>
      <c r="G2361" s="175"/>
    </row>
    <row r="2362" spans="1:7" ht="9.75" customHeight="1">
      <c r="A2362" s="171"/>
      <c r="B2362" s="176"/>
      <c r="C2362" s="172"/>
      <c r="D2362" s="173"/>
      <c r="E2362" s="174"/>
      <c r="F2362" s="171"/>
      <c r="G2362" s="175"/>
    </row>
    <row r="2363" spans="1:7" ht="9.75" customHeight="1">
      <c r="A2363" s="171"/>
      <c r="B2363" s="176"/>
      <c r="C2363" s="172"/>
      <c r="D2363" s="173"/>
      <c r="E2363" s="174"/>
      <c r="F2363" s="171"/>
      <c r="G2363" s="175"/>
    </row>
    <row r="2364" spans="1:7" ht="9.75" customHeight="1">
      <c r="A2364" s="171"/>
      <c r="B2364" s="176"/>
      <c r="C2364" s="172"/>
      <c r="D2364" s="173"/>
      <c r="E2364" s="174"/>
      <c r="F2364" s="171"/>
      <c r="G2364" s="175"/>
    </row>
    <row r="2365" spans="1:7" ht="9.75" customHeight="1">
      <c r="A2365" s="171"/>
      <c r="B2365" s="176"/>
      <c r="C2365" s="172"/>
      <c r="D2365" s="173"/>
      <c r="E2365" s="174"/>
      <c r="F2365" s="171"/>
      <c r="G2365" s="175"/>
    </row>
    <row r="2366" spans="1:7" ht="9.75" customHeight="1">
      <c r="A2366" s="171"/>
      <c r="B2366" s="176"/>
      <c r="C2366" s="172"/>
      <c r="D2366" s="173"/>
      <c r="E2366" s="174"/>
      <c r="F2366" s="171"/>
      <c r="G2366" s="175"/>
    </row>
    <row r="2367" spans="1:7" ht="9.75" customHeight="1">
      <c r="A2367" s="171"/>
      <c r="B2367" s="176"/>
      <c r="C2367" s="172"/>
      <c r="D2367" s="173"/>
      <c r="E2367" s="174"/>
      <c r="F2367" s="171"/>
      <c r="G2367" s="175"/>
    </row>
    <row r="2368" spans="1:7" ht="9.75" customHeight="1">
      <c r="A2368" s="171"/>
      <c r="B2368" s="176"/>
      <c r="C2368" s="172"/>
      <c r="D2368" s="173"/>
      <c r="E2368" s="174"/>
      <c r="F2368" s="171"/>
      <c r="G2368" s="175"/>
    </row>
    <row r="2369" spans="1:7" ht="9.75" customHeight="1">
      <c r="A2369" s="171"/>
      <c r="B2369" s="176"/>
      <c r="C2369" s="172"/>
      <c r="D2369" s="173"/>
      <c r="E2369" s="174"/>
      <c r="F2369" s="171"/>
      <c r="G2369" s="175"/>
    </row>
    <row r="2370" spans="1:7" ht="9.75" customHeight="1">
      <c r="A2370" s="171"/>
      <c r="B2370" s="176"/>
      <c r="C2370" s="172"/>
      <c r="D2370" s="173"/>
      <c r="E2370" s="174"/>
      <c r="F2370" s="171"/>
      <c r="G2370" s="175"/>
    </row>
    <row r="2371" spans="1:7" ht="9.75" customHeight="1">
      <c r="A2371" s="171"/>
      <c r="B2371" s="176"/>
      <c r="C2371" s="172"/>
      <c r="D2371" s="173"/>
      <c r="E2371" s="174"/>
      <c r="F2371" s="171"/>
      <c r="G2371" s="175"/>
    </row>
    <row r="2372" spans="1:7" ht="9.75" customHeight="1">
      <c r="A2372" s="171"/>
      <c r="B2372" s="176"/>
      <c r="C2372" s="172"/>
      <c r="D2372" s="173"/>
      <c r="E2372" s="174"/>
      <c r="F2372" s="171"/>
      <c r="G2372" s="175"/>
    </row>
    <row r="2373" spans="1:7" ht="9.75" customHeight="1">
      <c r="A2373" s="171"/>
      <c r="B2373" s="176"/>
      <c r="C2373" s="172"/>
      <c r="D2373" s="173"/>
      <c r="E2373" s="174"/>
      <c r="F2373" s="171"/>
      <c r="G2373" s="175"/>
    </row>
    <row r="2374" spans="1:7" ht="9.75" customHeight="1">
      <c r="A2374" s="171"/>
      <c r="B2374" s="176"/>
      <c r="C2374" s="172"/>
      <c r="D2374" s="173"/>
      <c r="E2374" s="174"/>
      <c r="F2374" s="171"/>
      <c r="G2374" s="175"/>
    </row>
    <row r="2375" spans="1:7" ht="8.25" customHeight="1">
      <c r="A2375" s="171"/>
      <c r="B2375" s="176"/>
      <c r="C2375" s="172"/>
      <c r="D2375" s="173"/>
      <c r="E2375" s="174"/>
      <c r="F2375" s="171"/>
      <c r="G2375" s="175"/>
    </row>
    <row r="2376" spans="1:7" ht="9.75" customHeight="1">
      <c r="A2376" s="171"/>
      <c r="B2376" s="176"/>
      <c r="C2376" s="172"/>
      <c r="D2376" s="173"/>
      <c r="E2376" s="174"/>
      <c r="F2376" s="171"/>
      <c r="G2376" s="175"/>
    </row>
    <row r="2377" spans="1:7" ht="9.75" customHeight="1">
      <c r="A2377" s="171"/>
      <c r="B2377" s="176"/>
      <c r="C2377" s="172"/>
      <c r="D2377" s="173"/>
      <c r="E2377" s="174"/>
      <c r="F2377" s="171"/>
      <c r="G2377" s="175"/>
    </row>
    <row r="2378" spans="1:7" ht="9.75" customHeight="1">
      <c r="A2378" s="171"/>
      <c r="B2378" s="176"/>
      <c r="C2378" s="172"/>
      <c r="D2378" s="173"/>
      <c r="E2378" s="174"/>
      <c r="F2378" s="171"/>
      <c r="G2378" s="175"/>
    </row>
    <row r="2379" spans="1:7" ht="9.75" customHeight="1">
      <c r="A2379" s="171"/>
      <c r="B2379" s="176"/>
      <c r="C2379" s="172"/>
      <c r="D2379" s="173"/>
      <c r="E2379" s="174"/>
      <c r="F2379" s="171"/>
      <c r="G2379" s="175"/>
    </row>
    <row r="2380" spans="1:7" ht="9.75" customHeight="1">
      <c r="A2380" s="171"/>
      <c r="B2380" s="176"/>
      <c r="C2380" s="172"/>
      <c r="D2380" s="173"/>
      <c r="E2380" s="174"/>
      <c r="F2380" s="171"/>
      <c r="G2380" s="175"/>
    </row>
    <row r="2381" spans="1:7" ht="9.75" customHeight="1">
      <c r="A2381" s="171"/>
      <c r="B2381" s="176"/>
      <c r="C2381" s="172"/>
      <c r="D2381" s="173"/>
      <c r="E2381" s="174"/>
      <c r="F2381" s="171"/>
      <c r="G2381" s="175"/>
    </row>
    <row r="2382" spans="1:7" ht="9.75" customHeight="1">
      <c r="A2382" s="171"/>
      <c r="B2382" s="176"/>
      <c r="C2382" s="172"/>
      <c r="D2382" s="173"/>
      <c r="E2382" s="174"/>
      <c r="F2382" s="171"/>
      <c r="G2382" s="175"/>
    </row>
    <row r="2383" spans="1:7" ht="9.75" customHeight="1">
      <c r="A2383" s="171"/>
      <c r="B2383" s="176"/>
      <c r="C2383" s="172"/>
      <c r="D2383" s="173"/>
      <c r="E2383" s="174"/>
      <c r="F2383" s="171"/>
      <c r="G2383" s="175"/>
    </row>
    <row r="2384" spans="1:7" ht="9.75" customHeight="1">
      <c r="A2384" s="171"/>
      <c r="B2384" s="176"/>
      <c r="C2384" s="172"/>
      <c r="D2384" s="173"/>
      <c r="E2384" s="174"/>
      <c r="F2384" s="171"/>
      <c r="G2384" s="175"/>
    </row>
    <row r="2385" spans="1:7" ht="9.75" customHeight="1">
      <c r="A2385" s="171"/>
      <c r="B2385" s="176"/>
      <c r="C2385" s="172"/>
      <c r="D2385" s="173"/>
      <c r="E2385" s="174"/>
      <c r="F2385" s="171"/>
      <c r="G2385" s="175"/>
    </row>
    <row r="2386" spans="1:7" ht="9.75" customHeight="1">
      <c r="A2386" s="171"/>
      <c r="B2386" s="176"/>
      <c r="C2386" s="172"/>
      <c r="D2386" s="173"/>
      <c r="E2386" s="174"/>
      <c r="F2386" s="171"/>
      <c r="G2386" s="175"/>
    </row>
    <row r="2387" spans="1:7" ht="9.75" customHeight="1">
      <c r="A2387" s="171"/>
      <c r="B2387" s="176"/>
      <c r="C2387" s="172"/>
      <c r="D2387" s="173"/>
      <c r="E2387" s="174"/>
      <c r="F2387" s="171"/>
      <c r="G2387" s="175"/>
    </row>
    <row r="2388" spans="1:7" ht="9.75" customHeight="1">
      <c r="A2388" s="171"/>
      <c r="B2388" s="176"/>
      <c r="C2388" s="172"/>
      <c r="D2388" s="173"/>
      <c r="E2388" s="174"/>
      <c r="F2388" s="171"/>
      <c r="G2388" s="175"/>
    </row>
    <row r="2389" spans="1:7" ht="9.75" customHeight="1">
      <c r="A2389" s="171"/>
      <c r="B2389" s="176"/>
      <c r="C2389" s="172"/>
      <c r="D2389" s="173"/>
      <c r="E2389" s="174"/>
      <c r="F2389" s="171"/>
      <c r="G2389" s="175"/>
    </row>
    <row r="2390" spans="1:7" ht="9.75" customHeight="1">
      <c r="A2390" s="171"/>
      <c r="B2390" s="176"/>
      <c r="C2390" s="172"/>
      <c r="D2390" s="173"/>
      <c r="E2390" s="174"/>
      <c r="F2390" s="171"/>
      <c r="G2390" s="175"/>
    </row>
    <row r="2391" spans="1:7" ht="9.75" customHeight="1">
      <c r="A2391" s="171"/>
      <c r="B2391" s="176"/>
      <c r="C2391" s="172"/>
      <c r="D2391" s="173"/>
      <c r="E2391" s="174"/>
      <c r="F2391" s="171"/>
      <c r="G2391" s="175"/>
    </row>
    <row r="2392" spans="1:7" ht="9.75" customHeight="1">
      <c r="A2392" s="171"/>
      <c r="B2392" s="176"/>
      <c r="C2392" s="172"/>
      <c r="D2392" s="173"/>
      <c r="E2392" s="174"/>
      <c r="F2392" s="171"/>
      <c r="G2392" s="175"/>
    </row>
    <row r="2393" spans="1:7" ht="9.75" customHeight="1">
      <c r="A2393" s="171"/>
      <c r="B2393" s="176"/>
      <c r="C2393" s="172"/>
      <c r="D2393" s="173"/>
      <c r="E2393" s="174"/>
      <c r="F2393" s="171"/>
      <c r="G2393" s="175"/>
    </row>
    <row r="2394" spans="1:7" ht="9.75" customHeight="1">
      <c r="A2394" s="171"/>
      <c r="B2394" s="176"/>
      <c r="C2394" s="172"/>
      <c r="D2394" s="173"/>
      <c r="E2394" s="174"/>
      <c r="F2394" s="171"/>
      <c r="G2394" s="175"/>
    </row>
    <row r="2395" spans="1:7" ht="9.75" customHeight="1">
      <c r="A2395" s="171"/>
      <c r="B2395" s="176"/>
      <c r="C2395" s="172"/>
      <c r="D2395" s="173"/>
      <c r="E2395" s="174"/>
      <c r="F2395" s="171"/>
      <c r="G2395" s="175"/>
    </row>
    <row r="2396" spans="1:7" ht="9.75" customHeight="1">
      <c r="A2396" s="171"/>
      <c r="B2396" s="176"/>
      <c r="C2396" s="172"/>
      <c r="D2396" s="173"/>
      <c r="E2396" s="174"/>
      <c r="F2396" s="171"/>
      <c r="G2396" s="175"/>
    </row>
    <row r="2397" spans="1:7" ht="9.75" customHeight="1">
      <c r="A2397" s="171"/>
      <c r="B2397" s="176"/>
      <c r="C2397" s="172"/>
      <c r="D2397" s="173"/>
      <c r="E2397" s="174"/>
      <c r="F2397" s="171"/>
      <c r="G2397" s="175"/>
    </row>
    <row r="2398" spans="1:7" ht="9.75" customHeight="1">
      <c r="A2398" s="171"/>
      <c r="B2398" s="176"/>
      <c r="C2398" s="172"/>
      <c r="D2398" s="173"/>
      <c r="E2398" s="174"/>
      <c r="F2398" s="171"/>
      <c r="G2398" s="175"/>
    </row>
    <row r="2399" spans="1:7" ht="9.75" customHeight="1">
      <c r="A2399" s="171"/>
      <c r="B2399" s="176"/>
      <c r="C2399" s="172"/>
      <c r="D2399" s="173"/>
      <c r="E2399" s="174"/>
      <c r="F2399" s="171"/>
      <c r="G2399" s="175"/>
    </row>
    <row r="2400" spans="1:7" ht="9.75" customHeight="1">
      <c r="A2400" s="171"/>
      <c r="B2400" s="176"/>
      <c r="C2400" s="172"/>
      <c r="D2400" s="173"/>
      <c r="E2400" s="174"/>
      <c r="F2400" s="171"/>
      <c r="G2400" s="175"/>
    </row>
    <row r="2401" spans="1:7" ht="9.75" customHeight="1">
      <c r="A2401" s="171"/>
      <c r="B2401" s="176"/>
      <c r="C2401" s="182"/>
      <c r="D2401" s="171"/>
      <c r="E2401" s="181"/>
      <c r="F2401" s="171"/>
      <c r="G2401" s="175"/>
    </row>
    <row r="2402" spans="1:7" ht="9.75" customHeight="1">
      <c r="A2402" s="171"/>
      <c r="B2402" s="176"/>
      <c r="C2402" s="182"/>
      <c r="D2402" s="171"/>
      <c r="E2402" s="181"/>
      <c r="F2402" s="171"/>
      <c r="G2402" s="175"/>
    </row>
    <row r="2403" spans="1:7" ht="9.75" customHeight="1">
      <c r="A2403" s="171"/>
      <c r="B2403" s="176"/>
      <c r="C2403" s="182"/>
      <c r="D2403" s="171"/>
      <c r="E2403" s="181"/>
      <c r="F2403" s="171"/>
      <c r="G2403" s="175"/>
    </row>
    <row r="2404" spans="1:7" ht="9.75" customHeight="1">
      <c r="A2404" s="171"/>
      <c r="B2404" s="176"/>
      <c r="C2404" s="182"/>
      <c r="D2404" s="171"/>
      <c r="E2404" s="181"/>
      <c r="F2404" s="171"/>
      <c r="G2404" s="175"/>
    </row>
    <row r="2405" spans="1:7" ht="9.75" customHeight="1">
      <c r="A2405" s="171"/>
      <c r="B2405" s="176"/>
      <c r="C2405" s="182"/>
      <c r="D2405" s="171"/>
      <c r="E2405" s="181"/>
      <c r="F2405" s="171"/>
      <c r="G2405" s="175"/>
    </row>
    <row r="2406" spans="1:7" ht="9.75" customHeight="1">
      <c r="A2406" s="171"/>
      <c r="B2406" s="176"/>
      <c r="C2406" s="182"/>
      <c r="D2406" s="171"/>
      <c r="E2406" s="184"/>
      <c r="F2406" s="171"/>
      <c r="G2406" s="175"/>
    </row>
    <row r="2407" spans="1:7" ht="9.75" customHeight="1">
      <c r="A2407" s="171"/>
      <c r="B2407" s="176"/>
      <c r="C2407" s="182"/>
      <c r="D2407" s="171"/>
      <c r="E2407" s="184"/>
      <c r="F2407" s="171"/>
      <c r="G2407" s="175"/>
    </row>
    <row r="2408" spans="1:7" ht="9.75" customHeight="1">
      <c r="A2408" s="171"/>
      <c r="B2408" s="176"/>
      <c r="C2408" s="182"/>
      <c r="D2408" s="171"/>
      <c r="E2408" s="184"/>
      <c r="F2408" s="171"/>
      <c r="G2408" s="175"/>
    </row>
    <row r="2409" spans="1:7" ht="9.75" customHeight="1">
      <c r="A2409" s="171"/>
      <c r="B2409" s="176"/>
      <c r="C2409" s="182"/>
      <c r="D2409" s="171"/>
      <c r="E2409" s="184"/>
      <c r="F2409" s="171"/>
      <c r="G2409" s="175"/>
    </row>
    <row r="2410" spans="1:7" ht="9.75" customHeight="1">
      <c r="A2410" s="171"/>
      <c r="B2410" s="176"/>
      <c r="C2410" s="182"/>
      <c r="D2410" s="171"/>
      <c r="E2410" s="184"/>
      <c r="F2410" s="171"/>
      <c r="G2410" s="175"/>
    </row>
    <row r="2411" spans="1:7" ht="9.75" customHeight="1">
      <c r="A2411" s="171"/>
      <c r="B2411" s="176"/>
      <c r="C2411" s="172"/>
      <c r="D2411" s="173"/>
      <c r="E2411" s="174"/>
      <c r="F2411" s="171"/>
      <c r="G2411" s="175"/>
    </row>
    <row r="2412" spans="1:7" ht="9.75" customHeight="1">
      <c r="A2412" s="171"/>
      <c r="B2412" s="176"/>
      <c r="C2412" s="172"/>
      <c r="D2412" s="173"/>
      <c r="E2412" s="174"/>
      <c r="F2412" s="171"/>
      <c r="G2412" s="175"/>
    </row>
    <row r="2413" spans="1:7" ht="9.75" customHeight="1">
      <c r="A2413" s="171"/>
      <c r="B2413" s="176"/>
      <c r="C2413" s="172"/>
      <c r="D2413" s="173"/>
      <c r="E2413" s="174"/>
      <c r="F2413" s="171"/>
      <c r="G2413" s="175"/>
    </row>
    <row r="2414" spans="1:7" ht="9.75" customHeight="1">
      <c r="A2414" s="171"/>
      <c r="B2414" s="176"/>
      <c r="C2414" s="172"/>
      <c r="D2414" s="173"/>
      <c r="E2414" s="174"/>
      <c r="F2414" s="171"/>
      <c r="G2414" s="175"/>
    </row>
    <row r="2415" spans="1:7" ht="9.75" customHeight="1">
      <c r="A2415" s="171"/>
      <c r="B2415" s="176"/>
      <c r="C2415" s="172"/>
      <c r="D2415" s="173"/>
      <c r="E2415" s="174"/>
      <c r="F2415" s="171"/>
      <c r="G2415" s="175"/>
    </row>
    <row r="2416" spans="1:7" ht="9.75" customHeight="1">
      <c r="A2416" s="171"/>
      <c r="B2416" s="176"/>
      <c r="C2416" s="172"/>
      <c r="D2416" s="173"/>
      <c r="E2416" s="174"/>
      <c r="F2416" s="171"/>
      <c r="G2416" s="175"/>
    </row>
    <row r="2417" spans="1:7" ht="9.75" customHeight="1">
      <c r="A2417" s="171"/>
      <c r="B2417" s="176"/>
      <c r="C2417" s="172"/>
      <c r="D2417" s="173"/>
      <c r="E2417" s="174"/>
      <c r="F2417" s="171"/>
      <c r="G2417" s="175"/>
    </row>
    <row r="2418" spans="1:7" ht="9.75" customHeight="1">
      <c r="A2418" s="171"/>
      <c r="B2418" s="176"/>
      <c r="C2418" s="172"/>
      <c r="D2418" s="173"/>
      <c r="E2418" s="174"/>
      <c r="F2418" s="171"/>
      <c r="G2418" s="175"/>
    </row>
    <row r="2419" spans="1:7" ht="9.75" customHeight="1">
      <c r="A2419" s="171"/>
      <c r="B2419" s="176"/>
      <c r="C2419" s="172"/>
      <c r="D2419" s="173"/>
      <c r="E2419" s="174"/>
      <c r="F2419" s="171"/>
      <c r="G2419" s="175"/>
    </row>
    <row r="2420" spans="1:7" ht="9.75" customHeight="1">
      <c r="A2420" s="171"/>
      <c r="B2420" s="176"/>
      <c r="C2420" s="172"/>
      <c r="D2420" s="173"/>
      <c r="E2420" s="174"/>
      <c r="F2420" s="171"/>
      <c r="G2420" s="175"/>
    </row>
    <row r="2421" spans="1:7" ht="9.75" customHeight="1">
      <c r="A2421" s="171"/>
      <c r="B2421" s="176"/>
      <c r="C2421" s="172"/>
      <c r="D2421" s="173"/>
      <c r="E2421" s="174"/>
      <c r="F2421" s="171"/>
      <c r="G2421" s="175"/>
    </row>
    <row r="2422" spans="1:7" ht="9.75" customHeight="1">
      <c r="A2422" s="171"/>
      <c r="B2422" s="176"/>
      <c r="C2422" s="172"/>
      <c r="D2422" s="173"/>
      <c r="E2422" s="174"/>
      <c r="F2422" s="171"/>
      <c r="G2422" s="175"/>
    </row>
    <row r="2423" spans="1:7" ht="9.75" customHeight="1">
      <c r="A2423" s="171"/>
      <c r="B2423" s="176"/>
      <c r="C2423" s="172"/>
      <c r="D2423" s="173"/>
      <c r="E2423" s="174"/>
      <c r="F2423" s="171"/>
      <c r="G2423" s="175"/>
    </row>
    <row r="2424" spans="1:7" ht="9.75" customHeight="1">
      <c r="A2424" s="171"/>
      <c r="B2424" s="176"/>
      <c r="C2424" s="172"/>
      <c r="D2424" s="173"/>
      <c r="E2424" s="174"/>
      <c r="F2424" s="171"/>
      <c r="G2424" s="175"/>
    </row>
    <row r="2425" spans="1:7" ht="9.75" customHeight="1">
      <c r="A2425" s="171"/>
      <c r="B2425" s="176"/>
      <c r="C2425" s="172"/>
      <c r="D2425" s="173"/>
      <c r="E2425" s="174"/>
      <c r="F2425" s="171"/>
      <c r="G2425" s="175"/>
    </row>
    <row r="2426" spans="1:7" ht="9.75" customHeight="1">
      <c r="A2426" s="171"/>
      <c r="B2426" s="176"/>
      <c r="C2426" s="172"/>
      <c r="D2426" s="173"/>
      <c r="E2426" s="174"/>
      <c r="F2426" s="171"/>
      <c r="G2426" s="175"/>
    </row>
    <row r="2427" spans="1:7" ht="9.75" customHeight="1">
      <c r="A2427" s="171"/>
      <c r="B2427" s="176"/>
      <c r="C2427" s="172"/>
      <c r="D2427" s="173"/>
      <c r="E2427" s="174"/>
      <c r="F2427" s="171"/>
      <c r="G2427" s="175"/>
    </row>
    <row r="2428" spans="1:7" ht="9.75" customHeight="1">
      <c r="A2428" s="171"/>
      <c r="B2428" s="176"/>
      <c r="C2428" s="172"/>
      <c r="D2428" s="173"/>
      <c r="E2428" s="174"/>
      <c r="F2428" s="171"/>
      <c r="G2428" s="175"/>
    </row>
    <row r="2429" spans="1:7" ht="9.75" customHeight="1">
      <c r="A2429" s="171"/>
      <c r="B2429" s="176"/>
      <c r="C2429" s="172"/>
      <c r="D2429" s="173"/>
      <c r="E2429" s="174"/>
      <c r="F2429" s="171"/>
      <c r="G2429" s="175"/>
    </row>
    <row r="2430" spans="1:7" ht="9.75" customHeight="1">
      <c r="A2430" s="171"/>
      <c r="B2430" s="176"/>
      <c r="C2430" s="172"/>
      <c r="D2430" s="173"/>
      <c r="E2430" s="174"/>
      <c r="F2430" s="171"/>
      <c r="G2430" s="175"/>
    </row>
    <row r="2431" spans="1:7" ht="9.75" customHeight="1">
      <c r="A2431" s="171"/>
      <c r="B2431" s="176"/>
      <c r="C2431" s="172"/>
      <c r="D2431" s="173"/>
      <c r="E2431" s="174"/>
      <c r="F2431" s="171"/>
      <c r="G2431" s="175"/>
    </row>
    <row r="2432" spans="1:7" ht="9.75" customHeight="1">
      <c r="A2432" s="171"/>
      <c r="B2432" s="176"/>
      <c r="C2432" s="172"/>
      <c r="D2432" s="173"/>
      <c r="E2432" s="174"/>
      <c r="F2432" s="171"/>
      <c r="G2432" s="175"/>
    </row>
    <row r="2433" spans="1:7" ht="9.75" customHeight="1">
      <c r="A2433" s="171"/>
      <c r="B2433" s="176"/>
      <c r="C2433" s="172"/>
      <c r="D2433" s="173"/>
      <c r="E2433" s="174"/>
      <c r="F2433" s="171"/>
      <c r="G2433" s="175"/>
    </row>
    <row r="2434" spans="1:7" ht="9.75" customHeight="1">
      <c r="A2434" s="171"/>
      <c r="B2434" s="176"/>
      <c r="C2434" s="172"/>
      <c r="D2434" s="173"/>
      <c r="E2434" s="174"/>
      <c r="F2434" s="171"/>
      <c r="G2434" s="175"/>
    </row>
    <row r="2435" spans="1:7" ht="9.75" customHeight="1">
      <c r="A2435" s="171"/>
      <c r="B2435" s="176"/>
      <c r="C2435" s="172"/>
      <c r="D2435" s="173"/>
      <c r="E2435" s="174"/>
      <c r="F2435" s="171"/>
      <c r="G2435" s="175"/>
    </row>
    <row r="2436" spans="1:7" ht="9.75" customHeight="1">
      <c r="A2436" s="171"/>
      <c r="B2436" s="176"/>
      <c r="C2436" s="172"/>
      <c r="D2436" s="173"/>
      <c r="E2436" s="174"/>
      <c r="F2436" s="171"/>
      <c r="G2436" s="175"/>
    </row>
    <row r="2437" spans="1:7" ht="9.75" customHeight="1">
      <c r="A2437" s="171"/>
      <c r="B2437" s="176"/>
      <c r="C2437" s="172"/>
      <c r="D2437" s="173"/>
      <c r="E2437" s="174"/>
      <c r="F2437" s="171"/>
      <c r="G2437" s="175"/>
    </row>
    <row r="2438" spans="1:7" ht="9.75" customHeight="1">
      <c r="A2438" s="171"/>
      <c r="B2438" s="176"/>
      <c r="C2438" s="172"/>
      <c r="D2438" s="173"/>
      <c r="E2438" s="174"/>
      <c r="F2438" s="171"/>
      <c r="G2438" s="175"/>
    </row>
    <row r="2439" spans="1:7" ht="9.75" customHeight="1">
      <c r="A2439" s="171"/>
      <c r="B2439" s="176"/>
      <c r="C2439" s="172"/>
      <c r="D2439" s="173"/>
      <c r="E2439" s="174"/>
      <c r="F2439" s="171"/>
      <c r="G2439" s="175"/>
    </row>
    <row r="2440" spans="1:7" ht="9.75" customHeight="1">
      <c r="A2440" s="171"/>
      <c r="B2440" s="176"/>
      <c r="C2440" s="172"/>
      <c r="D2440" s="173"/>
      <c r="E2440" s="174"/>
      <c r="F2440" s="171"/>
      <c r="G2440" s="175"/>
    </row>
    <row r="2441" spans="1:7" ht="9.75" customHeight="1">
      <c r="A2441" s="171"/>
      <c r="B2441" s="176"/>
      <c r="C2441" s="172"/>
      <c r="D2441" s="173"/>
      <c r="E2441" s="174"/>
      <c r="F2441" s="171"/>
      <c r="G2441" s="175"/>
    </row>
    <row r="2442" spans="1:7" ht="9.75" customHeight="1">
      <c r="A2442" s="171"/>
      <c r="B2442" s="176"/>
      <c r="C2442" s="172"/>
      <c r="D2442" s="173"/>
      <c r="E2442" s="174"/>
      <c r="F2442" s="171"/>
      <c r="G2442" s="175"/>
    </row>
    <row r="2443" spans="1:7" ht="9.75" customHeight="1">
      <c r="A2443" s="171"/>
      <c r="B2443" s="176"/>
      <c r="C2443" s="172"/>
      <c r="D2443" s="173"/>
      <c r="E2443" s="174"/>
      <c r="F2443" s="171"/>
      <c r="G2443" s="175"/>
    </row>
    <row r="2444" spans="1:7" ht="9.75" customHeight="1">
      <c r="A2444" s="171"/>
      <c r="B2444" s="176"/>
      <c r="C2444" s="172"/>
      <c r="D2444" s="173"/>
      <c r="E2444" s="174"/>
      <c r="F2444" s="171"/>
      <c r="G2444" s="175"/>
    </row>
    <row r="2445" spans="1:7" ht="9.75" customHeight="1">
      <c r="A2445" s="171"/>
      <c r="B2445" s="176"/>
      <c r="C2445" s="172"/>
      <c r="D2445" s="173"/>
      <c r="E2445" s="174"/>
      <c r="F2445" s="171"/>
      <c r="G2445" s="175"/>
    </row>
    <row r="2446" spans="1:7" ht="9.75" customHeight="1">
      <c r="A2446" s="171"/>
      <c r="B2446" s="176"/>
      <c r="C2446" s="172"/>
      <c r="D2446" s="173"/>
      <c r="E2446" s="174"/>
      <c r="F2446" s="171"/>
      <c r="G2446" s="175"/>
    </row>
    <row r="2447" spans="1:7" ht="9.75" customHeight="1">
      <c r="A2447" s="171"/>
      <c r="B2447" s="176"/>
      <c r="C2447" s="172"/>
      <c r="D2447" s="173"/>
      <c r="E2447" s="174"/>
      <c r="F2447" s="171"/>
      <c r="G2447" s="175"/>
    </row>
    <row r="2448" spans="1:7" ht="9.75" customHeight="1">
      <c r="A2448" s="171"/>
      <c r="B2448" s="176"/>
      <c r="C2448" s="172"/>
      <c r="D2448" s="173"/>
      <c r="E2448" s="174"/>
      <c r="F2448" s="171"/>
      <c r="G2448" s="175"/>
    </row>
    <row r="2449" spans="1:7" ht="9.75" customHeight="1">
      <c r="A2449" s="171"/>
      <c r="B2449" s="176"/>
      <c r="C2449" s="172"/>
      <c r="D2449" s="173"/>
      <c r="E2449" s="174"/>
      <c r="F2449" s="171"/>
      <c r="G2449" s="175"/>
    </row>
    <row r="2450" spans="1:7" ht="6.75" customHeight="1">
      <c r="A2450" s="171"/>
      <c r="B2450" s="176"/>
      <c r="C2450" s="172"/>
      <c r="D2450" s="173"/>
      <c r="E2450" s="174"/>
      <c r="F2450" s="171"/>
      <c r="G2450" s="175"/>
    </row>
    <row r="2451" spans="1:7" ht="9.75" customHeight="1">
      <c r="A2451" s="171"/>
      <c r="B2451" s="176"/>
      <c r="C2451" s="172"/>
      <c r="D2451" s="173"/>
      <c r="E2451" s="183"/>
      <c r="F2451" s="171"/>
      <c r="G2451" s="175"/>
    </row>
    <row r="2452" spans="1:7" ht="9.75" customHeight="1">
      <c r="A2452" s="171"/>
      <c r="B2452" s="176"/>
      <c r="C2452" s="172"/>
      <c r="D2452" s="173"/>
      <c r="E2452" s="183"/>
      <c r="F2452" s="171"/>
      <c r="G2452" s="175"/>
    </row>
    <row r="2453" spans="1:7" ht="9.75" customHeight="1">
      <c r="A2453" s="171"/>
      <c r="B2453" s="176"/>
      <c r="C2453" s="172"/>
      <c r="D2453" s="173"/>
      <c r="E2453" s="183"/>
      <c r="F2453" s="171"/>
      <c r="G2453" s="175"/>
    </row>
    <row r="2454" spans="1:7" ht="9.75" customHeight="1">
      <c r="A2454" s="171"/>
      <c r="B2454" s="176"/>
      <c r="C2454" s="172"/>
      <c r="D2454" s="173"/>
      <c r="E2454" s="183"/>
      <c r="F2454" s="171"/>
      <c r="G2454" s="175"/>
    </row>
    <row r="2455" spans="1:7" ht="9.75" customHeight="1">
      <c r="A2455" s="171"/>
      <c r="B2455" s="176"/>
      <c r="C2455" s="172"/>
      <c r="D2455" s="173"/>
      <c r="E2455" s="183"/>
      <c r="F2455" s="171"/>
      <c r="G2455" s="175"/>
    </row>
    <row r="2456" spans="1:7" ht="9.75" customHeight="1">
      <c r="A2456" s="171"/>
      <c r="B2456" s="176"/>
      <c r="C2456" s="172"/>
      <c r="D2456" s="173"/>
      <c r="E2456" s="174"/>
      <c r="F2456" s="171"/>
      <c r="G2456" s="175"/>
    </row>
    <row r="2457" spans="1:7" ht="9.75" customHeight="1">
      <c r="A2457" s="171"/>
      <c r="B2457" s="176"/>
      <c r="C2457" s="172"/>
      <c r="D2457" s="173"/>
      <c r="E2457" s="174"/>
      <c r="F2457" s="171"/>
      <c r="G2457" s="175"/>
    </row>
    <row r="2458" spans="1:7" ht="9.75" customHeight="1">
      <c r="A2458" s="171"/>
      <c r="B2458" s="176"/>
      <c r="C2458" s="172"/>
      <c r="D2458" s="173"/>
      <c r="E2458" s="174"/>
      <c r="F2458" s="171"/>
      <c r="G2458" s="175"/>
    </row>
    <row r="2459" spans="1:7" ht="9.75" customHeight="1">
      <c r="A2459" s="171"/>
      <c r="B2459" s="176"/>
      <c r="C2459" s="172"/>
      <c r="D2459" s="173"/>
      <c r="E2459" s="174"/>
      <c r="F2459" s="171"/>
      <c r="G2459" s="175"/>
    </row>
    <row r="2460" spans="1:7" ht="9.75" customHeight="1">
      <c r="A2460" s="171"/>
      <c r="B2460" s="176"/>
      <c r="C2460" s="172"/>
      <c r="D2460" s="173"/>
      <c r="E2460" s="174"/>
      <c r="F2460" s="171"/>
      <c r="G2460" s="175"/>
    </row>
    <row r="2461" spans="1:7" ht="9.75" customHeight="1">
      <c r="A2461" s="171"/>
      <c r="B2461" s="176"/>
      <c r="C2461" s="182"/>
      <c r="D2461" s="171"/>
      <c r="E2461" s="181"/>
      <c r="F2461" s="171"/>
      <c r="G2461" s="175"/>
    </row>
    <row r="2462" spans="1:7" ht="9.75" customHeight="1">
      <c r="A2462" s="171"/>
      <c r="B2462" s="176"/>
      <c r="C2462" s="182"/>
      <c r="D2462" s="171"/>
      <c r="E2462" s="181"/>
      <c r="F2462" s="171"/>
      <c r="G2462" s="175"/>
    </row>
    <row r="2463" spans="1:7" ht="9.75" customHeight="1">
      <c r="A2463" s="171"/>
      <c r="B2463" s="176"/>
      <c r="C2463" s="182"/>
      <c r="D2463" s="171"/>
      <c r="E2463" s="181"/>
      <c r="F2463" s="171"/>
      <c r="G2463" s="175"/>
    </row>
    <row r="2464" spans="1:7" ht="9.75" customHeight="1">
      <c r="A2464" s="171"/>
      <c r="B2464" s="176"/>
      <c r="C2464" s="182"/>
      <c r="D2464" s="171"/>
      <c r="E2464" s="181"/>
      <c r="F2464" s="171"/>
      <c r="G2464" s="175"/>
    </row>
    <row r="2465" spans="1:7" ht="9.75" customHeight="1">
      <c r="A2465" s="171"/>
      <c r="B2465" s="176"/>
      <c r="C2465" s="182"/>
      <c r="D2465" s="171"/>
      <c r="E2465" s="181"/>
      <c r="F2465" s="171"/>
      <c r="G2465" s="175"/>
    </row>
    <row r="2466" spans="1:7" ht="9.75" customHeight="1">
      <c r="A2466" s="171"/>
      <c r="B2466" s="176"/>
      <c r="C2466" s="172"/>
      <c r="D2466" s="173"/>
      <c r="E2466" s="174"/>
      <c r="F2466" s="171"/>
      <c r="G2466" s="175"/>
    </row>
    <row r="2467" spans="1:7" ht="9.75" customHeight="1">
      <c r="A2467" s="171"/>
      <c r="B2467" s="176"/>
      <c r="C2467" s="172"/>
      <c r="D2467" s="173"/>
      <c r="E2467" s="174"/>
      <c r="F2467" s="171"/>
      <c r="G2467" s="175"/>
    </row>
    <row r="2468" spans="1:7" ht="9.75" customHeight="1">
      <c r="A2468" s="171"/>
      <c r="B2468" s="176"/>
      <c r="C2468" s="172"/>
      <c r="D2468" s="173"/>
      <c r="E2468" s="174"/>
      <c r="F2468" s="171"/>
      <c r="G2468" s="175"/>
    </row>
    <row r="2469" spans="1:7" ht="9.75" customHeight="1">
      <c r="A2469" s="171"/>
      <c r="B2469" s="176"/>
      <c r="C2469" s="172"/>
      <c r="D2469" s="173"/>
      <c r="E2469" s="174"/>
      <c r="F2469" s="171"/>
      <c r="G2469" s="175"/>
    </row>
    <row r="2470" spans="1:7" ht="9.75" customHeight="1">
      <c r="A2470" s="171"/>
      <c r="B2470" s="176"/>
      <c r="C2470" s="172"/>
      <c r="D2470" s="173"/>
      <c r="E2470" s="174"/>
      <c r="F2470" s="171"/>
      <c r="G2470" s="175"/>
    </row>
    <row r="2471" spans="1:7" ht="9.75" customHeight="1">
      <c r="A2471" s="171"/>
      <c r="B2471" s="176"/>
      <c r="C2471" s="180"/>
      <c r="D2471" s="171"/>
      <c r="E2471" s="181"/>
      <c r="F2471" s="171"/>
      <c r="G2471" s="175"/>
    </row>
    <row r="2472" spans="1:7" ht="9.75" customHeight="1">
      <c r="A2472" s="171"/>
      <c r="B2472" s="176"/>
      <c r="C2472" s="180"/>
      <c r="D2472" s="171"/>
      <c r="E2472" s="181"/>
      <c r="F2472" s="171"/>
      <c r="G2472" s="175"/>
    </row>
    <row r="2473" spans="1:7" ht="9.75" customHeight="1">
      <c r="A2473" s="171"/>
      <c r="B2473" s="176"/>
      <c r="C2473" s="180"/>
      <c r="D2473" s="171"/>
      <c r="E2473" s="181"/>
      <c r="F2473" s="171"/>
      <c r="G2473" s="175"/>
    </row>
    <row r="2474" spans="1:7" ht="9.75" customHeight="1">
      <c r="A2474" s="171"/>
      <c r="B2474" s="176"/>
      <c r="C2474" s="180"/>
      <c r="D2474" s="171"/>
      <c r="E2474" s="181"/>
      <c r="F2474" s="171"/>
      <c r="G2474" s="175"/>
    </row>
    <row r="2475" spans="1:7" ht="9.75" customHeight="1">
      <c r="A2475" s="171"/>
      <c r="B2475" s="176"/>
      <c r="C2475" s="180"/>
      <c r="D2475" s="171"/>
      <c r="E2475" s="181"/>
      <c r="F2475" s="171"/>
      <c r="G2475" s="175"/>
    </row>
    <row r="2476" spans="1:7" ht="9.75" customHeight="1">
      <c r="A2476" s="171"/>
      <c r="B2476" s="176"/>
      <c r="C2476" s="172"/>
      <c r="D2476" s="173"/>
      <c r="E2476" s="174"/>
      <c r="F2476" s="171"/>
      <c r="G2476" s="175"/>
    </row>
    <row r="2477" spans="1:7" ht="9.75" customHeight="1">
      <c r="A2477" s="171"/>
      <c r="B2477" s="176"/>
      <c r="C2477" s="172"/>
      <c r="D2477" s="173"/>
      <c r="E2477" s="174"/>
      <c r="F2477" s="171"/>
      <c r="G2477" s="175"/>
    </row>
    <row r="2478" spans="1:7" ht="9.75" customHeight="1">
      <c r="A2478" s="171"/>
      <c r="B2478" s="176"/>
      <c r="C2478" s="172"/>
      <c r="D2478" s="173"/>
      <c r="E2478" s="174"/>
      <c r="F2478" s="171"/>
      <c r="G2478" s="175"/>
    </row>
    <row r="2479" spans="1:7" ht="9.75" customHeight="1">
      <c r="A2479" s="171"/>
      <c r="B2479" s="176"/>
      <c r="C2479" s="172"/>
      <c r="D2479" s="173"/>
      <c r="E2479" s="174"/>
      <c r="F2479" s="171"/>
      <c r="G2479" s="175"/>
    </row>
    <row r="2480" spans="1:7" ht="9.75" customHeight="1">
      <c r="A2480" s="171"/>
      <c r="B2480" s="176"/>
      <c r="C2480" s="172"/>
      <c r="D2480" s="173"/>
      <c r="E2480" s="174"/>
      <c r="F2480" s="171"/>
      <c r="G2480" s="175"/>
    </row>
    <row r="2481" spans="1:7" ht="9.75" customHeight="1">
      <c r="A2481" s="171"/>
      <c r="B2481" s="176"/>
      <c r="C2481" s="172"/>
      <c r="D2481" s="173"/>
      <c r="E2481" s="174"/>
      <c r="F2481" s="171"/>
      <c r="G2481" s="175"/>
    </row>
    <row r="2482" spans="1:7" ht="9.75" customHeight="1">
      <c r="A2482" s="171"/>
      <c r="B2482" s="176"/>
      <c r="C2482" s="172"/>
      <c r="D2482" s="173"/>
      <c r="E2482" s="174"/>
      <c r="F2482" s="171"/>
      <c r="G2482" s="175"/>
    </row>
    <row r="2483" spans="1:7" ht="9.75" customHeight="1">
      <c r="A2483" s="171"/>
      <c r="B2483" s="176"/>
      <c r="C2483" s="172"/>
      <c r="D2483" s="173"/>
      <c r="E2483" s="174"/>
      <c r="F2483" s="171"/>
      <c r="G2483" s="175"/>
    </row>
    <row r="2484" spans="1:7" ht="9.75" customHeight="1">
      <c r="A2484" s="171"/>
      <c r="B2484" s="176"/>
      <c r="C2484" s="172"/>
      <c r="D2484" s="173"/>
      <c r="E2484" s="174"/>
      <c r="F2484" s="171"/>
      <c r="G2484" s="175"/>
    </row>
    <row r="2485" spans="1:7" ht="9.75" customHeight="1">
      <c r="A2485" s="171"/>
      <c r="B2485" s="176"/>
      <c r="C2485" s="172"/>
      <c r="D2485" s="173"/>
      <c r="E2485" s="174"/>
      <c r="F2485" s="171"/>
      <c r="G2485" s="175"/>
    </row>
    <row r="2486" spans="1:7" ht="9.75" customHeight="1">
      <c r="A2486" s="171"/>
      <c r="B2486" s="176"/>
      <c r="C2486" s="172"/>
      <c r="D2486" s="173"/>
      <c r="E2486" s="174"/>
      <c r="F2486" s="171"/>
      <c r="G2486" s="175"/>
    </row>
    <row r="2487" spans="1:7" ht="9.75" customHeight="1">
      <c r="A2487" s="171"/>
      <c r="B2487" s="176"/>
      <c r="C2487" s="172"/>
      <c r="D2487" s="173"/>
      <c r="E2487" s="174"/>
      <c r="F2487" s="171"/>
      <c r="G2487" s="175"/>
    </row>
    <row r="2488" spans="1:7" ht="9.75" customHeight="1">
      <c r="A2488" s="171"/>
      <c r="B2488" s="176"/>
      <c r="C2488" s="172"/>
      <c r="D2488" s="173"/>
      <c r="E2488" s="174"/>
      <c r="F2488" s="171"/>
      <c r="G2488" s="175"/>
    </row>
    <row r="2489" spans="1:7" ht="9.75" customHeight="1">
      <c r="A2489" s="171"/>
      <c r="B2489" s="176"/>
      <c r="C2489" s="172"/>
      <c r="D2489" s="173"/>
      <c r="E2489" s="174"/>
      <c r="F2489" s="171"/>
      <c r="G2489" s="175"/>
    </row>
    <row r="2490" spans="1:7" ht="9.75" customHeight="1">
      <c r="A2490" s="171"/>
      <c r="B2490" s="176"/>
      <c r="C2490" s="172"/>
      <c r="D2490" s="173"/>
      <c r="E2490" s="174"/>
      <c r="F2490" s="171"/>
      <c r="G2490" s="175"/>
    </row>
    <row r="2491" spans="1:7" ht="9.75" customHeight="1">
      <c r="A2491" s="171"/>
      <c r="B2491" s="176"/>
      <c r="C2491" s="172"/>
      <c r="D2491" s="173"/>
      <c r="E2491" s="174"/>
      <c r="F2491" s="171"/>
      <c r="G2491" s="175"/>
    </row>
    <row r="2492" spans="1:7" ht="9.75" customHeight="1">
      <c r="A2492" s="171"/>
      <c r="B2492" s="176"/>
      <c r="C2492" s="172"/>
      <c r="D2492" s="173"/>
      <c r="E2492" s="174"/>
      <c r="F2492" s="171"/>
      <c r="G2492" s="175"/>
    </row>
    <row r="2493" spans="1:7" ht="9.75" customHeight="1">
      <c r="A2493" s="171"/>
      <c r="B2493" s="176"/>
      <c r="C2493" s="172"/>
      <c r="D2493" s="173"/>
      <c r="E2493" s="174"/>
      <c r="F2493" s="171"/>
      <c r="G2493" s="175"/>
    </row>
    <row r="2494" spans="1:7" ht="9.75" customHeight="1">
      <c r="A2494" s="171"/>
      <c r="B2494" s="176"/>
      <c r="C2494" s="172"/>
      <c r="D2494" s="173"/>
      <c r="E2494" s="174"/>
      <c r="F2494" s="171"/>
      <c r="G2494" s="175"/>
    </row>
    <row r="2495" spans="1:7" ht="9.75" customHeight="1">
      <c r="A2495" s="171"/>
      <c r="B2495" s="176"/>
      <c r="C2495" s="172"/>
      <c r="D2495" s="173"/>
      <c r="E2495" s="174"/>
      <c r="F2495" s="171"/>
      <c r="G2495" s="175"/>
    </row>
    <row r="2496" spans="1:7" ht="9.75" customHeight="1">
      <c r="A2496" s="171"/>
      <c r="B2496" s="176"/>
      <c r="C2496" s="172"/>
      <c r="D2496" s="173"/>
      <c r="E2496" s="174"/>
      <c r="F2496" s="171"/>
      <c r="G2496" s="175"/>
    </row>
    <row r="2497" spans="1:7" ht="9.75" customHeight="1">
      <c r="A2497" s="171"/>
      <c r="B2497" s="176"/>
      <c r="C2497" s="172"/>
      <c r="D2497" s="173"/>
      <c r="E2497" s="174"/>
      <c r="F2497" s="171"/>
      <c r="G2497" s="175"/>
    </row>
    <row r="2498" spans="1:7" ht="9.75" customHeight="1">
      <c r="A2498" s="171"/>
      <c r="B2498" s="176"/>
      <c r="C2498" s="172"/>
      <c r="D2498" s="173"/>
      <c r="E2498" s="174"/>
      <c r="F2498" s="171"/>
      <c r="G2498" s="175"/>
    </row>
    <row r="2499" spans="1:7" ht="9.75" customHeight="1">
      <c r="A2499" s="171"/>
      <c r="B2499" s="176"/>
      <c r="C2499" s="172"/>
      <c r="D2499" s="173"/>
      <c r="E2499" s="174"/>
      <c r="F2499" s="171"/>
      <c r="G2499" s="175"/>
    </row>
    <row r="2500" spans="1:7" ht="9.75" customHeight="1">
      <c r="A2500" s="171"/>
      <c r="B2500" s="176"/>
      <c r="C2500" s="172"/>
      <c r="D2500" s="173"/>
      <c r="E2500" s="174"/>
      <c r="F2500" s="171"/>
      <c r="G2500" s="175"/>
    </row>
    <row r="2501" spans="1:7" ht="9.75" customHeight="1">
      <c r="A2501" s="171"/>
      <c r="B2501" s="176"/>
      <c r="C2501" s="172"/>
      <c r="D2501" s="173"/>
      <c r="E2501" s="174"/>
      <c r="F2501" s="171"/>
      <c r="G2501" s="175"/>
    </row>
    <row r="2502" spans="1:7" ht="9.75" customHeight="1">
      <c r="A2502" s="171"/>
      <c r="B2502" s="176"/>
      <c r="C2502" s="172"/>
      <c r="D2502" s="173"/>
      <c r="E2502" s="174"/>
      <c r="F2502" s="171"/>
      <c r="G2502" s="175"/>
    </row>
    <row r="2503" spans="1:7" ht="9.75" customHeight="1">
      <c r="A2503" s="171"/>
      <c r="B2503" s="176"/>
      <c r="C2503" s="172"/>
      <c r="D2503" s="173"/>
      <c r="E2503" s="174"/>
      <c r="F2503" s="171"/>
      <c r="G2503" s="175"/>
    </row>
    <row r="2504" spans="1:7" ht="9.75" customHeight="1">
      <c r="A2504" s="171"/>
      <c r="B2504" s="176"/>
      <c r="C2504" s="172"/>
      <c r="D2504" s="173"/>
      <c r="E2504" s="174"/>
      <c r="F2504" s="171"/>
      <c r="G2504" s="175"/>
    </row>
    <row r="2505" spans="1:7" ht="9.75" customHeight="1">
      <c r="A2505" s="171"/>
      <c r="B2505" s="176"/>
      <c r="C2505" s="172"/>
      <c r="D2505" s="173"/>
      <c r="E2505" s="174"/>
      <c r="F2505" s="171"/>
      <c r="G2505" s="175"/>
    </row>
    <row r="2506" spans="1:7" ht="9.75" customHeight="1">
      <c r="A2506" s="171"/>
      <c r="B2506" s="176"/>
      <c r="C2506" s="172"/>
      <c r="D2506" s="173"/>
      <c r="E2506" s="174"/>
      <c r="F2506" s="171"/>
      <c r="G2506" s="175"/>
    </row>
    <row r="2507" spans="1:7" ht="9.75" customHeight="1">
      <c r="A2507" s="171"/>
      <c r="B2507" s="176"/>
      <c r="C2507" s="172"/>
      <c r="D2507" s="173"/>
      <c r="E2507" s="174"/>
      <c r="F2507" s="171"/>
      <c r="G2507" s="175"/>
    </row>
    <row r="2508" spans="1:7" ht="9.75" customHeight="1">
      <c r="A2508" s="171"/>
      <c r="B2508" s="176"/>
      <c r="C2508" s="172"/>
      <c r="D2508" s="173"/>
      <c r="E2508" s="174"/>
      <c r="F2508" s="171"/>
      <c r="G2508" s="175"/>
    </row>
    <row r="2509" spans="1:7" ht="9.75" customHeight="1">
      <c r="A2509" s="171"/>
      <c r="B2509" s="176"/>
      <c r="C2509" s="172"/>
      <c r="D2509" s="173"/>
      <c r="E2509" s="174"/>
      <c r="F2509" s="171"/>
      <c r="G2509" s="175"/>
    </row>
    <row r="2510" spans="1:7" ht="9.75" customHeight="1">
      <c r="A2510" s="171"/>
      <c r="B2510" s="176"/>
      <c r="C2510" s="172"/>
      <c r="D2510" s="173"/>
      <c r="E2510" s="174"/>
      <c r="F2510" s="171"/>
      <c r="G2510" s="175"/>
    </row>
    <row r="2511" spans="1:7" ht="9.75" customHeight="1">
      <c r="A2511" s="171"/>
      <c r="B2511" s="176"/>
      <c r="C2511" s="178"/>
      <c r="D2511" s="171"/>
      <c r="E2511" s="179"/>
      <c r="F2511" s="171"/>
      <c r="G2511" s="175"/>
    </row>
    <row r="2512" spans="1:7" ht="9.75" customHeight="1">
      <c r="A2512" s="171"/>
      <c r="B2512" s="176"/>
      <c r="C2512" s="178"/>
      <c r="D2512" s="171"/>
      <c r="E2512" s="179"/>
      <c r="F2512" s="171"/>
      <c r="G2512" s="175"/>
    </row>
    <row r="2513" spans="1:7" ht="9.75" customHeight="1">
      <c r="A2513" s="171"/>
      <c r="B2513" s="176"/>
      <c r="C2513" s="178"/>
      <c r="D2513" s="171"/>
      <c r="E2513" s="179"/>
      <c r="F2513" s="171"/>
      <c r="G2513" s="175"/>
    </row>
    <row r="2514" spans="1:7" ht="9.75" customHeight="1">
      <c r="A2514" s="171"/>
      <c r="B2514" s="176"/>
      <c r="C2514" s="178"/>
      <c r="D2514" s="171"/>
      <c r="E2514" s="179"/>
      <c r="F2514" s="171"/>
      <c r="G2514" s="175"/>
    </row>
    <row r="2515" spans="1:7" ht="9.75" customHeight="1">
      <c r="A2515" s="171"/>
      <c r="B2515" s="176"/>
      <c r="C2515" s="178"/>
      <c r="D2515" s="171"/>
      <c r="E2515" s="179"/>
      <c r="F2515" s="171"/>
      <c r="G2515" s="175"/>
    </row>
    <row r="2516" spans="1:7" ht="9.75" customHeight="1">
      <c r="A2516" s="171"/>
      <c r="B2516" s="176"/>
      <c r="C2516" s="177"/>
      <c r="D2516" s="173"/>
      <c r="E2516" s="174"/>
      <c r="F2516" s="171"/>
      <c r="G2516" s="175"/>
    </row>
    <row r="2517" spans="1:7" ht="9.75" customHeight="1">
      <c r="A2517" s="171"/>
      <c r="B2517" s="176"/>
      <c r="C2517" s="177"/>
      <c r="D2517" s="173"/>
      <c r="E2517" s="174"/>
      <c r="F2517" s="171"/>
      <c r="G2517" s="175"/>
    </row>
    <row r="2518" spans="1:7" ht="9.75" customHeight="1">
      <c r="A2518" s="171"/>
      <c r="B2518" s="176"/>
      <c r="C2518" s="177"/>
      <c r="D2518" s="173"/>
      <c r="E2518" s="174"/>
      <c r="F2518" s="171"/>
      <c r="G2518" s="175"/>
    </row>
    <row r="2519" spans="1:7" ht="9.75" customHeight="1">
      <c r="A2519" s="171"/>
      <c r="B2519" s="176"/>
      <c r="C2519" s="177"/>
      <c r="D2519" s="173"/>
      <c r="E2519" s="174"/>
      <c r="F2519" s="171"/>
      <c r="G2519" s="175"/>
    </row>
    <row r="2520" spans="1:7" ht="9.75" customHeight="1">
      <c r="A2520" s="171"/>
      <c r="B2520" s="176"/>
      <c r="C2520" s="177"/>
      <c r="D2520" s="173"/>
      <c r="E2520" s="174"/>
      <c r="F2520" s="171"/>
      <c r="G2520" s="175"/>
    </row>
    <row r="2521" spans="1:7" ht="9.75" customHeight="1">
      <c r="A2521" s="171"/>
      <c r="B2521" s="176"/>
      <c r="C2521" s="172"/>
      <c r="D2521" s="173"/>
      <c r="E2521" s="174"/>
      <c r="F2521" s="171"/>
      <c r="G2521" s="175"/>
    </row>
    <row r="2522" spans="1:7" ht="9.75" customHeight="1">
      <c r="A2522" s="171"/>
      <c r="B2522" s="176"/>
      <c r="C2522" s="172"/>
      <c r="D2522" s="173"/>
      <c r="E2522" s="174"/>
      <c r="F2522" s="171"/>
      <c r="G2522" s="175"/>
    </row>
    <row r="2523" spans="1:7" ht="9.75" customHeight="1">
      <c r="A2523" s="171"/>
      <c r="B2523" s="176"/>
      <c r="C2523" s="172"/>
      <c r="D2523" s="173"/>
      <c r="E2523" s="174"/>
      <c r="F2523" s="171"/>
      <c r="G2523" s="175"/>
    </row>
    <row r="2524" spans="1:7" ht="9.75" customHeight="1">
      <c r="A2524" s="171"/>
      <c r="B2524" s="176"/>
      <c r="C2524" s="172"/>
      <c r="D2524" s="173"/>
      <c r="E2524" s="174"/>
      <c r="F2524" s="171"/>
      <c r="G2524" s="175"/>
    </row>
    <row r="2525" spans="1:7" ht="7.5" customHeight="1">
      <c r="A2525" s="171"/>
      <c r="B2525" s="176"/>
      <c r="C2525" s="172"/>
      <c r="D2525" s="173"/>
      <c r="E2525" s="174"/>
      <c r="F2525" s="171"/>
      <c r="G2525" s="175"/>
    </row>
    <row r="2526" spans="1:7" ht="9.75" customHeight="1">
      <c r="A2526" s="171"/>
      <c r="B2526" s="176"/>
      <c r="C2526" s="172"/>
      <c r="D2526" s="173"/>
      <c r="E2526" s="174"/>
      <c r="F2526" s="171"/>
      <c r="G2526" s="175"/>
    </row>
    <row r="2527" spans="1:7" ht="9.75" customHeight="1">
      <c r="A2527" s="171"/>
      <c r="B2527" s="176"/>
      <c r="C2527" s="172"/>
      <c r="D2527" s="173"/>
      <c r="E2527" s="174"/>
      <c r="F2527" s="171"/>
      <c r="G2527" s="175"/>
    </row>
    <row r="2528" spans="1:7" ht="9.75" customHeight="1">
      <c r="A2528" s="171"/>
      <c r="B2528" s="176"/>
      <c r="C2528" s="172"/>
      <c r="D2528" s="173"/>
      <c r="E2528" s="174"/>
      <c r="F2528" s="171"/>
      <c r="G2528" s="175"/>
    </row>
    <row r="2529" spans="1:7" ht="9.75" customHeight="1">
      <c r="A2529" s="171"/>
      <c r="B2529" s="176"/>
      <c r="C2529" s="172"/>
      <c r="D2529" s="173"/>
      <c r="E2529" s="174"/>
      <c r="F2529" s="171"/>
      <c r="G2529" s="175"/>
    </row>
    <row r="2530" spans="1:7" ht="9.75" customHeight="1">
      <c r="A2530" s="171"/>
      <c r="B2530" s="176"/>
      <c r="C2530" s="172"/>
      <c r="D2530" s="173"/>
      <c r="E2530" s="174"/>
      <c r="F2530" s="171"/>
      <c r="G2530" s="175"/>
    </row>
    <row r="2531" spans="1:7" ht="9.75" customHeight="1">
      <c r="A2531" s="171"/>
      <c r="B2531" s="176"/>
      <c r="C2531" s="172"/>
      <c r="D2531" s="173"/>
      <c r="E2531" s="174"/>
      <c r="F2531" s="171"/>
      <c r="G2531" s="175"/>
    </row>
    <row r="2532" spans="1:7" ht="9.75" customHeight="1">
      <c r="A2532" s="171"/>
      <c r="B2532" s="176"/>
      <c r="C2532" s="172"/>
      <c r="D2532" s="173"/>
      <c r="E2532" s="174"/>
      <c r="F2532" s="171"/>
      <c r="G2532" s="175"/>
    </row>
    <row r="2533" spans="1:7" ht="9.75" customHeight="1">
      <c r="A2533" s="171"/>
      <c r="B2533" s="176"/>
      <c r="C2533" s="172"/>
      <c r="D2533" s="173"/>
      <c r="E2533" s="174"/>
      <c r="F2533" s="171"/>
      <c r="G2533" s="175"/>
    </row>
    <row r="2534" spans="1:7" ht="9.75" customHeight="1">
      <c r="A2534" s="171"/>
      <c r="B2534" s="176"/>
      <c r="C2534" s="172"/>
      <c r="D2534" s="173"/>
      <c r="E2534" s="174"/>
      <c r="F2534" s="171"/>
      <c r="G2534" s="175"/>
    </row>
    <row r="2535" spans="1:7" ht="9.75" customHeight="1">
      <c r="A2535" s="171"/>
      <c r="B2535" s="176"/>
      <c r="C2535" s="172"/>
      <c r="D2535" s="173"/>
      <c r="E2535" s="174"/>
      <c r="F2535" s="171"/>
      <c r="G2535" s="175"/>
    </row>
    <row r="2536" spans="1:7" ht="9.75" customHeight="1">
      <c r="A2536" s="171"/>
      <c r="B2536" s="176"/>
      <c r="C2536" s="172"/>
      <c r="D2536" s="173"/>
      <c r="E2536" s="174"/>
      <c r="F2536" s="171"/>
      <c r="G2536" s="175"/>
    </row>
    <row r="2537" spans="1:7" ht="9.75" customHeight="1">
      <c r="A2537" s="171"/>
      <c r="B2537" s="176"/>
      <c r="C2537" s="172"/>
      <c r="D2537" s="173"/>
      <c r="E2537" s="174"/>
      <c r="F2537" s="171"/>
      <c r="G2537" s="175"/>
    </row>
    <row r="2538" spans="1:7" ht="9.75" customHeight="1">
      <c r="A2538" s="171"/>
      <c r="B2538" s="176"/>
      <c r="C2538" s="172"/>
      <c r="D2538" s="173"/>
      <c r="E2538" s="174"/>
      <c r="F2538" s="171"/>
      <c r="G2538" s="175"/>
    </row>
    <row r="2539" spans="1:7" ht="9.75" customHeight="1">
      <c r="A2539" s="171"/>
      <c r="B2539" s="176"/>
      <c r="C2539" s="172"/>
      <c r="D2539" s="173"/>
      <c r="E2539" s="174"/>
      <c r="F2539" s="171"/>
      <c r="G2539" s="175"/>
    </row>
    <row r="2540" spans="1:7" ht="9.75" customHeight="1">
      <c r="A2540" s="171"/>
      <c r="B2540" s="176"/>
      <c r="C2540" s="172"/>
      <c r="D2540" s="173"/>
      <c r="E2540" s="174"/>
      <c r="F2540" s="171"/>
      <c r="G2540" s="175"/>
    </row>
    <row r="2541" spans="1:7" ht="9.75" customHeight="1">
      <c r="A2541" s="171"/>
      <c r="B2541" s="176"/>
      <c r="C2541" s="172"/>
      <c r="D2541" s="173"/>
      <c r="E2541" s="174"/>
      <c r="F2541" s="171"/>
      <c r="G2541" s="175"/>
    </row>
    <row r="2542" spans="1:7" ht="9.75" customHeight="1">
      <c r="A2542" s="171"/>
      <c r="B2542" s="176"/>
      <c r="C2542" s="172"/>
      <c r="D2542" s="173"/>
      <c r="E2542" s="174"/>
      <c r="F2542" s="171"/>
      <c r="G2542" s="175"/>
    </row>
    <row r="2543" spans="1:7" ht="9.75" customHeight="1">
      <c r="A2543" s="171"/>
      <c r="B2543" s="176"/>
      <c r="C2543" s="172"/>
      <c r="D2543" s="173"/>
      <c r="E2543" s="174"/>
      <c r="F2543" s="171"/>
      <c r="G2543" s="175"/>
    </row>
    <row r="2544" spans="1:7" ht="9.75" customHeight="1">
      <c r="A2544" s="171"/>
      <c r="B2544" s="176"/>
      <c r="C2544" s="172"/>
      <c r="D2544" s="173"/>
      <c r="E2544" s="174"/>
      <c r="F2544" s="171"/>
      <c r="G2544" s="175"/>
    </row>
    <row r="2545" spans="1:7" ht="9.75" customHeight="1">
      <c r="A2545" s="171"/>
      <c r="B2545" s="176"/>
      <c r="C2545" s="172"/>
      <c r="D2545" s="173"/>
      <c r="E2545" s="174"/>
      <c r="F2545" s="171"/>
      <c r="G2545" s="175"/>
    </row>
    <row r="2546" spans="1:7" ht="9.75" customHeight="1">
      <c r="A2546" s="171"/>
      <c r="B2546" s="176"/>
      <c r="C2546" s="178"/>
      <c r="D2546" s="171"/>
      <c r="E2546" s="179"/>
      <c r="F2546" s="171"/>
      <c r="G2546" s="175"/>
    </row>
    <row r="2547" spans="1:7" ht="9.75" customHeight="1">
      <c r="A2547" s="171"/>
      <c r="B2547" s="176"/>
      <c r="C2547" s="178"/>
      <c r="D2547" s="171"/>
      <c r="E2547" s="179"/>
      <c r="F2547" s="171"/>
      <c r="G2547" s="175"/>
    </row>
    <row r="2548" spans="1:7" ht="9.75" customHeight="1">
      <c r="A2548" s="171"/>
      <c r="B2548" s="176"/>
      <c r="C2548" s="178"/>
      <c r="D2548" s="171"/>
      <c r="E2548" s="179"/>
      <c r="F2548" s="171"/>
      <c r="G2548" s="175"/>
    </row>
    <row r="2549" spans="1:7" ht="9.75" customHeight="1">
      <c r="A2549" s="171"/>
      <c r="B2549" s="176"/>
      <c r="C2549" s="178"/>
      <c r="D2549" s="171"/>
      <c r="E2549" s="179"/>
      <c r="F2549" s="171"/>
      <c r="G2549" s="175"/>
    </row>
    <row r="2550" spans="1:7" ht="9.75" customHeight="1">
      <c r="A2550" s="171"/>
      <c r="B2550" s="176"/>
      <c r="C2550" s="178"/>
      <c r="D2550" s="171"/>
      <c r="E2550" s="179"/>
      <c r="F2550" s="171"/>
      <c r="G2550" s="175"/>
    </row>
    <row r="2551" spans="1:7" ht="9.75" customHeight="1">
      <c r="A2551" s="171"/>
      <c r="B2551" s="176"/>
      <c r="C2551" s="177"/>
      <c r="D2551" s="173"/>
      <c r="E2551" s="174"/>
      <c r="F2551" s="171"/>
      <c r="G2551" s="175"/>
    </row>
    <row r="2552" spans="1:7" ht="9.75" customHeight="1">
      <c r="A2552" s="171"/>
      <c r="B2552" s="176"/>
      <c r="C2552" s="177"/>
      <c r="D2552" s="173"/>
      <c r="E2552" s="174"/>
      <c r="F2552" s="171"/>
      <c r="G2552" s="175"/>
    </row>
    <row r="2553" spans="1:7" ht="9.75" customHeight="1">
      <c r="A2553" s="171"/>
      <c r="B2553" s="176"/>
      <c r="C2553" s="177"/>
      <c r="D2553" s="173"/>
      <c r="E2553" s="174"/>
      <c r="F2553" s="171"/>
      <c r="G2553" s="175"/>
    </row>
    <row r="2554" spans="1:7" ht="9.75" customHeight="1">
      <c r="A2554" s="171"/>
      <c r="B2554" s="176"/>
      <c r="C2554" s="177"/>
      <c r="D2554" s="173"/>
      <c r="E2554" s="174"/>
      <c r="F2554" s="171"/>
      <c r="G2554" s="175"/>
    </row>
    <row r="2555" spans="1:7" ht="9.75" customHeight="1">
      <c r="A2555" s="171"/>
      <c r="B2555" s="176"/>
      <c r="C2555" s="177"/>
      <c r="D2555" s="173"/>
      <c r="E2555" s="174"/>
      <c r="F2555" s="171"/>
      <c r="G2555" s="175"/>
    </row>
    <row r="2556" spans="1:7" ht="9.75" customHeight="1">
      <c r="A2556" s="171"/>
      <c r="B2556" s="176"/>
      <c r="C2556" s="172"/>
      <c r="D2556" s="173"/>
      <c r="E2556" s="174"/>
      <c r="F2556" s="171"/>
      <c r="G2556" s="175"/>
    </row>
    <row r="2557" spans="1:7" ht="9.75" customHeight="1">
      <c r="A2557" s="171"/>
      <c r="B2557" s="176"/>
      <c r="C2557" s="172"/>
      <c r="D2557" s="173"/>
      <c r="E2557" s="174"/>
      <c r="F2557" s="171"/>
      <c r="G2557" s="175"/>
    </row>
    <row r="2558" spans="1:7" ht="9.75" customHeight="1">
      <c r="A2558" s="171"/>
      <c r="B2558" s="176"/>
      <c r="C2558" s="172"/>
      <c r="D2558" s="173"/>
      <c r="E2558" s="174"/>
      <c r="F2558" s="171"/>
      <c r="G2558" s="175"/>
    </row>
    <row r="2559" spans="1:7" ht="9.75" customHeight="1">
      <c r="A2559" s="171"/>
      <c r="B2559" s="176"/>
      <c r="C2559" s="172"/>
      <c r="D2559" s="173"/>
      <c r="E2559" s="174"/>
      <c r="F2559" s="171"/>
      <c r="G2559" s="175"/>
    </row>
    <row r="2560" spans="1:7" ht="9.75" customHeight="1">
      <c r="A2560" s="171"/>
      <c r="B2560" s="176"/>
      <c r="C2560" s="172"/>
      <c r="D2560" s="173"/>
      <c r="E2560" s="174"/>
      <c r="F2560" s="171"/>
      <c r="G2560" s="175"/>
    </row>
    <row r="2561" spans="1:7" ht="9.75" customHeight="1">
      <c r="A2561" s="171"/>
      <c r="B2561" s="176"/>
      <c r="C2561" s="172"/>
      <c r="D2561" s="173"/>
      <c r="E2561" s="174"/>
      <c r="F2561" s="171"/>
      <c r="G2561" s="175"/>
    </row>
    <row r="2562" spans="1:7" ht="9.75" customHeight="1">
      <c r="A2562" s="171"/>
      <c r="B2562" s="176"/>
      <c r="C2562" s="172"/>
      <c r="D2562" s="173"/>
      <c r="E2562" s="174"/>
      <c r="F2562" s="171"/>
      <c r="G2562" s="175"/>
    </row>
    <row r="2563" spans="1:7" ht="9.75" customHeight="1">
      <c r="A2563" s="171"/>
      <c r="B2563" s="176"/>
      <c r="C2563" s="172"/>
      <c r="D2563" s="173"/>
      <c r="E2563" s="174"/>
      <c r="F2563" s="171"/>
      <c r="G2563" s="175"/>
    </row>
    <row r="2564" spans="1:7" ht="9.75" customHeight="1">
      <c r="A2564" s="171"/>
      <c r="B2564" s="176"/>
      <c r="C2564" s="172"/>
      <c r="D2564" s="173"/>
      <c r="E2564" s="174"/>
      <c r="F2564" s="171"/>
      <c r="G2564" s="175"/>
    </row>
    <row r="2565" spans="1:7" ht="9.75" customHeight="1">
      <c r="A2565" s="171"/>
      <c r="B2565" s="176"/>
      <c r="C2565" s="172"/>
      <c r="D2565" s="173"/>
      <c r="E2565" s="174"/>
      <c r="F2565" s="171"/>
      <c r="G2565" s="175"/>
    </row>
    <row r="2566" spans="1:7" ht="9.75" customHeight="1">
      <c r="A2566" s="171"/>
      <c r="B2566" s="176"/>
      <c r="C2566" s="172"/>
      <c r="D2566" s="173"/>
      <c r="E2566" s="174"/>
      <c r="F2566" s="171"/>
      <c r="G2566" s="175"/>
    </row>
    <row r="2567" spans="1:7" ht="9.75" customHeight="1">
      <c r="A2567" s="171"/>
      <c r="B2567" s="176"/>
      <c r="C2567" s="172"/>
      <c r="D2567" s="173"/>
      <c r="E2567" s="174"/>
      <c r="F2567" s="171"/>
      <c r="G2567" s="175"/>
    </row>
    <row r="2568" spans="1:7" ht="9.75" customHeight="1">
      <c r="A2568" s="171"/>
      <c r="B2568" s="176"/>
      <c r="C2568" s="172"/>
      <c r="D2568" s="173"/>
      <c r="E2568" s="174"/>
      <c r="F2568" s="171"/>
      <c r="G2568" s="175"/>
    </row>
    <row r="2569" spans="1:7" ht="9.75" customHeight="1">
      <c r="A2569" s="171"/>
      <c r="B2569" s="176"/>
      <c r="C2569" s="172"/>
      <c r="D2569" s="173"/>
      <c r="E2569" s="174"/>
      <c r="F2569" s="171"/>
      <c r="G2569" s="175"/>
    </row>
    <row r="2570" spans="1:7" ht="9.75" customHeight="1">
      <c r="A2570" s="171"/>
      <c r="B2570" s="176"/>
      <c r="C2570" s="172"/>
      <c r="D2570" s="173"/>
      <c r="E2570" s="174"/>
      <c r="F2570" s="171"/>
      <c r="G2570" s="175"/>
    </row>
    <row r="2571" spans="1:7" ht="9.75" customHeight="1">
      <c r="A2571" s="171"/>
      <c r="B2571" s="176"/>
      <c r="C2571" s="172"/>
      <c r="D2571" s="173"/>
      <c r="E2571" s="174"/>
      <c r="F2571" s="171"/>
      <c r="G2571" s="175"/>
    </row>
    <row r="2572" spans="1:7" ht="9.75" customHeight="1">
      <c r="A2572" s="171"/>
      <c r="B2572" s="176"/>
      <c r="C2572" s="172"/>
      <c r="D2572" s="173"/>
      <c r="E2572" s="174"/>
      <c r="F2572" s="171"/>
      <c r="G2572" s="175"/>
    </row>
    <row r="2573" spans="1:7" ht="9.75" customHeight="1">
      <c r="A2573" s="171"/>
      <c r="B2573" s="176"/>
      <c r="C2573" s="172"/>
      <c r="D2573" s="173"/>
      <c r="E2573" s="174"/>
      <c r="F2573" s="171"/>
      <c r="G2573" s="175"/>
    </row>
    <row r="2574" spans="1:7" ht="9.75" customHeight="1">
      <c r="A2574" s="171"/>
      <c r="B2574" s="176"/>
      <c r="C2574" s="172"/>
      <c r="D2574" s="173"/>
      <c r="E2574" s="174"/>
      <c r="F2574" s="171"/>
      <c r="G2574" s="175"/>
    </row>
    <row r="2575" spans="1:7" ht="9.75" customHeight="1">
      <c r="A2575" s="171"/>
      <c r="B2575" s="176"/>
      <c r="C2575" s="172"/>
      <c r="D2575" s="173"/>
      <c r="E2575" s="174"/>
      <c r="F2575" s="171"/>
      <c r="G2575" s="175"/>
    </row>
    <row r="2576" spans="1:7" ht="9.75" customHeight="1">
      <c r="A2576" s="171"/>
      <c r="B2576" s="176"/>
      <c r="C2576" s="172"/>
      <c r="D2576" s="173"/>
      <c r="E2576" s="174"/>
      <c r="F2576" s="171"/>
      <c r="G2576" s="175"/>
    </row>
    <row r="2577" spans="1:7" ht="9.75" customHeight="1">
      <c r="A2577" s="171"/>
      <c r="B2577" s="176"/>
      <c r="C2577" s="172"/>
      <c r="D2577" s="173"/>
      <c r="E2577" s="174"/>
      <c r="F2577" s="171"/>
      <c r="G2577" s="175"/>
    </row>
    <row r="2578" spans="1:7" ht="9.75" customHeight="1">
      <c r="A2578" s="171"/>
      <c r="B2578" s="176"/>
      <c r="C2578" s="172"/>
      <c r="D2578" s="173"/>
      <c r="E2578" s="174"/>
      <c r="F2578" s="171"/>
      <c r="G2578" s="175"/>
    </row>
    <row r="2579" spans="1:7" ht="9.75" customHeight="1">
      <c r="A2579" s="171"/>
      <c r="B2579" s="176"/>
      <c r="C2579" s="172"/>
      <c r="D2579" s="173"/>
      <c r="E2579" s="174"/>
      <c r="F2579" s="171"/>
      <c r="G2579" s="175"/>
    </row>
    <row r="2580" spans="1:7" ht="9.75" customHeight="1">
      <c r="A2580" s="171"/>
      <c r="B2580" s="176"/>
      <c r="C2580" s="172"/>
      <c r="D2580" s="173"/>
      <c r="E2580" s="174"/>
      <c r="F2580" s="171"/>
      <c r="G2580" s="175"/>
    </row>
    <row r="2581" spans="1:7" ht="9.75" customHeight="1">
      <c r="A2581" s="171"/>
      <c r="B2581" s="176"/>
      <c r="C2581" s="172"/>
      <c r="D2581" s="173"/>
      <c r="E2581" s="174"/>
      <c r="F2581" s="171"/>
      <c r="G2581" s="175"/>
    </row>
    <row r="2582" spans="1:7" ht="9.75" customHeight="1">
      <c r="A2582" s="171"/>
      <c r="B2582" s="176"/>
      <c r="C2582" s="172"/>
      <c r="D2582" s="173"/>
      <c r="E2582" s="174"/>
      <c r="F2582" s="171"/>
      <c r="G2582" s="175"/>
    </row>
    <row r="2583" spans="1:7" ht="9.75" customHeight="1">
      <c r="A2583" s="171"/>
      <c r="B2583" s="176"/>
      <c r="C2583" s="172"/>
      <c r="D2583" s="173"/>
      <c r="E2583" s="174"/>
      <c r="F2583" s="171"/>
      <c r="G2583" s="175"/>
    </row>
    <row r="2584" spans="1:7" ht="9.75" customHeight="1">
      <c r="A2584" s="171"/>
      <c r="B2584" s="176"/>
      <c r="C2584" s="172"/>
      <c r="D2584" s="173"/>
      <c r="E2584" s="174"/>
      <c r="F2584" s="171"/>
      <c r="G2584" s="175"/>
    </row>
    <row r="2585" spans="1:7" ht="9.75" customHeight="1">
      <c r="A2585" s="171"/>
      <c r="B2585" s="176"/>
      <c r="C2585" s="172"/>
      <c r="D2585" s="173"/>
      <c r="E2585" s="174"/>
      <c r="F2585" s="171"/>
      <c r="G2585" s="175"/>
    </row>
    <row r="2586" spans="1:7" ht="9.75" customHeight="1">
      <c r="A2586" s="171"/>
      <c r="B2586" s="176"/>
      <c r="C2586" s="172"/>
      <c r="D2586" s="173"/>
      <c r="E2586" s="174"/>
      <c r="F2586" s="171"/>
      <c r="G2586" s="175"/>
    </row>
    <row r="2587" spans="1:7" ht="9.75" customHeight="1">
      <c r="A2587" s="171"/>
      <c r="B2587" s="176"/>
      <c r="C2587" s="172"/>
      <c r="D2587" s="173"/>
      <c r="E2587" s="174"/>
      <c r="F2587" s="171"/>
      <c r="G2587" s="175"/>
    </row>
    <row r="2588" spans="1:7" ht="9.75" customHeight="1">
      <c r="A2588" s="171"/>
      <c r="B2588" s="176"/>
      <c r="C2588" s="172"/>
      <c r="D2588" s="173"/>
      <c r="E2588" s="174"/>
      <c r="F2588" s="171"/>
      <c r="G2588" s="175"/>
    </row>
    <row r="2589" spans="1:7" ht="9.75" customHeight="1">
      <c r="A2589" s="171"/>
      <c r="B2589" s="176"/>
      <c r="C2589" s="172"/>
      <c r="D2589" s="173"/>
      <c r="E2589" s="174"/>
      <c r="F2589" s="171"/>
      <c r="G2589" s="175"/>
    </row>
    <row r="2590" spans="1:7" ht="9.75" customHeight="1">
      <c r="A2590" s="171"/>
      <c r="B2590" s="176"/>
      <c r="C2590" s="172"/>
      <c r="D2590" s="173"/>
      <c r="E2590" s="174"/>
      <c r="F2590" s="171"/>
      <c r="G2590" s="175"/>
    </row>
    <row r="2591" spans="1:7" ht="9.75" customHeight="1">
      <c r="A2591" s="171"/>
      <c r="B2591" s="176"/>
      <c r="C2591" s="172"/>
      <c r="D2591" s="173"/>
      <c r="E2591" s="174"/>
      <c r="F2591" s="171"/>
      <c r="G2591" s="175"/>
    </row>
    <row r="2592" spans="1:7" ht="9.75" customHeight="1">
      <c r="A2592" s="171"/>
      <c r="B2592" s="176"/>
      <c r="C2592" s="172"/>
      <c r="D2592" s="173"/>
      <c r="E2592" s="174"/>
      <c r="F2592" s="171"/>
      <c r="G2592" s="175"/>
    </row>
    <row r="2593" spans="1:7" ht="9.75" customHeight="1">
      <c r="A2593" s="171"/>
      <c r="B2593" s="176"/>
      <c r="C2593" s="172"/>
      <c r="D2593" s="173"/>
      <c r="E2593" s="174"/>
      <c r="F2593" s="171"/>
      <c r="G2593" s="175"/>
    </row>
    <row r="2594" spans="1:7" ht="9.75" customHeight="1">
      <c r="A2594" s="171"/>
      <c r="B2594" s="176"/>
      <c r="C2594" s="172"/>
      <c r="D2594" s="173"/>
      <c r="E2594" s="174"/>
      <c r="F2594" s="171"/>
      <c r="G2594" s="175"/>
    </row>
    <row r="2595" spans="1:7" ht="7.5" customHeight="1">
      <c r="A2595" s="171"/>
      <c r="B2595" s="176"/>
      <c r="C2595" s="172"/>
      <c r="D2595" s="173"/>
      <c r="E2595" s="174"/>
      <c r="F2595" s="171"/>
      <c r="G2595" s="175"/>
    </row>
    <row r="2596" spans="1:7" ht="9.75" customHeight="1">
      <c r="A2596" s="171"/>
      <c r="B2596" s="176"/>
      <c r="C2596" s="172"/>
      <c r="D2596" s="173"/>
      <c r="E2596" s="174"/>
      <c r="F2596" s="171"/>
      <c r="G2596" s="175"/>
    </row>
    <row r="2597" spans="1:7" ht="9.75" customHeight="1">
      <c r="A2597" s="171"/>
      <c r="B2597" s="176"/>
      <c r="C2597" s="172"/>
      <c r="D2597" s="173"/>
      <c r="E2597" s="174"/>
      <c r="F2597" s="171"/>
      <c r="G2597" s="175"/>
    </row>
    <row r="2598" spans="1:7" ht="9.75" customHeight="1">
      <c r="A2598" s="171"/>
      <c r="B2598" s="176"/>
      <c r="C2598" s="172"/>
      <c r="D2598" s="173"/>
      <c r="E2598" s="174"/>
      <c r="F2598" s="171"/>
      <c r="G2598" s="175"/>
    </row>
    <row r="2599" spans="1:7" ht="9.75" customHeight="1">
      <c r="A2599" s="171"/>
      <c r="B2599" s="176"/>
      <c r="C2599" s="172"/>
      <c r="D2599" s="173"/>
      <c r="E2599" s="174"/>
      <c r="F2599" s="171"/>
      <c r="G2599" s="175"/>
    </row>
    <row r="2600" spans="1:7" ht="9.75" customHeight="1">
      <c r="A2600" s="171"/>
      <c r="B2600" s="176"/>
      <c r="C2600" s="172"/>
      <c r="D2600" s="173"/>
      <c r="E2600" s="174"/>
      <c r="F2600" s="171"/>
      <c r="G2600" s="175"/>
    </row>
    <row r="2601" spans="1:7" ht="9.75" customHeight="1">
      <c r="A2601" s="171"/>
      <c r="B2601" s="176"/>
      <c r="C2601" s="172"/>
      <c r="D2601" s="173"/>
      <c r="E2601" s="174"/>
      <c r="F2601" s="171"/>
      <c r="G2601" s="175"/>
    </row>
    <row r="2602" spans="1:7" ht="9.75" customHeight="1">
      <c r="A2602" s="171"/>
      <c r="B2602" s="176"/>
      <c r="C2602" s="172"/>
      <c r="D2602" s="173"/>
      <c r="E2602" s="174"/>
      <c r="F2602" s="171"/>
      <c r="G2602" s="175"/>
    </row>
    <row r="2603" spans="1:7" ht="9.75" customHeight="1">
      <c r="A2603" s="171"/>
      <c r="B2603" s="176"/>
      <c r="C2603" s="172"/>
      <c r="D2603" s="173"/>
      <c r="E2603" s="174"/>
      <c r="F2603" s="171"/>
      <c r="G2603" s="175"/>
    </row>
    <row r="2604" spans="1:7" ht="9.75" customHeight="1">
      <c r="A2604" s="171"/>
      <c r="B2604" s="176"/>
      <c r="C2604" s="172"/>
      <c r="D2604" s="173"/>
      <c r="E2604" s="174"/>
      <c r="F2604" s="171"/>
      <c r="G2604" s="175"/>
    </row>
    <row r="2605" spans="1:7" ht="9.75" customHeight="1">
      <c r="A2605" s="171"/>
      <c r="B2605" s="176"/>
      <c r="C2605" s="172"/>
      <c r="D2605" s="173"/>
      <c r="E2605" s="174"/>
      <c r="F2605" s="171"/>
      <c r="G2605" s="175"/>
    </row>
    <row r="2606" spans="1:7" ht="9.75" customHeight="1">
      <c r="A2606" s="171"/>
      <c r="B2606" s="176"/>
      <c r="C2606" s="172"/>
      <c r="D2606" s="173"/>
      <c r="E2606" s="174"/>
      <c r="F2606" s="171"/>
      <c r="G2606" s="175"/>
    </row>
    <row r="2607" spans="1:7" ht="9.75" customHeight="1">
      <c r="A2607" s="171"/>
      <c r="B2607" s="176"/>
      <c r="C2607" s="172"/>
      <c r="D2607" s="173"/>
      <c r="E2607" s="174"/>
      <c r="F2607" s="171"/>
      <c r="G2607" s="175"/>
    </row>
    <row r="2608" spans="1:7" ht="9.75" customHeight="1">
      <c r="A2608" s="171"/>
      <c r="B2608" s="176"/>
      <c r="C2608" s="172"/>
      <c r="D2608" s="173"/>
      <c r="E2608" s="174"/>
      <c r="F2608" s="171"/>
      <c r="G2608" s="175"/>
    </row>
    <row r="2609" spans="1:7" ht="9.75" customHeight="1">
      <c r="A2609" s="171"/>
      <c r="B2609" s="176"/>
      <c r="C2609" s="172"/>
      <c r="D2609" s="173"/>
      <c r="E2609" s="174"/>
      <c r="F2609" s="171"/>
      <c r="G2609" s="175"/>
    </row>
    <row r="2610" spans="1:7" ht="9.75" customHeight="1">
      <c r="A2610" s="171"/>
      <c r="B2610" s="176"/>
      <c r="C2610" s="172"/>
      <c r="D2610" s="173"/>
      <c r="E2610" s="174"/>
      <c r="F2610" s="171"/>
      <c r="G2610" s="175"/>
    </row>
    <row r="2611" spans="1:7" ht="9.75" customHeight="1">
      <c r="A2611" s="171"/>
      <c r="B2611" s="176"/>
      <c r="C2611" s="172"/>
      <c r="D2611" s="173"/>
      <c r="E2611" s="174"/>
      <c r="F2611" s="171"/>
      <c r="G2611" s="175"/>
    </row>
    <row r="2612" spans="1:7" ht="9.75" customHeight="1">
      <c r="A2612" s="171"/>
      <c r="B2612" s="176"/>
      <c r="C2612" s="172"/>
      <c r="D2612" s="173"/>
      <c r="E2612" s="174"/>
      <c r="F2612" s="171"/>
      <c r="G2612" s="175"/>
    </row>
    <row r="2613" spans="1:7" ht="9.75" customHeight="1">
      <c r="A2613" s="171"/>
      <c r="B2613" s="176"/>
      <c r="C2613" s="172"/>
      <c r="D2613" s="173"/>
      <c r="E2613" s="174"/>
      <c r="F2613" s="171"/>
      <c r="G2613" s="175"/>
    </row>
    <row r="2614" spans="1:7" ht="9.75" customHeight="1">
      <c r="A2614" s="171"/>
      <c r="B2614" s="176"/>
      <c r="C2614" s="172"/>
      <c r="D2614" s="173"/>
      <c r="E2614" s="174"/>
      <c r="F2614" s="171"/>
      <c r="G2614" s="175"/>
    </row>
    <row r="2615" spans="1:7" ht="9.75" customHeight="1">
      <c r="A2615" s="171"/>
      <c r="B2615" s="176"/>
      <c r="C2615" s="172"/>
      <c r="D2615" s="173"/>
      <c r="E2615" s="174"/>
      <c r="F2615" s="171"/>
      <c r="G2615" s="175"/>
    </row>
    <row r="2616" spans="1:7" ht="9.75" customHeight="1">
      <c r="A2616" s="171"/>
      <c r="B2616" s="176"/>
      <c r="C2616" s="172"/>
      <c r="D2616" s="173"/>
      <c r="E2616" s="174"/>
      <c r="F2616" s="171"/>
      <c r="G2616" s="175"/>
    </row>
    <row r="2617" spans="1:7" ht="9.75" customHeight="1">
      <c r="A2617" s="171"/>
      <c r="B2617" s="176"/>
      <c r="C2617" s="172"/>
      <c r="D2617" s="173"/>
      <c r="E2617" s="174"/>
      <c r="F2617" s="171"/>
      <c r="G2617" s="175"/>
    </row>
    <row r="2618" spans="1:7" ht="9.75" customHeight="1">
      <c r="A2618" s="171"/>
      <c r="B2618" s="176"/>
      <c r="C2618" s="172"/>
      <c r="D2618" s="173"/>
      <c r="E2618" s="174"/>
      <c r="F2618" s="171"/>
      <c r="G2618" s="175"/>
    </row>
    <row r="2619" spans="1:7" ht="9.75" customHeight="1">
      <c r="A2619" s="171"/>
      <c r="B2619" s="176"/>
      <c r="C2619" s="172"/>
      <c r="D2619" s="173"/>
      <c r="E2619" s="174"/>
      <c r="F2619" s="171"/>
      <c r="G2619" s="175"/>
    </row>
    <row r="2620" spans="1:7" ht="9.75" customHeight="1">
      <c r="A2620" s="171"/>
      <c r="B2620" s="176"/>
      <c r="C2620" s="172"/>
      <c r="D2620" s="173"/>
      <c r="E2620" s="174"/>
      <c r="F2620" s="171"/>
      <c r="G2620" s="175"/>
    </row>
    <row r="2621" spans="1:7" ht="9.75" customHeight="1">
      <c r="A2621" s="171"/>
      <c r="B2621" s="176"/>
      <c r="C2621" s="172"/>
      <c r="D2621" s="173"/>
      <c r="E2621" s="174"/>
      <c r="F2621" s="171"/>
      <c r="G2621" s="175"/>
    </row>
    <row r="2622" spans="1:7" ht="9.75" customHeight="1">
      <c r="A2622" s="171"/>
      <c r="B2622" s="176"/>
      <c r="C2622" s="172"/>
      <c r="D2622" s="173"/>
      <c r="E2622" s="174"/>
      <c r="F2622" s="171"/>
      <c r="G2622" s="175"/>
    </row>
    <row r="2623" spans="1:7" ht="9.75" customHeight="1">
      <c r="A2623" s="171"/>
      <c r="B2623" s="176"/>
      <c r="C2623" s="172"/>
      <c r="D2623" s="173"/>
      <c r="E2623" s="174"/>
      <c r="F2623" s="171"/>
      <c r="G2623" s="175"/>
    </row>
    <row r="2624" spans="1:7" ht="9.75" customHeight="1">
      <c r="A2624" s="171"/>
      <c r="B2624" s="176"/>
      <c r="C2624" s="172"/>
      <c r="D2624" s="173"/>
      <c r="E2624" s="174"/>
      <c r="F2624" s="171"/>
      <c r="G2624" s="175"/>
    </row>
    <row r="2625" spans="1:7" ht="9.75" customHeight="1">
      <c r="A2625" s="171"/>
      <c r="B2625" s="176"/>
      <c r="C2625" s="172"/>
      <c r="D2625" s="173"/>
      <c r="E2625" s="174"/>
      <c r="F2625" s="171"/>
      <c r="G2625" s="175"/>
    </row>
    <row r="2626" spans="1:7" ht="9.75" customHeight="1">
      <c r="A2626" s="171"/>
      <c r="B2626" s="176"/>
      <c r="C2626" s="172"/>
      <c r="D2626" s="173"/>
      <c r="E2626" s="174"/>
      <c r="F2626" s="171"/>
      <c r="G2626" s="175"/>
    </row>
    <row r="2627" spans="1:7" ht="9.75" customHeight="1">
      <c r="A2627" s="171"/>
      <c r="B2627" s="176"/>
      <c r="C2627" s="172"/>
      <c r="D2627" s="173"/>
      <c r="E2627" s="174"/>
      <c r="F2627" s="171"/>
      <c r="G2627" s="175"/>
    </row>
    <row r="2628" spans="1:7" ht="9.75" customHeight="1">
      <c r="A2628" s="171"/>
      <c r="B2628" s="176"/>
      <c r="C2628" s="172"/>
      <c r="D2628" s="173"/>
      <c r="E2628" s="174"/>
      <c r="F2628" s="171"/>
      <c r="G2628" s="175"/>
    </row>
    <row r="2629" spans="1:7" ht="9.75" customHeight="1">
      <c r="A2629" s="171"/>
      <c r="B2629" s="176"/>
      <c r="C2629" s="172"/>
      <c r="D2629" s="173"/>
      <c r="E2629" s="174"/>
      <c r="F2629" s="171"/>
      <c r="G2629" s="175"/>
    </row>
    <row r="2630" spans="1:7" ht="9.75" customHeight="1">
      <c r="A2630" s="171"/>
      <c r="B2630" s="176"/>
      <c r="C2630" s="172"/>
      <c r="D2630" s="173"/>
      <c r="E2630" s="174"/>
      <c r="F2630" s="171"/>
      <c r="G2630" s="175"/>
    </row>
    <row r="2631" spans="1:7" ht="9.75" customHeight="1">
      <c r="A2631" s="171"/>
      <c r="B2631" s="176"/>
      <c r="C2631" s="182"/>
      <c r="D2631" s="171"/>
      <c r="E2631" s="181"/>
      <c r="F2631" s="171"/>
      <c r="G2631" s="175"/>
    </row>
    <row r="2632" spans="1:7" ht="9.75" customHeight="1">
      <c r="A2632" s="171"/>
      <c r="B2632" s="176"/>
      <c r="C2632" s="182"/>
      <c r="D2632" s="171"/>
      <c r="E2632" s="181"/>
      <c r="F2632" s="171"/>
      <c r="G2632" s="175"/>
    </row>
    <row r="2633" spans="1:7" ht="9.75" customHeight="1">
      <c r="A2633" s="171"/>
      <c r="B2633" s="176"/>
      <c r="C2633" s="182"/>
      <c r="D2633" s="171"/>
      <c r="E2633" s="181"/>
      <c r="F2633" s="171"/>
      <c r="G2633" s="175"/>
    </row>
    <row r="2634" spans="1:7" ht="9.75" customHeight="1">
      <c r="A2634" s="171"/>
      <c r="B2634" s="176"/>
      <c r="C2634" s="182"/>
      <c r="D2634" s="171"/>
      <c r="E2634" s="181"/>
      <c r="F2634" s="171"/>
      <c r="G2634" s="175"/>
    </row>
    <row r="2635" spans="1:7" ht="9.75" customHeight="1">
      <c r="A2635" s="171"/>
      <c r="B2635" s="176"/>
      <c r="C2635" s="182"/>
      <c r="D2635" s="171"/>
      <c r="E2635" s="181"/>
      <c r="F2635" s="171"/>
      <c r="G2635" s="175"/>
    </row>
    <row r="2636" spans="1:7" ht="9.75" customHeight="1">
      <c r="A2636" s="171"/>
      <c r="B2636" s="176"/>
      <c r="C2636" s="182"/>
      <c r="D2636" s="171"/>
      <c r="E2636" s="184"/>
      <c r="F2636" s="171"/>
      <c r="G2636" s="175"/>
    </row>
    <row r="2637" spans="1:7" ht="9.75" customHeight="1">
      <c r="A2637" s="171"/>
      <c r="B2637" s="176"/>
      <c r="C2637" s="182"/>
      <c r="D2637" s="171"/>
      <c r="E2637" s="184"/>
      <c r="F2637" s="171"/>
      <c r="G2637" s="175"/>
    </row>
    <row r="2638" spans="1:7" ht="9.75" customHeight="1">
      <c r="A2638" s="171"/>
      <c r="B2638" s="176"/>
      <c r="C2638" s="182"/>
      <c r="D2638" s="171"/>
      <c r="E2638" s="184"/>
      <c r="F2638" s="171"/>
      <c r="G2638" s="175"/>
    </row>
    <row r="2639" spans="1:7" ht="9.75" customHeight="1">
      <c r="A2639" s="171"/>
      <c r="B2639" s="176"/>
      <c r="C2639" s="182"/>
      <c r="D2639" s="171"/>
      <c r="E2639" s="184"/>
      <c r="F2639" s="171"/>
      <c r="G2639" s="175"/>
    </row>
    <row r="2640" spans="1:7" ht="9.75" customHeight="1">
      <c r="A2640" s="171"/>
      <c r="B2640" s="176"/>
      <c r="C2640" s="182"/>
      <c r="D2640" s="171"/>
      <c r="E2640" s="184"/>
      <c r="F2640" s="171"/>
      <c r="G2640" s="175"/>
    </row>
    <row r="2641" spans="1:7" ht="9.75" customHeight="1">
      <c r="A2641" s="171"/>
      <c r="B2641" s="176"/>
      <c r="C2641" s="172"/>
      <c r="D2641" s="173"/>
      <c r="E2641" s="174"/>
      <c r="F2641" s="171"/>
      <c r="G2641" s="175"/>
    </row>
    <row r="2642" spans="1:7" ht="9.75" customHeight="1">
      <c r="A2642" s="171"/>
      <c r="B2642" s="176"/>
      <c r="C2642" s="172"/>
      <c r="D2642" s="173"/>
      <c r="E2642" s="174"/>
      <c r="F2642" s="171"/>
      <c r="G2642" s="175"/>
    </row>
    <row r="2643" spans="1:7" ht="9.75" customHeight="1">
      <c r="A2643" s="171"/>
      <c r="B2643" s="176"/>
      <c r="C2643" s="172"/>
      <c r="D2643" s="173"/>
      <c r="E2643" s="174"/>
      <c r="F2643" s="171"/>
      <c r="G2643" s="175"/>
    </row>
    <row r="2644" spans="1:7" ht="9.75" customHeight="1">
      <c r="A2644" s="171"/>
      <c r="B2644" s="176"/>
      <c r="C2644" s="172"/>
      <c r="D2644" s="173"/>
      <c r="E2644" s="174"/>
      <c r="F2644" s="171"/>
      <c r="G2644" s="175"/>
    </row>
    <row r="2645" spans="1:7" ht="9.75" customHeight="1">
      <c r="A2645" s="171"/>
      <c r="B2645" s="176"/>
      <c r="C2645" s="172"/>
      <c r="D2645" s="173"/>
      <c r="E2645" s="174"/>
      <c r="F2645" s="171"/>
      <c r="G2645" s="175"/>
    </row>
    <row r="2646" spans="1:7" ht="9.75" customHeight="1">
      <c r="A2646" s="171"/>
      <c r="B2646" s="176"/>
      <c r="C2646" s="172"/>
      <c r="D2646" s="173"/>
      <c r="E2646" s="174"/>
      <c r="F2646" s="171"/>
      <c r="G2646" s="175"/>
    </row>
    <row r="2647" spans="1:7" ht="9.75" customHeight="1">
      <c r="A2647" s="171"/>
      <c r="B2647" s="176"/>
      <c r="C2647" s="172"/>
      <c r="D2647" s="173"/>
      <c r="E2647" s="174"/>
      <c r="F2647" s="171"/>
      <c r="G2647" s="175"/>
    </row>
    <row r="2648" spans="1:7" ht="9.75" customHeight="1">
      <c r="A2648" s="171"/>
      <c r="B2648" s="176"/>
      <c r="C2648" s="172"/>
      <c r="D2648" s="173"/>
      <c r="E2648" s="174"/>
      <c r="F2648" s="171"/>
      <c r="G2648" s="175"/>
    </row>
    <row r="2649" spans="1:7" ht="9.75" customHeight="1">
      <c r="A2649" s="171"/>
      <c r="B2649" s="176"/>
      <c r="C2649" s="172"/>
      <c r="D2649" s="173"/>
      <c r="E2649" s="174"/>
      <c r="F2649" s="171"/>
      <c r="G2649" s="175"/>
    </row>
    <row r="2650" spans="1:7" ht="9.75" customHeight="1">
      <c r="A2650" s="171"/>
      <c r="B2650" s="176"/>
      <c r="C2650" s="172"/>
      <c r="D2650" s="173"/>
      <c r="E2650" s="174"/>
      <c r="F2650" s="171"/>
      <c r="G2650" s="175"/>
    </row>
    <row r="2651" spans="1:7" ht="9.75" customHeight="1">
      <c r="A2651" s="171"/>
      <c r="B2651" s="176"/>
      <c r="C2651" s="172"/>
      <c r="D2651" s="173"/>
      <c r="E2651" s="174"/>
      <c r="F2651" s="171"/>
      <c r="G2651" s="175"/>
    </row>
    <row r="2652" spans="1:7" ht="9.75" customHeight="1">
      <c r="A2652" s="171"/>
      <c r="B2652" s="176"/>
      <c r="C2652" s="172"/>
      <c r="D2652" s="173"/>
      <c r="E2652" s="174"/>
      <c r="F2652" s="171"/>
      <c r="G2652" s="175"/>
    </row>
    <row r="2653" spans="1:7" ht="9.75" customHeight="1">
      <c r="A2653" s="171"/>
      <c r="B2653" s="176"/>
      <c r="C2653" s="172"/>
      <c r="D2653" s="173"/>
      <c r="E2653" s="174"/>
      <c r="F2653" s="171"/>
      <c r="G2653" s="175"/>
    </row>
    <row r="2654" spans="1:7" ht="9.75" customHeight="1">
      <c r="A2654" s="171"/>
      <c r="B2654" s="176"/>
      <c r="C2654" s="172"/>
      <c r="D2654" s="173"/>
      <c r="E2654" s="174"/>
      <c r="F2654" s="171"/>
      <c r="G2654" s="175"/>
    </row>
    <row r="2655" spans="1:7" ht="9.75" customHeight="1">
      <c r="A2655" s="171"/>
      <c r="B2655" s="176"/>
      <c r="C2655" s="172"/>
      <c r="D2655" s="173"/>
      <c r="E2655" s="174"/>
      <c r="F2655" s="171"/>
      <c r="G2655" s="175"/>
    </row>
    <row r="2656" spans="1:7" ht="9.75" customHeight="1">
      <c r="A2656" s="171"/>
      <c r="B2656" s="176"/>
      <c r="C2656" s="172"/>
      <c r="D2656" s="173"/>
      <c r="E2656" s="174"/>
      <c r="F2656" s="171"/>
      <c r="G2656" s="175"/>
    </row>
    <row r="2657" spans="1:7" ht="9.75" customHeight="1">
      <c r="A2657" s="171"/>
      <c r="B2657" s="176"/>
      <c r="C2657" s="172"/>
      <c r="D2657" s="173"/>
      <c r="E2657" s="174"/>
      <c r="F2657" s="171"/>
      <c r="G2657" s="175"/>
    </row>
    <row r="2658" spans="1:7" ht="9.75" customHeight="1">
      <c r="A2658" s="171"/>
      <c r="B2658" s="176"/>
      <c r="C2658" s="172"/>
      <c r="D2658" s="173"/>
      <c r="E2658" s="174"/>
      <c r="F2658" s="171"/>
      <c r="G2658" s="175"/>
    </row>
    <row r="2659" spans="1:7" ht="9.75" customHeight="1">
      <c r="A2659" s="171"/>
      <c r="B2659" s="176"/>
      <c r="C2659" s="172"/>
      <c r="D2659" s="173"/>
      <c r="E2659" s="174"/>
      <c r="F2659" s="171"/>
      <c r="G2659" s="175"/>
    </row>
    <row r="2660" spans="1:7" ht="9.75" customHeight="1">
      <c r="A2660" s="171"/>
      <c r="B2660" s="176"/>
      <c r="C2660" s="172"/>
      <c r="D2660" s="173"/>
      <c r="E2660" s="174"/>
      <c r="F2660" s="171"/>
      <c r="G2660" s="175"/>
    </row>
    <row r="2661" spans="1:7" ht="9.75" customHeight="1">
      <c r="A2661" s="171"/>
      <c r="B2661" s="176"/>
      <c r="C2661" s="172"/>
      <c r="D2661" s="173"/>
      <c r="E2661" s="174"/>
      <c r="F2661" s="171"/>
      <c r="G2661" s="175"/>
    </row>
    <row r="2662" spans="1:7" ht="9.75" customHeight="1">
      <c r="A2662" s="171"/>
      <c r="B2662" s="176"/>
      <c r="C2662" s="172"/>
      <c r="D2662" s="173"/>
      <c r="E2662" s="174"/>
      <c r="F2662" s="171"/>
      <c r="G2662" s="175"/>
    </row>
    <row r="2663" spans="1:7" ht="9.75" customHeight="1">
      <c r="A2663" s="171"/>
      <c r="B2663" s="176"/>
      <c r="C2663" s="172"/>
      <c r="D2663" s="173"/>
      <c r="E2663" s="174"/>
      <c r="F2663" s="171"/>
      <c r="G2663" s="175"/>
    </row>
    <row r="2664" spans="1:7" ht="9.75" customHeight="1">
      <c r="A2664" s="171"/>
      <c r="B2664" s="176"/>
      <c r="C2664" s="172"/>
      <c r="D2664" s="173"/>
      <c r="E2664" s="174"/>
      <c r="F2664" s="171"/>
      <c r="G2664" s="175"/>
    </row>
    <row r="2665" spans="1:7" ht="9.75" customHeight="1">
      <c r="A2665" s="171"/>
      <c r="B2665" s="176"/>
      <c r="C2665" s="172"/>
      <c r="D2665" s="173"/>
      <c r="E2665" s="174"/>
      <c r="F2665" s="171"/>
      <c r="G2665" s="175"/>
    </row>
    <row r="2666" spans="1:7" ht="9.75" customHeight="1">
      <c r="A2666" s="171"/>
      <c r="B2666" s="176"/>
      <c r="C2666" s="172"/>
      <c r="D2666" s="173"/>
      <c r="E2666" s="174"/>
      <c r="F2666" s="171"/>
      <c r="G2666" s="175"/>
    </row>
    <row r="2667" spans="1:7" ht="9.75" customHeight="1">
      <c r="A2667" s="171"/>
      <c r="B2667" s="176"/>
      <c r="C2667" s="172"/>
      <c r="D2667" s="173"/>
      <c r="E2667" s="174"/>
      <c r="F2667" s="171"/>
      <c r="G2667" s="175"/>
    </row>
    <row r="2668" spans="1:7" ht="9.75" customHeight="1">
      <c r="A2668" s="171"/>
      <c r="B2668" s="176"/>
      <c r="C2668" s="172"/>
      <c r="D2668" s="173"/>
      <c r="E2668" s="174"/>
      <c r="F2668" s="171"/>
      <c r="G2668" s="175"/>
    </row>
    <row r="2669" spans="1:7" ht="9.75" customHeight="1">
      <c r="A2669" s="171"/>
      <c r="B2669" s="176"/>
      <c r="C2669" s="172"/>
      <c r="D2669" s="173"/>
      <c r="E2669" s="174"/>
      <c r="F2669" s="171"/>
      <c r="G2669" s="175"/>
    </row>
    <row r="2670" spans="1:7" ht="9.75" customHeight="1">
      <c r="A2670" s="171"/>
      <c r="B2670" s="176"/>
      <c r="C2670" s="172"/>
      <c r="D2670" s="173"/>
      <c r="E2670" s="174"/>
      <c r="F2670" s="171"/>
      <c r="G2670" s="175"/>
    </row>
    <row r="2671" spans="1:7" ht="9.75" customHeight="1">
      <c r="A2671" s="171"/>
      <c r="B2671" s="176"/>
      <c r="C2671" s="172"/>
      <c r="D2671" s="173"/>
      <c r="E2671" s="174"/>
      <c r="F2671" s="171"/>
      <c r="G2671" s="175"/>
    </row>
    <row r="2672" spans="1:7" ht="9.75" customHeight="1">
      <c r="A2672" s="171"/>
      <c r="B2672" s="176"/>
      <c r="C2672" s="172"/>
      <c r="D2672" s="173"/>
      <c r="E2672" s="174"/>
      <c r="F2672" s="171"/>
      <c r="G2672" s="175"/>
    </row>
    <row r="2673" spans="1:7" ht="9.75" customHeight="1">
      <c r="A2673" s="171"/>
      <c r="B2673" s="176"/>
      <c r="C2673" s="172"/>
      <c r="D2673" s="173"/>
      <c r="E2673" s="174"/>
      <c r="F2673" s="171"/>
      <c r="G2673" s="175"/>
    </row>
    <row r="2674" spans="1:7" ht="9.75" customHeight="1">
      <c r="A2674" s="171"/>
      <c r="B2674" s="176"/>
      <c r="C2674" s="172"/>
      <c r="D2674" s="173"/>
      <c r="E2674" s="174"/>
      <c r="F2674" s="171"/>
      <c r="G2674" s="175"/>
    </row>
    <row r="2675" spans="1:7" ht="8.25" customHeight="1">
      <c r="A2675" s="171"/>
      <c r="B2675" s="176"/>
      <c r="C2675" s="172"/>
      <c r="D2675" s="173"/>
      <c r="E2675" s="174"/>
      <c r="F2675" s="171"/>
      <c r="G2675" s="175"/>
    </row>
    <row r="2676" spans="1:7" ht="9.75" customHeight="1">
      <c r="A2676" s="171"/>
      <c r="B2676" s="176"/>
      <c r="C2676" s="172"/>
      <c r="D2676" s="173"/>
      <c r="E2676" s="174"/>
      <c r="F2676" s="171"/>
      <c r="G2676" s="175"/>
    </row>
    <row r="2677" spans="1:7" ht="9.75" customHeight="1">
      <c r="A2677" s="171"/>
      <c r="B2677" s="176"/>
      <c r="C2677" s="172"/>
      <c r="D2677" s="173"/>
      <c r="E2677" s="174"/>
      <c r="F2677" s="171"/>
      <c r="G2677" s="175"/>
    </row>
    <row r="2678" spans="1:7" ht="9.75" customHeight="1">
      <c r="A2678" s="171"/>
      <c r="B2678" s="176"/>
      <c r="C2678" s="172"/>
      <c r="D2678" s="173"/>
      <c r="E2678" s="174"/>
      <c r="F2678" s="171"/>
      <c r="G2678" s="175"/>
    </row>
    <row r="2679" spans="1:7" ht="9.75" customHeight="1">
      <c r="A2679" s="171"/>
      <c r="B2679" s="176"/>
      <c r="C2679" s="172"/>
      <c r="D2679" s="173"/>
      <c r="E2679" s="174"/>
      <c r="F2679" s="171"/>
      <c r="G2679" s="175"/>
    </row>
    <row r="2680" spans="1:7" ht="6.75" customHeight="1">
      <c r="A2680" s="171"/>
      <c r="B2680" s="176"/>
      <c r="C2680" s="172"/>
      <c r="D2680" s="173"/>
      <c r="E2680" s="174"/>
      <c r="F2680" s="171"/>
      <c r="G2680" s="175"/>
    </row>
    <row r="2681" spans="1:7" ht="9.75" customHeight="1">
      <c r="A2681" s="171"/>
      <c r="B2681" s="176"/>
      <c r="C2681" s="172"/>
      <c r="D2681" s="173"/>
      <c r="E2681" s="183"/>
      <c r="F2681" s="171"/>
      <c r="G2681" s="175"/>
    </row>
    <row r="2682" spans="1:7" ht="9.75" customHeight="1">
      <c r="A2682" s="171"/>
      <c r="B2682" s="176"/>
      <c r="C2682" s="172"/>
      <c r="D2682" s="173"/>
      <c r="E2682" s="183"/>
      <c r="F2682" s="171"/>
      <c r="G2682" s="175"/>
    </row>
    <row r="2683" spans="1:7" ht="9.75" customHeight="1">
      <c r="A2683" s="171"/>
      <c r="B2683" s="176"/>
      <c r="C2683" s="172"/>
      <c r="D2683" s="173"/>
      <c r="E2683" s="183"/>
      <c r="F2683" s="171"/>
      <c r="G2683" s="175"/>
    </row>
    <row r="2684" spans="1:7" ht="9.75" customHeight="1">
      <c r="A2684" s="171"/>
      <c r="B2684" s="176"/>
      <c r="C2684" s="172"/>
      <c r="D2684" s="173"/>
      <c r="E2684" s="183"/>
      <c r="F2684" s="171"/>
      <c r="G2684" s="175"/>
    </row>
    <row r="2685" spans="1:7" ht="9.75" customHeight="1">
      <c r="A2685" s="171"/>
      <c r="B2685" s="176"/>
      <c r="C2685" s="172"/>
      <c r="D2685" s="173"/>
      <c r="E2685" s="183"/>
      <c r="F2685" s="171"/>
      <c r="G2685" s="175"/>
    </row>
    <row r="2686" spans="1:7" ht="9.75" customHeight="1">
      <c r="A2686" s="171"/>
      <c r="B2686" s="176"/>
      <c r="C2686" s="172"/>
      <c r="D2686" s="173"/>
      <c r="E2686" s="174"/>
      <c r="F2686" s="171"/>
      <c r="G2686" s="175"/>
    </row>
    <row r="2687" spans="1:7" ht="9.75" customHeight="1">
      <c r="A2687" s="171"/>
      <c r="B2687" s="176"/>
      <c r="C2687" s="172"/>
      <c r="D2687" s="173"/>
      <c r="E2687" s="174"/>
      <c r="F2687" s="171"/>
      <c r="G2687" s="175"/>
    </row>
    <row r="2688" spans="1:7" ht="9.75" customHeight="1">
      <c r="A2688" s="171"/>
      <c r="B2688" s="176"/>
      <c r="C2688" s="172"/>
      <c r="D2688" s="173"/>
      <c r="E2688" s="174"/>
      <c r="F2688" s="171"/>
      <c r="G2688" s="175"/>
    </row>
    <row r="2689" spans="1:7" ht="9.75" customHeight="1">
      <c r="A2689" s="171"/>
      <c r="B2689" s="176"/>
      <c r="C2689" s="172"/>
      <c r="D2689" s="173"/>
      <c r="E2689" s="174"/>
      <c r="F2689" s="171"/>
      <c r="G2689" s="175"/>
    </row>
    <row r="2690" spans="1:7" ht="9.75" customHeight="1">
      <c r="A2690" s="171"/>
      <c r="B2690" s="176"/>
      <c r="C2690" s="172"/>
      <c r="D2690" s="173"/>
      <c r="E2690" s="174"/>
      <c r="F2690" s="171"/>
      <c r="G2690" s="175"/>
    </row>
    <row r="2691" spans="1:7" ht="9.75" customHeight="1">
      <c r="A2691" s="171"/>
      <c r="B2691" s="176"/>
      <c r="C2691" s="182"/>
      <c r="D2691" s="171"/>
      <c r="E2691" s="181"/>
      <c r="F2691" s="171"/>
      <c r="G2691" s="175"/>
    </row>
    <row r="2692" spans="1:7" ht="9.75" customHeight="1">
      <c r="A2692" s="171"/>
      <c r="B2692" s="176"/>
      <c r="C2692" s="182"/>
      <c r="D2692" s="171"/>
      <c r="E2692" s="181"/>
      <c r="F2692" s="171"/>
      <c r="G2692" s="175"/>
    </row>
    <row r="2693" spans="1:7" ht="9.75" customHeight="1">
      <c r="A2693" s="171"/>
      <c r="B2693" s="176"/>
      <c r="C2693" s="182"/>
      <c r="D2693" s="171"/>
      <c r="E2693" s="181"/>
      <c r="F2693" s="171"/>
      <c r="G2693" s="175"/>
    </row>
    <row r="2694" spans="1:7" ht="9.75" customHeight="1">
      <c r="A2694" s="171"/>
      <c r="B2694" s="176"/>
      <c r="C2694" s="182"/>
      <c r="D2694" s="171"/>
      <c r="E2694" s="181"/>
      <c r="F2694" s="171"/>
      <c r="G2694" s="175"/>
    </row>
    <row r="2695" spans="1:7" ht="9.75" customHeight="1">
      <c r="A2695" s="171"/>
      <c r="B2695" s="176"/>
      <c r="C2695" s="182"/>
      <c r="D2695" s="171"/>
      <c r="E2695" s="181"/>
      <c r="F2695" s="171"/>
      <c r="G2695" s="175"/>
    </row>
    <row r="2696" spans="1:7" ht="9.75" customHeight="1">
      <c r="A2696" s="171"/>
      <c r="B2696" s="176"/>
      <c r="C2696" s="172"/>
      <c r="D2696" s="173"/>
      <c r="E2696" s="174"/>
      <c r="F2696" s="171"/>
      <c r="G2696" s="175"/>
    </row>
    <row r="2697" spans="1:7" ht="9.75" customHeight="1">
      <c r="A2697" s="171"/>
      <c r="B2697" s="176"/>
      <c r="C2697" s="172"/>
      <c r="D2697" s="173"/>
      <c r="E2697" s="174"/>
      <c r="F2697" s="171"/>
      <c r="G2697" s="175"/>
    </row>
    <row r="2698" spans="1:7" ht="9.75" customHeight="1">
      <c r="A2698" s="171"/>
      <c r="B2698" s="176"/>
      <c r="C2698" s="172"/>
      <c r="D2698" s="173"/>
      <c r="E2698" s="174"/>
      <c r="F2698" s="171"/>
      <c r="G2698" s="175"/>
    </row>
    <row r="2699" spans="1:7" ht="9.75" customHeight="1">
      <c r="A2699" s="171"/>
      <c r="B2699" s="176"/>
      <c r="C2699" s="172"/>
      <c r="D2699" s="173"/>
      <c r="E2699" s="174"/>
      <c r="F2699" s="171"/>
      <c r="G2699" s="175"/>
    </row>
    <row r="2700" spans="1:7" ht="9.75" customHeight="1">
      <c r="A2700" s="171"/>
      <c r="B2700" s="176"/>
      <c r="C2700" s="172"/>
      <c r="D2700" s="173"/>
      <c r="E2700" s="174"/>
      <c r="F2700" s="171"/>
      <c r="G2700" s="175"/>
    </row>
    <row r="2701" spans="1:7" ht="9.75" customHeight="1">
      <c r="A2701" s="171"/>
      <c r="B2701" s="176"/>
      <c r="C2701" s="180"/>
      <c r="D2701" s="171"/>
      <c r="E2701" s="181"/>
      <c r="F2701" s="171"/>
      <c r="G2701" s="175"/>
    </row>
    <row r="2702" spans="1:7" ht="9.75" customHeight="1">
      <c r="A2702" s="171"/>
      <c r="B2702" s="176"/>
      <c r="C2702" s="180"/>
      <c r="D2702" s="171"/>
      <c r="E2702" s="181"/>
      <c r="F2702" s="171"/>
      <c r="G2702" s="175"/>
    </row>
    <row r="2703" spans="1:7" ht="9.75" customHeight="1">
      <c r="A2703" s="171"/>
      <c r="B2703" s="176"/>
      <c r="C2703" s="180"/>
      <c r="D2703" s="171"/>
      <c r="E2703" s="181"/>
      <c r="F2703" s="171"/>
      <c r="G2703" s="175"/>
    </row>
    <row r="2704" spans="1:7" ht="9.75" customHeight="1">
      <c r="A2704" s="171"/>
      <c r="B2704" s="176"/>
      <c r="C2704" s="180"/>
      <c r="D2704" s="171"/>
      <c r="E2704" s="181"/>
      <c r="F2704" s="171"/>
      <c r="G2704" s="175"/>
    </row>
    <row r="2705" spans="1:7" ht="9.75" customHeight="1">
      <c r="A2705" s="171"/>
      <c r="B2705" s="176"/>
      <c r="C2705" s="180"/>
      <c r="D2705" s="171"/>
      <c r="E2705" s="181"/>
      <c r="F2705" s="171"/>
      <c r="G2705" s="175"/>
    </row>
    <row r="2706" spans="1:7" ht="9.75" customHeight="1">
      <c r="A2706" s="171"/>
      <c r="B2706" s="176"/>
      <c r="C2706" s="172"/>
      <c r="D2706" s="173"/>
      <c r="E2706" s="174"/>
      <c r="F2706" s="171"/>
      <c r="G2706" s="175"/>
    </row>
    <row r="2707" spans="1:7" ht="9.75" customHeight="1">
      <c r="A2707" s="171"/>
      <c r="B2707" s="176"/>
      <c r="C2707" s="172"/>
      <c r="D2707" s="173"/>
      <c r="E2707" s="174"/>
      <c r="F2707" s="171"/>
      <c r="G2707" s="175"/>
    </row>
    <row r="2708" spans="1:7" ht="9.75" customHeight="1">
      <c r="A2708" s="171"/>
      <c r="B2708" s="176"/>
      <c r="C2708" s="172"/>
      <c r="D2708" s="173"/>
      <c r="E2708" s="174"/>
      <c r="F2708" s="171"/>
      <c r="G2708" s="175"/>
    </row>
    <row r="2709" spans="1:7" ht="9.75" customHeight="1">
      <c r="A2709" s="171"/>
      <c r="B2709" s="176"/>
      <c r="C2709" s="172"/>
      <c r="D2709" s="173"/>
      <c r="E2709" s="174"/>
      <c r="F2709" s="171"/>
      <c r="G2709" s="175"/>
    </row>
    <row r="2710" spans="1:7" ht="9.75" customHeight="1">
      <c r="A2710" s="171"/>
      <c r="B2710" s="176"/>
      <c r="C2710" s="172"/>
      <c r="D2710" s="173"/>
      <c r="E2710" s="174"/>
      <c r="F2710" s="171"/>
      <c r="G2710" s="175"/>
    </row>
    <row r="2711" spans="1:7" ht="9.75" customHeight="1">
      <c r="A2711" s="171"/>
      <c r="B2711" s="176"/>
      <c r="C2711" s="172"/>
      <c r="D2711" s="173"/>
      <c r="E2711" s="174"/>
      <c r="F2711" s="171"/>
      <c r="G2711" s="175"/>
    </row>
    <row r="2712" spans="1:7" ht="9.75" customHeight="1">
      <c r="A2712" s="171"/>
      <c r="B2712" s="176"/>
      <c r="C2712" s="172"/>
      <c r="D2712" s="173"/>
      <c r="E2712" s="174"/>
      <c r="F2712" s="171"/>
      <c r="G2712" s="175"/>
    </row>
    <row r="2713" spans="1:7" ht="9.75" customHeight="1">
      <c r="A2713" s="171"/>
      <c r="B2713" s="176"/>
      <c r="C2713" s="172"/>
      <c r="D2713" s="173"/>
      <c r="E2713" s="174"/>
      <c r="F2713" s="171"/>
      <c r="G2713" s="175"/>
    </row>
    <row r="2714" spans="1:7" ht="9.75" customHeight="1">
      <c r="A2714" s="171"/>
      <c r="B2714" s="176"/>
      <c r="C2714" s="172"/>
      <c r="D2714" s="173"/>
      <c r="E2714" s="174"/>
      <c r="F2714" s="171"/>
      <c r="G2714" s="175"/>
    </row>
    <row r="2715" spans="1:7" ht="9.75" customHeight="1">
      <c r="A2715" s="171"/>
      <c r="B2715" s="176"/>
      <c r="C2715" s="172"/>
      <c r="D2715" s="173"/>
      <c r="E2715" s="174"/>
      <c r="F2715" s="171"/>
      <c r="G2715" s="175"/>
    </row>
    <row r="2716" spans="1:7" ht="9.75" customHeight="1">
      <c r="A2716" s="171"/>
      <c r="B2716" s="176"/>
      <c r="C2716" s="172"/>
      <c r="D2716" s="173"/>
      <c r="E2716" s="174"/>
      <c r="F2716" s="171"/>
      <c r="G2716" s="175"/>
    </row>
    <row r="2717" spans="1:7" ht="9.75" customHeight="1">
      <c r="A2717" s="171"/>
      <c r="B2717" s="176"/>
      <c r="C2717" s="172"/>
      <c r="D2717" s="173"/>
      <c r="E2717" s="174"/>
      <c r="F2717" s="171"/>
      <c r="G2717" s="175"/>
    </row>
    <row r="2718" spans="1:7" ht="9.75" customHeight="1">
      <c r="A2718" s="171"/>
      <c r="B2718" s="176"/>
      <c r="C2718" s="172"/>
      <c r="D2718" s="173"/>
      <c r="E2718" s="174"/>
      <c r="F2718" s="171"/>
      <c r="G2718" s="175"/>
    </row>
    <row r="2719" spans="1:7" ht="9.75" customHeight="1">
      <c r="A2719" s="171"/>
      <c r="B2719" s="176"/>
      <c r="C2719" s="172"/>
      <c r="D2719" s="173"/>
      <c r="E2719" s="174"/>
      <c r="F2719" s="171"/>
      <c r="G2719" s="175"/>
    </row>
    <row r="2720" spans="1:7" ht="9.75" customHeight="1">
      <c r="A2720" s="171"/>
      <c r="B2720" s="176"/>
      <c r="C2720" s="172"/>
      <c r="D2720" s="173"/>
      <c r="E2720" s="174"/>
      <c r="F2720" s="171"/>
      <c r="G2720" s="175"/>
    </row>
    <row r="2721" spans="1:7" ht="9.75" customHeight="1">
      <c r="A2721" s="171"/>
      <c r="B2721" s="176"/>
      <c r="C2721" s="172"/>
      <c r="D2721" s="173"/>
      <c r="E2721" s="174"/>
      <c r="F2721" s="171"/>
      <c r="G2721" s="175"/>
    </row>
    <row r="2722" spans="1:7" ht="9.75" customHeight="1">
      <c r="A2722" s="171"/>
      <c r="B2722" s="176"/>
      <c r="C2722" s="172"/>
      <c r="D2722" s="173"/>
      <c r="E2722" s="174"/>
      <c r="F2722" s="171"/>
      <c r="G2722" s="175"/>
    </row>
    <row r="2723" spans="1:7" ht="9.75" customHeight="1">
      <c r="A2723" s="171"/>
      <c r="B2723" s="176"/>
      <c r="C2723" s="172"/>
      <c r="D2723" s="173"/>
      <c r="E2723" s="174"/>
      <c r="F2723" s="171"/>
      <c r="G2723" s="175"/>
    </row>
    <row r="2724" spans="1:7" ht="9.75" customHeight="1">
      <c r="A2724" s="171"/>
      <c r="B2724" s="176"/>
      <c r="C2724" s="172"/>
      <c r="D2724" s="173"/>
      <c r="E2724" s="174"/>
      <c r="F2724" s="171"/>
      <c r="G2724" s="175"/>
    </row>
    <row r="2725" spans="1:7" ht="9.75" customHeight="1">
      <c r="A2725" s="171"/>
      <c r="B2725" s="176"/>
      <c r="C2725" s="172"/>
      <c r="D2725" s="173"/>
      <c r="E2725" s="174"/>
      <c r="F2725" s="171"/>
      <c r="G2725" s="175"/>
    </row>
    <row r="2726" spans="1:7" ht="9.75" customHeight="1">
      <c r="A2726" s="171"/>
      <c r="B2726" s="176"/>
      <c r="C2726" s="172"/>
      <c r="D2726" s="173"/>
      <c r="E2726" s="174"/>
      <c r="F2726" s="171"/>
      <c r="G2726" s="175"/>
    </row>
    <row r="2727" spans="1:7" ht="9.75" customHeight="1">
      <c r="A2727" s="171"/>
      <c r="B2727" s="176"/>
      <c r="C2727" s="172"/>
      <c r="D2727" s="173"/>
      <c r="E2727" s="174"/>
      <c r="F2727" s="171"/>
      <c r="G2727" s="175"/>
    </row>
    <row r="2728" spans="1:7" ht="9.75" customHeight="1">
      <c r="A2728" s="171"/>
      <c r="B2728" s="176"/>
      <c r="C2728" s="172"/>
      <c r="D2728" s="173"/>
      <c r="E2728" s="174"/>
      <c r="F2728" s="171"/>
      <c r="G2728" s="175"/>
    </row>
    <row r="2729" spans="1:7" ht="9.75" customHeight="1">
      <c r="A2729" s="171"/>
      <c r="B2729" s="176"/>
      <c r="C2729" s="172"/>
      <c r="D2729" s="173"/>
      <c r="E2729" s="174"/>
      <c r="F2729" s="171"/>
      <c r="G2729" s="175"/>
    </row>
    <row r="2730" spans="1:7" ht="9.75" customHeight="1">
      <c r="A2730" s="171"/>
      <c r="B2730" s="176"/>
      <c r="C2730" s="172"/>
      <c r="D2730" s="173"/>
      <c r="E2730" s="174"/>
      <c r="F2730" s="171"/>
      <c r="G2730" s="175"/>
    </row>
    <row r="2731" spans="1:7" ht="9.75" customHeight="1">
      <c r="A2731" s="171"/>
      <c r="B2731" s="176"/>
      <c r="C2731" s="172"/>
      <c r="D2731" s="173"/>
      <c r="E2731" s="174"/>
      <c r="F2731" s="171"/>
      <c r="G2731" s="175"/>
    </row>
    <row r="2732" spans="1:7" ht="9.75" customHeight="1">
      <c r="A2732" s="171"/>
      <c r="B2732" s="176"/>
      <c r="C2732" s="172"/>
      <c r="D2732" s="173"/>
      <c r="E2732" s="174"/>
      <c r="F2732" s="171"/>
      <c r="G2732" s="175"/>
    </row>
    <row r="2733" spans="1:7" ht="9.75" customHeight="1">
      <c r="A2733" s="171"/>
      <c r="B2733" s="176"/>
      <c r="C2733" s="172"/>
      <c r="D2733" s="173"/>
      <c r="E2733" s="174"/>
      <c r="F2733" s="171"/>
      <c r="G2733" s="175"/>
    </row>
    <row r="2734" spans="1:7" ht="9.75" customHeight="1">
      <c r="A2734" s="171"/>
      <c r="B2734" s="176"/>
      <c r="C2734" s="172"/>
      <c r="D2734" s="173"/>
      <c r="E2734" s="174"/>
      <c r="F2734" s="171"/>
      <c r="G2734" s="175"/>
    </row>
    <row r="2735" spans="1:7" ht="9.75" customHeight="1">
      <c r="A2735" s="171"/>
      <c r="B2735" s="176"/>
      <c r="C2735" s="172"/>
      <c r="D2735" s="173"/>
      <c r="E2735" s="174"/>
      <c r="F2735" s="171"/>
      <c r="G2735" s="175"/>
    </row>
    <row r="2736" spans="1:7" ht="9.75" customHeight="1">
      <c r="A2736" s="171"/>
      <c r="B2736" s="176"/>
      <c r="C2736" s="172"/>
      <c r="D2736" s="173"/>
      <c r="E2736" s="174"/>
      <c r="F2736" s="171"/>
      <c r="G2736" s="175"/>
    </row>
    <row r="2737" spans="1:7" ht="9.75" customHeight="1">
      <c r="A2737" s="171"/>
      <c r="B2737" s="176"/>
      <c r="C2737" s="172"/>
      <c r="D2737" s="173"/>
      <c r="E2737" s="174"/>
      <c r="F2737" s="171"/>
      <c r="G2737" s="175"/>
    </row>
    <row r="2738" spans="1:7" ht="9.75" customHeight="1">
      <c r="A2738" s="171"/>
      <c r="B2738" s="176"/>
      <c r="C2738" s="172"/>
      <c r="D2738" s="173"/>
      <c r="E2738" s="174"/>
      <c r="F2738" s="171"/>
      <c r="G2738" s="175"/>
    </row>
    <row r="2739" spans="1:7" ht="9.75" customHeight="1">
      <c r="A2739" s="171"/>
      <c r="B2739" s="176"/>
      <c r="C2739" s="172"/>
      <c r="D2739" s="173"/>
      <c r="E2739" s="174"/>
      <c r="F2739" s="171"/>
      <c r="G2739" s="175"/>
    </row>
    <row r="2740" spans="1:7" ht="9.75" customHeight="1">
      <c r="A2740" s="171"/>
      <c r="B2740" s="176"/>
      <c r="C2740" s="172"/>
      <c r="D2740" s="173"/>
      <c r="E2740" s="174"/>
      <c r="F2740" s="171"/>
      <c r="G2740" s="175"/>
    </row>
    <row r="2741" spans="1:7" ht="9.75" customHeight="1">
      <c r="A2741" s="171"/>
      <c r="B2741" s="176"/>
      <c r="C2741" s="178"/>
      <c r="D2741" s="171"/>
      <c r="E2741" s="179"/>
      <c r="F2741" s="171"/>
      <c r="G2741" s="175"/>
    </row>
    <row r="2742" spans="1:7" ht="9.75" customHeight="1">
      <c r="A2742" s="171"/>
      <c r="B2742" s="176"/>
      <c r="C2742" s="178"/>
      <c r="D2742" s="171"/>
      <c r="E2742" s="179"/>
      <c r="F2742" s="171"/>
      <c r="G2742" s="175"/>
    </row>
    <row r="2743" spans="1:7" ht="9.75" customHeight="1">
      <c r="A2743" s="171"/>
      <c r="B2743" s="176"/>
      <c r="C2743" s="178"/>
      <c r="D2743" s="171"/>
      <c r="E2743" s="179"/>
      <c r="F2743" s="171"/>
      <c r="G2743" s="175"/>
    </row>
    <row r="2744" spans="1:7" ht="9.75" customHeight="1">
      <c r="A2744" s="171"/>
      <c r="B2744" s="176"/>
      <c r="C2744" s="178"/>
      <c r="D2744" s="171"/>
      <c r="E2744" s="179"/>
      <c r="F2744" s="171"/>
      <c r="G2744" s="175"/>
    </row>
    <row r="2745" spans="1:7" ht="9.75" customHeight="1">
      <c r="A2745" s="171"/>
      <c r="B2745" s="176"/>
      <c r="C2745" s="178"/>
      <c r="D2745" s="171"/>
      <c r="E2745" s="179"/>
      <c r="F2745" s="171"/>
      <c r="G2745" s="175"/>
    </row>
    <row r="2746" spans="1:7" ht="9.75" customHeight="1">
      <c r="A2746" s="171"/>
      <c r="B2746" s="176"/>
      <c r="C2746" s="177"/>
      <c r="D2746" s="173"/>
      <c r="E2746" s="174"/>
      <c r="F2746" s="171"/>
      <c r="G2746" s="175"/>
    </row>
    <row r="2747" spans="1:7" ht="9.75" customHeight="1">
      <c r="A2747" s="171"/>
      <c r="B2747" s="176"/>
      <c r="C2747" s="177"/>
      <c r="D2747" s="173"/>
      <c r="E2747" s="174"/>
      <c r="F2747" s="171"/>
      <c r="G2747" s="175"/>
    </row>
    <row r="2748" spans="1:7" ht="9.75" customHeight="1">
      <c r="A2748" s="171"/>
      <c r="B2748" s="176"/>
      <c r="C2748" s="177"/>
      <c r="D2748" s="173"/>
      <c r="E2748" s="174"/>
      <c r="F2748" s="171"/>
      <c r="G2748" s="175"/>
    </row>
    <row r="2749" spans="1:7" ht="9.75" customHeight="1">
      <c r="A2749" s="171"/>
      <c r="B2749" s="176"/>
      <c r="C2749" s="177"/>
      <c r="D2749" s="173"/>
      <c r="E2749" s="174"/>
      <c r="F2749" s="171"/>
      <c r="G2749" s="175"/>
    </row>
    <row r="2750" spans="1:7" ht="9.75" customHeight="1">
      <c r="A2750" s="171"/>
      <c r="B2750" s="176"/>
      <c r="C2750" s="177"/>
      <c r="D2750" s="173"/>
      <c r="E2750" s="174"/>
      <c r="F2750" s="171"/>
      <c r="G2750" s="175"/>
    </row>
    <row r="2751" spans="1:7" ht="9.75" customHeight="1">
      <c r="A2751" s="171"/>
      <c r="B2751" s="176"/>
      <c r="C2751" s="172"/>
      <c r="D2751" s="173"/>
      <c r="E2751" s="174"/>
      <c r="F2751" s="171"/>
      <c r="G2751" s="175"/>
    </row>
    <row r="2752" spans="1:7" ht="9.75" customHeight="1">
      <c r="A2752" s="171"/>
      <c r="B2752" s="176"/>
      <c r="C2752" s="172"/>
      <c r="D2752" s="173"/>
      <c r="E2752" s="174"/>
      <c r="F2752" s="171"/>
      <c r="G2752" s="175"/>
    </row>
    <row r="2753" spans="1:7" ht="9.75" customHeight="1">
      <c r="A2753" s="171"/>
      <c r="B2753" s="176"/>
      <c r="C2753" s="172"/>
      <c r="D2753" s="173"/>
      <c r="E2753" s="174"/>
      <c r="F2753" s="171"/>
      <c r="G2753" s="175"/>
    </row>
    <row r="2754" spans="1:7" ht="9.75" customHeight="1">
      <c r="A2754" s="171"/>
      <c r="B2754" s="176"/>
      <c r="C2754" s="172"/>
      <c r="D2754" s="173"/>
      <c r="E2754" s="174"/>
      <c r="F2754" s="171"/>
      <c r="G2754" s="175"/>
    </row>
    <row r="2755" spans="1:7" ht="7.5" customHeight="1">
      <c r="A2755" s="171"/>
      <c r="B2755" s="176"/>
      <c r="C2755" s="172"/>
      <c r="D2755" s="173"/>
      <c r="E2755" s="174"/>
      <c r="F2755" s="171"/>
      <c r="G2755" s="175"/>
    </row>
    <row r="2756" spans="1:7" ht="9.75" customHeight="1">
      <c r="A2756" s="171"/>
      <c r="B2756" s="176"/>
      <c r="C2756" s="172"/>
      <c r="D2756" s="173"/>
      <c r="E2756" s="174"/>
      <c r="F2756" s="171"/>
      <c r="G2756" s="175"/>
    </row>
    <row r="2757" spans="1:7" ht="9.75" customHeight="1">
      <c r="A2757" s="171"/>
      <c r="B2757" s="176"/>
      <c r="C2757" s="172"/>
      <c r="D2757" s="173"/>
      <c r="E2757" s="174"/>
      <c r="F2757" s="171"/>
      <c r="G2757" s="175"/>
    </row>
    <row r="2758" spans="1:7" ht="9.75" customHeight="1">
      <c r="A2758" s="171"/>
      <c r="B2758" s="176"/>
      <c r="C2758" s="172"/>
      <c r="D2758" s="173"/>
      <c r="E2758" s="174"/>
      <c r="F2758" s="171"/>
      <c r="G2758" s="175"/>
    </row>
    <row r="2759" spans="1:7" ht="9.75" customHeight="1">
      <c r="A2759" s="171"/>
      <c r="B2759" s="176"/>
      <c r="C2759" s="172"/>
      <c r="D2759" s="173"/>
      <c r="E2759" s="174"/>
      <c r="F2759" s="171"/>
      <c r="G2759" s="175"/>
    </row>
    <row r="2760" spans="1:7" ht="9.75" customHeight="1">
      <c r="A2760" s="171"/>
      <c r="B2760" s="176"/>
      <c r="C2760" s="172"/>
      <c r="D2760" s="173"/>
      <c r="E2760" s="174"/>
      <c r="F2760" s="171"/>
      <c r="G2760" s="175"/>
    </row>
    <row r="2761" spans="1:7" ht="9.75" customHeight="1">
      <c r="A2761" s="171"/>
      <c r="B2761" s="176"/>
      <c r="C2761" s="172"/>
      <c r="D2761" s="173"/>
      <c r="E2761" s="174"/>
      <c r="F2761" s="171"/>
      <c r="G2761" s="175"/>
    </row>
    <row r="2762" spans="1:7" ht="9.75" customHeight="1">
      <c r="A2762" s="171"/>
      <c r="B2762" s="176"/>
      <c r="C2762" s="172"/>
      <c r="D2762" s="173"/>
      <c r="E2762" s="174"/>
      <c r="F2762" s="171"/>
      <c r="G2762" s="175"/>
    </row>
    <row r="2763" spans="1:7" ht="9.75" customHeight="1">
      <c r="A2763" s="171"/>
      <c r="B2763" s="176"/>
      <c r="C2763" s="172"/>
      <c r="D2763" s="173"/>
      <c r="E2763" s="174"/>
      <c r="F2763" s="171"/>
      <c r="G2763" s="175"/>
    </row>
    <row r="2764" spans="1:7" ht="9.75" customHeight="1">
      <c r="A2764" s="171"/>
      <c r="B2764" s="176"/>
      <c r="C2764" s="172"/>
      <c r="D2764" s="173"/>
      <c r="E2764" s="174"/>
      <c r="F2764" s="171"/>
      <c r="G2764" s="175"/>
    </row>
    <row r="2765" spans="1:7" ht="9.75" customHeight="1">
      <c r="A2765" s="171"/>
      <c r="B2765" s="176"/>
      <c r="C2765" s="172"/>
      <c r="D2765" s="173"/>
      <c r="E2765" s="174"/>
      <c r="F2765" s="171"/>
      <c r="G2765" s="175"/>
    </row>
    <row r="2766" spans="1:7" ht="9.75" customHeight="1">
      <c r="A2766" s="171"/>
      <c r="B2766" s="176"/>
      <c r="C2766" s="172"/>
      <c r="D2766" s="173"/>
      <c r="E2766" s="174"/>
      <c r="F2766" s="171"/>
      <c r="G2766" s="175"/>
    </row>
    <row r="2767" spans="1:7" ht="9.75" customHeight="1">
      <c r="A2767" s="171"/>
      <c r="B2767" s="176"/>
      <c r="C2767" s="172"/>
      <c r="D2767" s="173"/>
      <c r="E2767" s="174"/>
      <c r="F2767" s="171"/>
      <c r="G2767" s="175"/>
    </row>
    <row r="2768" spans="1:7" ht="9.75" customHeight="1">
      <c r="A2768" s="171"/>
      <c r="B2768" s="176"/>
      <c r="C2768" s="172"/>
      <c r="D2768" s="173"/>
      <c r="E2768" s="174"/>
      <c r="F2768" s="171"/>
      <c r="G2768" s="175"/>
    </row>
    <row r="2769" spans="1:7" ht="9.75" customHeight="1">
      <c r="A2769" s="171"/>
      <c r="B2769" s="176"/>
      <c r="C2769" s="172"/>
      <c r="D2769" s="173"/>
      <c r="E2769" s="174"/>
      <c r="F2769" s="171"/>
      <c r="G2769" s="175"/>
    </row>
    <row r="2770" spans="1:7" ht="9.75" customHeight="1">
      <c r="A2770" s="171"/>
      <c r="B2770" s="176"/>
      <c r="C2770" s="172"/>
      <c r="D2770" s="173"/>
      <c r="E2770" s="174"/>
      <c r="F2770" s="171"/>
      <c r="G2770" s="175"/>
    </row>
    <row r="2771" spans="1:7" ht="9.75" customHeight="1">
      <c r="A2771" s="171"/>
      <c r="B2771" s="176"/>
      <c r="C2771" s="172"/>
      <c r="D2771" s="173"/>
      <c r="E2771" s="174"/>
      <c r="F2771" s="171"/>
      <c r="G2771" s="175"/>
    </row>
    <row r="2772" spans="1:7" ht="9.75" customHeight="1">
      <c r="A2772" s="171"/>
      <c r="B2772" s="176"/>
      <c r="C2772" s="172"/>
      <c r="D2772" s="173"/>
      <c r="E2772" s="174"/>
      <c r="F2772" s="171"/>
      <c r="G2772" s="175"/>
    </row>
    <row r="2773" spans="1:7" ht="9.75" customHeight="1">
      <c r="A2773" s="171"/>
      <c r="B2773" s="176"/>
      <c r="C2773" s="172"/>
      <c r="D2773" s="173"/>
      <c r="E2773" s="174"/>
      <c r="F2773" s="171"/>
      <c r="G2773" s="175"/>
    </row>
    <row r="2774" spans="1:7" ht="9.75" customHeight="1">
      <c r="A2774" s="171"/>
      <c r="B2774" s="176"/>
      <c r="C2774" s="172"/>
      <c r="D2774" s="173"/>
      <c r="E2774" s="174"/>
      <c r="F2774" s="171"/>
      <c r="G2774" s="175"/>
    </row>
    <row r="2775" spans="1:7" ht="9.75" customHeight="1">
      <c r="A2775" s="171"/>
      <c r="B2775" s="176"/>
      <c r="C2775" s="172"/>
      <c r="D2775" s="173"/>
      <c r="E2775" s="174"/>
      <c r="F2775" s="171"/>
      <c r="G2775" s="175"/>
    </row>
    <row r="2776" spans="1:7" ht="24.75" customHeight="1"/>
    <row r="2777" spans="1:7" ht="24.75" customHeight="1">
      <c r="C2777" s="4" t="s">
        <v>32</v>
      </c>
      <c r="D2777" s="4"/>
      <c r="E2777" s="4"/>
      <c r="F2777" s="4"/>
      <c r="G2777" s="111"/>
    </row>
    <row r="2778" spans="1:7" ht="24.75" customHeight="1">
      <c r="C2778" s="4"/>
      <c r="D2778" s="271"/>
      <c r="E2778" s="271"/>
      <c r="F2778" s="271"/>
      <c r="G2778" s="111"/>
    </row>
    <row r="2779" spans="1:7" ht="24.75" customHeight="1">
      <c r="C2779" s="4"/>
      <c r="D2779" s="271"/>
      <c r="E2779" s="271"/>
      <c r="F2779" s="271"/>
      <c r="G2779" s="111"/>
    </row>
    <row r="2780" spans="1:7" ht="24.75" customHeight="1"/>
    <row r="2781" spans="1:7" ht="24.75" customHeight="1">
      <c r="A2781" s="112"/>
      <c r="B2781" s="112"/>
      <c r="C2781" s="112"/>
      <c r="D2781" s="112"/>
      <c r="E2781" s="112"/>
      <c r="F2781" s="112"/>
      <c r="G2781" s="112"/>
    </row>
    <row r="2782" spans="1:7" ht="24.75" customHeight="1"/>
    <row r="2783" spans="1:7" ht="24.75" customHeight="1"/>
    <row r="2784" spans="1:7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  <row r="2820" ht="6.95" customHeight="1"/>
    <row r="2821" ht="6.95" customHeight="1"/>
    <row r="2822" ht="6.95" customHeight="1"/>
    <row r="2823" ht="6.95" customHeight="1"/>
    <row r="2824" ht="6.95" customHeight="1"/>
    <row r="2825" ht="6.95" customHeight="1"/>
    <row r="2826" ht="6.95" customHeight="1"/>
    <row r="2827" ht="6.95" customHeight="1"/>
    <row r="2828" ht="6.95" customHeight="1"/>
    <row r="2829" ht="6.95" customHeight="1"/>
    <row r="2830" ht="6.95" customHeight="1"/>
    <row r="2831" ht="6.95" customHeight="1"/>
  </sheetData>
  <mergeCells count="3883">
    <mergeCell ref="D13:D14"/>
    <mergeCell ref="E13:E14"/>
    <mergeCell ref="F13:F14"/>
    <mergeCell ref="G13:G14"/>
    <mergeCell ref="A21:A25"/>
    <mergeCell ref="B21:B25"/>
    <mergeCell ref="C21:C25"/>
    <mergeCell ref="D21:D25"/>
    <mergeCell ref="E21:E25"/>
    <mergeCell ref="F21:F25"/>
    <mergeCell ref="C16:C20"/>
    <mergeCell ref="D16:D20"/>
    <mergeCell ref="E16:E20"/>
    <mergeCell ref="F16:F20"/>
    <mergeCell ref="G16:G20"/>
    <mergeCell ref="A10:G10"/>
    <mergeCell ref="A11:G11"/>
    <mergeCell ref="A13:A14"/>
    <mergeCell ref="B13:B14"/>
    <mergeCell ref="C13:C14"/>
    <mergeCell ref="A31:A35"/>
    <mergeCell ref="B31:B35"/>
    <mergeCell ref="C31:C35"/>
    <mergeCell ref="D31:D35"/>
    <mergeCell ref="E31:E35"/>
    <mergeCell ref="G36:G40"/>
    <mergeCell ref="F26:F30"/>
    <mergeCell ref="C36:C40"/>
    <mergeCell ref="D36:D40"/>
    <mergeCell ref="E36:E40"/>
    <mergeCell ref="F36:F40"/>
    <mergeCell ref="G26:G30"/>
    <mergeCell ref="G21:G25"/>
    <mergeCell ref="A16:A20"/>
    <mergeCell ref="B16:B20"/>
    <mergeCell ref="F31:F35"/>
    <mergeCell ref="G31:G35"/>
    <mergeCell ref="A26:A30"/>
    <mergeCell ref="B26:B30"/>
    <mergeCell ref="C26:C30"/>
    <mergeCell ref="D26:D30"/>
    <mergeCell ref="E26:E30"/>
    <mergeCell ref="A51:A55"/>
    <mergeCell ref="B51:B55"/>
    <mergeCell ref="C51:C55"/>
    <mergeCell ref="D51:D55"/>
    <mergeCell ref="E51:E55"/>
    <mergeCell ref="G56:G60"/>
    <mergeCell ref="F46:F50"/>
    <mergeCell ref="C56:C60"/>
    <mergeCell ref="D56:D60"/>
    <mergeCell ref="E56:E60"/>
    <mergeCell ref="F56:F60"/>
    <mergeCell ref="G46:G50"/>
    <mergeCell ref="G41:G45"/>
    <mergeCell ref="A36:A40"/>
    <mergeCell ref="B36:B40"/>
    <mergeCell ref="F51:F55"/>
    <mergeCell ref="G51:G55"/>
    <mergeCell ref="A46:A50"/>
    <mergeCell ref="B46:B50"/>
    <mergeCell ref="C46:C50"/>
    <mergeCell ref="D46:D50"/>
    <mergeCell ref="E46:E50"/>
    <mergeCell ref="A41:A45"/>
    <mergeCell ref="B41:B45"/>
    <mergeCell ref="C41:C45"/>
    <mergeCell ref="D41:D45"/>
    <mergeCell ref="E41:E45"/>
    <mergeCell ref="F41:F45"/>
    <mergeCell ref="A71:A75"/>
    <mergeCell ref="B71:B75"/>
    <mergeCell ref="C71:C75"/>
    <mergeCell ref="D71:D75"/>
    <mergeCell ref="E71:E75"/>
    <mergeCell ref="G76:G80"/>
    <mergeCell ref="F66:F70"/>
    <mergeCell ref="C76:C80"/>
    <mergeCell ref="D76:D80"/>
    <mergeCell ref="E76:E80"/>
    <mergeCell ref="F76:F80"/>
    <mergeCell ref="G66:G70"/>
    <mergeCell ref="G61:G65"/>
    <mergeCell ref="A56:A60"/>
    <mergeCell ref="B56:B60"/>
    <mergeCell ref="F71:F75"/>
    <mergeCell ref="G71:G75"/>
    <mergeCell ref="A66:A70"/>
    <mergeCell ref="B66:B70"/>
    <mergeCell ref="C66:C70"/>
    <mergeCell ref="D66:D70"/>
    <mergeCell ref="E66:E70"/>
    <mergeCell ref="A61:A65"/>
    <mergeCell ref="B61:B65"/>
    <mergeCell ref="C61:C65"/>
    <mergeCell ref="D61:D65"/>
    <mergeCell ref="E61:E65"/>
    <mergeCell ref="F61:F65"/>
    <mergeCell ref="A91:A95"/>
    <mergeCell ref="B91:B95"/>
    <mergeCell ref="C91:C95"/>
    <mergeCell ref="D91:D95"/>
    <mergeCell ref="E91:E95"/>
    <mergeCell ref="G96:G100"/>
    <mergeCell ref="F86:F90"/>
    <mergeCell ref="C96:C100"/>
    <mergeCell ref="D96:D100"/>
    <mergeCell ref="E96:E100"/>
    <mergeCell ref="F96:F100"/>
    <mergeCell ref="G86:G90"/>
    <mergeCell ref="G81:G85"/>
    <mergeCell ref="A76:A80"/>
    <mergeCell ref="B76:B80"/>
    <mergeCell ref="F91:F95"/>
    <mergeCell ref="G91:G95"/>
    <mergeCell ref="A86:A90"/>
    <mergeCell ref="B86:B90"/>
    <mergeCell ref="C86:C90"/>
    <mergeCell ref="D86:D90"/>
    <mergeCell ref="E86:E90"/>
    <mergeCell ref="A81:A85"/>
    <mergeCell ref="B81:B85"/>
    <mergeCell ref="C81:C85"/>
    <mergeCell ref="D81:D85"/>
    <mergeCell ref="E81:E85"/>
    <mergeCell ref="F81:F85"/>
    <mergeCell ref="A111:A115"/>
    <mergeCell ref="B111:B115"/>
    <mergeCell ref="C111:C115"/>
    <mergeCell ref="D111:D115"/>
    <mergeCell ref="E111:E115"/>
    <mergeCell ref="G116:G120"/>
    <mergeCell ref="F106:F110"/>
    <mergeCell ref="C116:C120"/>
    <mergeCell ref="D116:D120"/>
    <mergeCell ref="E116:E120"/>
    <mergeCell ref="F116:F120"/>
    <mergeCell ref="G106:G110"/>
    <mergeCell ref="G101:G105"/>
    <mergeCell ref="A96:A100"/>
    <mergeCell ref="B96:B100"/>
    <mergeCell ref="F111:F115"/>
    <mergeCell ref="G111:G115"/>
    <mergeCell ref="A106:A110"/>
    <mergeCell ref="B106:B110"/>
    <mergeCell ref="C106:C110"/>
    <mergeCell ref="D106:D110"/>
    <mergeCell ref="E106:E110"/>
    <mergeCell ref="A101:A105"/>
    <mergeCell ref="B101:B105"/>
    <mergeCell ref="C101:C105"/>
    <mergeCell ref="D101:D105"/>
    <mergeCell ref="E101:E105"/>
    <mergeCell ref="F101:F105"/>
    <mergeCell ref="A131:A135"/>
    <mergeCell ref="B131:B135"/>
    <mergeCell ref="C131:C135"/>
    <mergeCell ref="D131:D135"/>
    <mergeCell ref="E131:E135"/>
    <mergeCell ref="G136:G140"/>
    <mergeCell ref="F126:F130"/>
    <mergeCell ref="C136:C140"/>
    <mergeCell ref="D136:D140"/>
    <mergeCell ref="E136:E140"/>
    <mergeCell ref="F136:F140"/>
    <mergeCell ref="G126:G130"/>
    <mergeCell ref="G121:G125"/>
    <mergeCell ref="A116:A120"/>
    <mergeCell ref="B116:B120"/>
    <mergeCell ref="F131:F135"/>
    <mergeCell ref="G131:G135"/>
    <mergeCell ref="A126:A130"/>
    <mergeCell ref="B126:B130"/>
    <mergeCell ref="C126:C130"/>
    <mergeCell ref="D126:D130"/>
    <mergeCell ref="E126:E130"/>
    <mergeCell ref="A121:A125"/>
    <mergeCell ref="B121:B125"/>
    <mergeCell ref="C121:C125"/>
    <mergeCell ref="D121:D125"/>
    <mergeCell ref="E121:E125"/>
    <mergeCell ref="F121:F125"/>
    <mergeCell ref="A151:A155"/>
    <mergeCell ref="B151:B155"/>
    <mergeCell ref="C151:C155"/>
    <mergeCell ref="D151:D155"/>
    <mergeCell ref="E151:E155"/>
    <mergeCell ref="G156:G160"/>
    <mergeCell ref="F146:F150"/>
    <mergeCell ref="C156:C160"/>
    <mergeCell ref="D156:D160"/>
    <mergeCell ref="E156:E160"/>
    <mergeCell ref="F156:F160"/>
    <mergeCell ref="G146:G150"/>
    <mergeCell ref="G141:G145"/>
    <mergeCell ref="A136:A140"/>
    <mergeCell ref="B136:B140"/>
    <mergeCell ref="F151:F155"/>
    <mergeCell ref="G151:G155"/>
    <mergeCell ref="A146:A150"/>
    <mergeCell ref="B146:B150"/>
    <mergeCell ref="C146:C150"/>
    <mergeCell ref="D146:D150"/>
    <mergeCell ref="E146:E150"/>
    <mergeCell ref="A141:A145"/>
    <mergeCell ref="B141:B145"/>
    <mergeCell ref="C141:C145"/>
    <mergeCell ref="D141:D145"/>
    <mergeCell ref="E141:E145"/>
    <mergeCell ref="F141:F145"/>
    <mergeCell ref="A171:A175"/>
    <mergeCell ref="B171:B175"/>
    <mergeCell ref="C171:C175"/>
    <mergeCell ref="D171:D175"/>
    <mergeCell ref="E171:E175"/>
    <mergeCell ref="G176:G180"/>
    <mergeCell ref="F166:F170"/>
    <mergeCell ref="C176:C180"/>
    <mergeCell ref="D176:D180"/>
    <mergeCell ref="E176:E180"/>
    <mergeCell ref="F176:F180"/>
    <mergeCell ref="G166:G170"/>
    <mergeCell ref="G161:G165"/>
    <mergeCell ref="A156:A160"/>
    <mergeCell ref="B156:B160"/>
    <mergeCell ref="F171:F175"/>
    <mergeCell ref="G171:G175"/>
    <mergeCell ref="A166:A170"/>
    <mergeCell ref="B166:B170"/>
    <mergeCell ref="C166:C170"/>
    <mergeCell ref="D166:D170"/>
    <mergeCell ref="E166:E170"/>
    <mergeCell ref="A161:A165"/>
    <mergeCell ref="B161:B165"/>
    <mergeCell ref="C161:C165"/>
    <mergeCell ref="D161:D165"/>
    <mergeCell ref="E161:E165"/>
    <mergeCell ref="F161:F165"/>
    <mergeCell ref="A191:A195"/>
    <mergeCell ref="B191:B195"/>
    <mergeCell ref="C191:C195"/>
    <mergeCell ref="D191:D195"/>
    <mergeCell ref="E191:E195"/>
    <mergeCell ref="G196:G200"/>
    <mergeCell ref="F186:F190"/>
    <mergeCell ref="C196:C200"/>
    <mergeCell ref="D196:D200"/>
    <mergeCell ref="E196:E200"/>
    <mergeCell ref="F196:F200"/>
    <mergeCell ref="G186:G190"/>
    <mergeCell ref="G181:G185"/>
    <mergeCell ref="A176:A180"/>
    <mergeCell ref="B176:B180"/>
    <mergeCell ref="F191:F195"/>
    <mergeCell ref="G191:G195"/>
    <mergeCell ref="A186:A190"/>
    <mergeCell ref="B186:B190"/>
    <mergeCell ref="C186:C190"/>
    <mergeCell ref="D186:D190"/>
    <mergeCell ref="E186:E190"/>
    <mergeCell ref="A181:A185"/>
    <mergeCell ref="B181:B185"/>
    <mergeCell ref="C181:C185"/>
    <mergeCell ref="D181:D185"/>
    <mergeCell ref="E181:E185"/>
    <mergeCell ref="F181:F185"/>
    <mergeCell ref="A211:A215"/>
    <mergeCell ref="B211:B215"/>
    <mergeCell ref="C211:C215"/>
    <mergeCell ref="D211:D215"/>
    <mergeCell ref="E211:E215"/>
    <mergeCell ref="G216:G220"/>
    <mergeCell ref="F206:F210"/>
    <mergeCell ref="C216:C220"/>
    <mergeCell ref="D216:D220"/>
    <mergeCell ref="E216:E220"/>
    <mergeCell ref="F216:F220"/>
    <mergeCell ref="G206:G210"/>
    <mergeCell ref="G201:G205"/>
    <mergeCell ref="A196:A200"/>
    <mergeCell ref="B196:B200"/>
    <mergeCell ref="F211:F215"/>
    <mergeCell ref="G211:G215"/>
    <mergeCell ref="A206:A210"/>
    <mergeCell ref="B206:B210"/>
    <mergeCell ref="C206:C210"/>
    <mergeCell ref="D206:D210"/>
    <mergeCell ref="E206:E210"/>
    <mergeCell ref="A201:A205"/>
    <mergeCell ref="B201:B205"/>
    <mergeCell ref="C201:C205"/>
    <mergeCell ref="D201:D205"/>
    <mergeCell ref="E201:E205"/>
    <mergeCell ref="F201:F205"/>
    <mergeCell ref="A231:A235"/>
    <mergeCell ref="B231:B235"/>
    <mergeCell ref="C231:C235"/>
    <mergeCell ref="D231:D235"/>
    <mergeCell ref="E231:E235"/>
    <mergeCell ref="G236:G240"/>
    <mergeCell ref="F226:F230"/>
    <mergeCell ref="C236:C240"/>
    <mergeCell ref="D236:D240"/>
    <mergeCell ref="E236:E240"/>
    <mergeCell ref="F236:F240"/>
    <mergeCell ref="G226:G230"/>
    <mergeCell ref="G221:G225"/>
    <mergeCell ref="A216:A220"/>
    <mergeCell ref="B216:B220"/>
    <mergeCell ref="F231:F235"/>
    <mergeCell ref="G231:G235"/>
    <mergeCell ref="A226:A230"/>
    <mergeCell ref="B226:B230"/>
    <mergeCell ref="C226:C230"/>
    <mergeCell ref="D226:D230"/>
    <mergeCell ref="E226:E230"/>
    <mergeCell ref="A221:A225"/>
    <mergeCell ref="B221:B225"/>
    <mergeCell ref="C221:C225"/>
    <mergeCell ref="D221:D225"/>
    <mergeCell ref="E221:E225"/>
    <mergeCell ref="F221:F225"/>
    <mergeCell ref="A251:A255"/>
    <mergeCell ref="B251:B255"/>
    <mergeCell ref="C251:C255"/>
    <mergeCell ref="D251:D255"/>
    <mergeCell ref="E251:E255"/>
    <mergeCell ref="G256:G260"/>
    <mergeCell ref="F246:F250"/>
    <mergeCell ref="C256:C260"/>
    <mergeCell ref="D256:D260"/>
    <mergeCell ref="E256:E260"/>
    <mergeCell ref="F256:F260"/>
    <mergeCell ref="G246:G250"/>
    <mergeCell ref="G241:G245"/>
    <mergeCell ref="A236:A240"/>
    <mergeCell ref="B236:B240"/>
    <mergeCell ref="F251:F255"/>
    <mergeCell ref="G251:G255"/>
    <mergeCell ref="A246:A250"/>
    <mergeCell ref="B246:B250"/>
    <mergeCell ref="C246:C250"/>
    <mergeCell ref="D246:D250"/>
    <mergeCell ref="E246:E250"/>
    <mergeCell ref="A241:A245"/>
    <mergeCell ref="B241:B245"/>
    <mergeCell ref="C241:C245"/>
    <mergeCell ref="D241:D245"/>
    <mergeCell ref="E241:E245"/>
    <mergeCell ref="F241:F245"/>
    <mergeCell ref="A271:A275"/>
    <mergeCell ref="B271:B275"/>
    <mergeCell ref="C271:C275"/>
    <mergeCell ref="D271:D275"/>
    <mergeCell ref="E271:E275"/>
    <mergeCell ref="G276:G280"/>
    <mergeCell ref="F266:F270"/>
    <mergeCell ref="C276:C280"/>
    <mergeCell ref="D276:D280"/>
    <mergeCell ref="E276:E280"/>
    <mergeCell ref="F276:F280"/>
    <mergeCell ref="G266:G270"/>
    <mergeCell ref="G261:G265"/>
    <mergeCell ref="A256:A260"/>
    <mergeCell ref="B256:B260"/>
    <mergeCell ref="F271:F275"/>
    <mergeCell ref="G271:G275"/>
    <mergeCell ref="A266:A270"/>
    <mergeCell ref="B266:B270"/>
    <mergeCell ref="C266:C270"/>
    <mergeCell ref="D266:D270"/>
    <mergeCell ref="E266:E270"/>
    <mergeCell ref="A261:A265"/>
    <mergeCell ref="B261:B265"/>
    <mergeCell ref="C261:C265"/>
    <mergeCell ref="D261:D265"/>
    <mergeCell ref="E261:E265"/>
    <mergeCell ref="F261:F265"/>
    <mergeCell ref="A291:A295"/>
    <mergeCell ref="B291:B295"/>
    <mergeCell ref="C291:C295"/>
    <mergeCell ref="D291:D295"/>
    <mergeCell ref="E291:E295"/>
    <mergeCell ref="G296:G300"/>
    <mergeCell ref="F286:F290"/>
    <mergeCell ref="C296:C300"/>
    <mergeCell ref="D296:D300"/>
    <mergeCell ref="E296:E300"/>
    <mergeCell ref="F296:F300"/>
    <mergeCell ref="G286:G290"/>
    <mergeCell ref="G281:G285"/>
    <mergeCell ref="A276:A280"/>
    <mergeCell ref="B276:B280"/>
    <mergeCell ref="F291:F295"/>
    <mergeCell ref="G291:G295"/>
    <mergeCell ref="A286:A290"/>
    <mergeCell ref="B286:B290"/>
    <mergeCell ref="C286:C290"/>
    <mergeCell ref="D286:D290"/>
    <mergeCell ref="E286:E290"/>
    <mergeCell ref="A281:A285"/>
    <mergeCell ref="B281:B285"/>
    <mergeCell ref="C281:C285"/>
    <mergeCell ref="D281:D285"/>
    <mergeCell ref="E281:E285"/>
    <mergeCell ref="F281:F285"/>
    <mergeCell ref="A311:A315"/>
    <mergeCell ref="B311:B315"/>
    <mergeCell ref="C311:C315"/>
    <mergeCell ref="D311:D315"/>
    <mergeCell ref="E311:E315"/>
    <mergeCell ref="G316:G320"/>
    <mergeCell ref="F306:F310"/>
    <mergeCell ref="C316:C320"/>
    <mergeCell ref="D316:D320"/>
    <mergeCell ref="E316:E320"/>
    <mergeCell ref="F316:F320"/>
    <mergeCell ref="G306:G310"/>
    <mergeCell ref="G301:G305"/>
    <mergeCell ref="A296:A300"/>
    <mergeCell ref="B296:B300"/>
    <mergeCell ref="F311:F315"/>
    <mergeCell ref="G311:G315"/>
    <mergeCell ref="A306:A310"/>
    <mergeCell ref="B306:B310"/>
    <mergeCell ref="C306:C310"/>
    <mergeCell ref="D306:D310"/>
    <mergeCell ref="E306:E310"/>
    <mergeCell ref="A301:A305"/>
    <mergeCell ref="B301:B305"/>
    <mergeCell ref="C301:C305"/>
    <mergeCell ref="D301:D305"/>
    <mergeCell ref="E301:E305"/>
    <mergeCell ref="F301:F305"/>
    <mergeCell ref="A331:A335"/>
    <mergeCell ref="B331:B335"/>
    <mergeCell ref="C331:C335"/>
    <mergeCell ref="D331:D335"/>
    <mergeCell ref="E331:E335"/>
    <mergeCell ref="G336:G340"/>
    <mergeCell ref="F326:F330"/>
    <mergeCell ref="C336:C340"/>
    <mergeCell ref="D336:D340"/>
    <mergeCell ref="E336:E340"/>
    <mergeCell ref="F336:F340"/>
    <mergeCell ref="G326:G330"/>
    <mergeCell ref="G321:G325"/>
    <mergeCell ref="A316:A320"/>
    <mergeCell ref="B316:B320"/>
    <mergeCell ref="F331:F335"/>
    <mergeCell ref="G331:G335"/>
    <mergeCell ref="A326:A330"/>
    <mergeCell ref="B326:B330"/>
    <mergeCell ref="C326:C330"/>
    <mergeCell ref="D326:D330"/>
    <mergeCell ref="E326:E330"/>
    <mergeCell ref="A321:A325"/>
    <mergeCell ref="B321:B325"/>
    <mergeCell ref="C321:C325"/>
    <mergeCell ref="D321:D325"/>
    <mergeCell ref="E321:E325"/>
    <mergeCell ref="F321:F325"/>
    <mergeCell ref="A351:A355"/>
    <mergeCell ref="B351:B355"/>
    <mergeCell ref="C351:C355"/>
    <mergeCell ref="D351:D355"/>
    <mergeCell ref="E351:E355"/>
    <mergeCell ref="G356:G360"/>
    <mergeCell ref="F346:F350"/>
    <mergeCell ref="C356:C360"/>
    <mergeCell ref="D356:D360"/>
    <mergeCell ref="E356:E360"/>
    <mergeCell ref="F356:F360"/>
    <mergeCell ref="G346:G350"/>
    <mergeCell ref="G341:G345"/>
    <mergeCell ref="A336:A340"/>
    <mergeCell ref="B336:B340"/>
    <mergeCell ref="F351:F355"/>
    <mergeCell ref="G351:G355"/>
    <mergeCell ref="A346:A350"/>
    <mergeCell ref="B346:B350"/>
    <mergeCell ref="C346:C350"/>
    <mergeCell ref="D346:D350"/>
    <mergeCell ref="E346:E350"/>
    <mergeCell ref="A341:A345"/>
    <mergeCell ref="B341:B345"/>
    <mergeCell ref="C341:C345"/>
    <mergeCell ref="D341:D345"/>
    <mergeCell ref="E341:E345"/>
    <mergeCell ref="F341:F345"/>
    <mergeCell ref="A371:A375"/>
    <mergeCell ref="B371:B375"/>
    <mergeCell ref="C371:C375"/>
    <mergeCell ref="D371:D375"/>
    <mergeCell ref="E371:E375"/>
    <mergeCell ref="G376:G380"/>
    <mergeCell ref="F366:F370"/>
    <mergeCell ref="C376:C380"/>
    <mergeCell ref="D376:D380"/>
    <mergeCell ref="E376:E380"/>
    <mergeCell ref="F376:F380"/>
    <mergeCell ref="G366:G370"/>
    <mergeCell ref="G361:G365"/>
    <mergeCell ref="A356:A360"/>
    <mergeCell ref="B356:B360"/>
    <mergeCell ref="F371:F375"/>
    <mergeCell ref="G371:G375"/>
    <mergeCell ref="A366:A370"/>
    <mergeCell ref="B366:B370"/>
    <mergeCell ref="C366:C370"/>
    <mergeCell ref="D366:D370"/>
    <mergeCell ref="E366:E370"/>
    <mergeCell ref="A361:A365"/>
    <mergeCell ref="B361:B365"/>
    <mergeCell ref="C361:C365"/>
    <mergeCell ref="D361:D365"/>
    <mergeCell ref="E361:E365"/>
    <mergeCell ref="F361:F365"/>
    <mergeCell ref="A391:A395"/>
    <mergeCell ref="B391:B395"/>
    <mergeCell ref="C391:C395"/>
    <mergeCell ref="D391:D395"/>
    <mergeCell ref="E391:E395"/>
    <mergeCell ref="G396:G400"/>
    <mergeCell ref="F386:F390"/>
    <mergeCell ref="C396:C400"/>
    <mergeCell ref="D396:D400"/>
    <mergeCell ref="E396:E400"/>
    <mergeCell ref="F396:F400"/>
    <mergeCell ref="G386:G390"/>
    <mergeCell ref="G381:G385"/>
    <mergeCell ref="A376:A380"/>
    <mergeCell ref="B376:B380"/>
    <mergeCell ref="F391:F395"/>
    <mergeCell ref="G391:G395"/>
    <mergeCell ref="A386:A390"/>
    <mergeCell ref="B386:B390"/>
    <mergeCell ref="C386:C390"/>
    <mergeCell ref="D386:D390"/>
    <mergeCell ref="E386:E390"/>
    <mergeCell ref="A381:A385"/>
    <mergeCell ref="B381:B385"/>
    <mergeCell ref="C381:C385"/>
    <mergeCell ref="D381:D385"/>
    <mergeCell ref="E381:E385"/>
    <mergeCell ref="F381:F385"/>
    <mergeCell ref="A411:A415"/>
    <mergeCell ref="B411:B415"/>
    <mergeCell ref="C411:C415"/>
    <mergeCell ref="D411:D415"/>
    <mergeCell ref="E411:E415"/>
    <mergeCell ref="G416:G420"/>
    <mergeCell ref="F406:F410"/>
    <mergeCell ref="C416:C420"/>
    <mergeCell ref="D416:D420"/>
    <mergeCell ref="E416:E420"/>
    <mergeCell ref="F416:F420"/>
    <mergeCell ref="G406:G410"/>
    <mergeCell ref="G401:G405"/>
    <mergeCell ref="A396:A400"/>
    <mergeCell ref="B396:B400"/>
    <mergeCell ref="F411:F415"/>
    <mergeCell ref="G411:G415"/>
    <mergeCell ref="A406:A410"/>
    <mergeCell ref="B406:B410"/>
    <mergeCell ref="C406:C410"/>
    <mergeCell ref="D406:D410"/>
    <mergeCell ref="E406:E410"/>
    <mergeCell ref="A401:A405"/>
    <mergeCell ref="B401:B405"/>
    <mergeCell ref="C401:C405"/>
    <mergeCell ref="D401:D405"/>
    <mergeCell ref="E401:E405"/>
    <mergeCell ref="F401:F405"/>
    <mergeCell ref="A431:A435"/>
    <mergeCell ref="B431:B435"/>
    <mergeCell ref="C431:C435"/>
    <mergeCell ref="D431:D435"/>
    <mergeCell ref="E431:E435"/>
    <mergeCell ref="G436:G440"/>
    <mergeCell ref="F426:F430"/>
    <mergeCell ref="C436:C440"/>
    <mergeCell ref="D436:D440"/>
    <mergeCell ref="E436:E440"/>
    <mergeCell ref="F436:F440"/>
    <mergeCell ref="G426:G430"/>
    <mergeCell ref="G421:G425"/>
    <mergeCell ref="A416:A420"/>
    <mergeCell ref="B416:B420"/>
    <mergeCell ref="F431:F435"/>
    <mergeCell ref="G431:G435"/>
    <mergeCell ref="A426:A430"/>
    <mergeCell ref="B426:B430"/>
    <mergeCell ref="C426:C430"/>
    <mergeCell ref="D426:D430"/>
    <mergeCell ref="E426:E430"/>
    <mergeCell ref="A421:A425"/>
    <mergeCell ref="B421:B425"/>
    <mergeCell ref="C421:C425"/>
    <mergeCell ref="D421:D425"/>
    <mergeCell ref="E421:E425"/>
    <mergeCell ref="F421:F425"/>
    <mergeCell ref="A451:A455"/>
    <mergeCell ref="B451:B455"/>
    <mergeCell ref="C451:C455"/>
    <mergeCell ref="D451:D455"/>
    <mergeCell ref="E451:E455"/>
    <mergeCell ref="G456:G460"/>
    <mergeCell ref="F446:F450"/>
    <mergeCell ref="C456:C460"/>
    <mergeCell ref="D456:D460"/>
    <mergeCell ref="E456:E460"/>
    <mergeCell ref="F456:F460"/>
    <mergeCell ref="G446:G450"/>
    <mergeCell ref="G441:G445"/>
    <mergeCell ref="A436:A440"/>
    <mergeCell ref="B436:B440"/>
    <mergeCell ref="F451:F455"/>
    <mergeCell ref="G451:G455"/>
    <mergeCell ref="A446:A450"/>
    <mergeCell ref="B446:B450"/>
    <mergeCell ref="C446:C450"/>
    <mergeCell ref="D446:D450"/>
    <mergeCell ref="E446:E450"/>
    <mergeCell ref="A441:A445"/>
    <mergeCell ref="B441:B445"/>
    <mergeCell ref="C441:C445"/>
    <mergeCell ref="D441:D445"/>
    <mergeCell ref="E441:E445"/>
    <mergeCell ref="F441:F445"/>
    <mergeCell ref="A471:A475"/>
    <mergeCell ref="B471:B475"/>
    <mergeCell ref="C471:C475"/>
    <mergeCell ref="D471:D475"/>
    <mergeCell ref="E471:E475"/>
    <mergeCell ref="G476:G480"/>
    <mergeCell ref="F466:F470"/>
    <mergeCell ref="C476:C480"/>
    <mergeCell ref="D476:D480"/>
    <mergeCell ref="E476:E480"/>
    <mergeCell ref="F476:F480"/>
    <mergeCell ref="G466:G470"/>
    <mergeCell ref="G461:G465"/>
    <mergeCell ref="A456:A460"/>
    <mergeCell ref="B456:B460"/>
    <mergeCell ref="F471:F475"/>
    <mergeCell ref="G471:G475"/>
    <mergeCell ref="A466:A470"/>
    <mergeCell ref="B466:B470"/>
    <mergeCell ref="C466:C470"/>
    <mergeCell ref="D466:D470"/>
    <mergeCell ref="E466:E470"/>
    <mergeCell ref="A461:A465"/>
    <mergeCell ref="B461:B465"/>
    <mergeCell ref="C461:C465"/>
    <mergeCell ref="D461:D465"/>
    <mergeCell ref="E461:E465"/>
    <mergeCell ref="F461:F465"/>
    <mergeCell ref="A491:A495"/>
    <mergeCell ref="B491:B495"/>
    <mergeCell ref="C491:C495"/>
    <mergeCell ref="D491:D495"/>
    <mergeCell ref="E491:E495"/>
    <mergeCell ref="G496:G500"/>
    <mergeCell ref="F486:F490"/>
    <mergeCell ref="C496:C500"/>
    <mergeCell ref="D496:D500"/>
    <mergeCell ref="E496:E500"/>
    <mergeCell ref="F496:F500"/>
    <mergeCell ref="G486:G490"/>
    <mergeCell ref="G481:G485"/>
    <mergeCell ref="A476:A480"/>
    <mergeCell ref="B476:B480"/>
    <mergeCell ref="F491:F495"/>
    <mergeCell ref="G491:G495"/>
    <mergeCell ref="A486:A490"/>
    <mergeCell ref="B486:B490"/>
    <mergeCell ref="C486:C490"/>
    <mergeCell ref="D486:D490"/>
    <mergeCell ref="E486:E490"/>
    <mergeCell ref="A481:A485"/>
    <mergeCell ref="B481:B485"/>
    <mergeCell ref="C481:C485"/>
    <mergeCell ref="D481:D485"/>
    <mergeCell ref="E481:E485"/>
    <mergeCell ref="F481:F485"/>
    <mergeCell ref="A511:A515"/>
    <mergeCell ref="B511:B515"/>
    <mergeCell ref="C511:C515"/>
    <mergeCell ref="D511:D515"/>
    <mergeCell ref="E511:E515"/>
    <mergeCell ref="G516:G520"/>
    <mergeCell ref="F506:F510"/>
    <mergeCell ref="C516:C520"/>
    <mergeCell ref="D516:D520"/>
    <mergeCell ref="E516:E520"/>
    <mergeCell ref="F516:F520"/>
    <mergeCell ref="G506:G510"/>
    <mergeCell ref="G501:G505"/>
    <mergeCell ref="A496:A500"/>
    <mergeCell ref="B496:B500"/>
    <mergeCell ref="F511:F515"/>
    <mergeCell ref="G511:G515"/>
    <mergeCell ref="A506:A510"/>
    <mergeCell ref="B506:B510"/>
    <mergeCell ref="C506:C510"/>
    <mergeCell ref="D506:D510"/>
    <mergeCell ref="E506:E510"/>
    <mergeCell ref="A501:A505"/>
    <mergeCell ref="B501:B505"/>
    <mergeCell ref="C501:C505"/>
    <mergeCell ref="D501:D505"/>
    <mergeCell ref="E501:E505"/>
    <mergeCell ref="F501:F505"/>
    <mergeCell ref="A531:A535"/>
    <mergeCell ref="B531:B535"/>
    <mergeCell ref="C531:C535"/>
    <mergeCell ref="D531:D535"/>
    <mergeCell ref="E531:E535"/>
    <mergeCell ref="G536:G540"/>
    <mergeCell ref="F526:F530"/>
    <mergeCell ref="C536:C540"/>
    <mergeCell ref="D536:D540"/>
    <mergeCell ref="E536:E540"/>
    <mergeCell ref="F536:F540"/>
    <mergeCell ref="G526:G530"/>
    <mergeCell ref="G521:G525"/>
    <mergeCell ref="A516:A520"/>
    <mergeCell ref="B516:B520"/>
    <mergeCell ref="F531:F535"/>
    <mergeCell ref="G531:G535"/>
    <mergeCell ref="A526:A530"/>
    <mergeCell ref="B526:B530"/>
    <mergeCell ref="C526:C530"/>
    <mergeCell ref="D526:D530"/>
    <mergeCell ref="E526:E530"/>
    <mergeCell ref="A521:A525"/>
    <mergeCell ref="B521:B525"/>
    <mergeCell ref="C521:C525"/>
    <mergeCell ref="D521:D525"/>
    <mergeCell ref="E521:E525"/>
    <mergeCell ref="F521:F525"/>
    <mergeCell ref="A551:A555"/>
    <mergeCell ref="B551:B555"/>
    <mergeCell ref="C551:C555"/>
    <mergeCell ref="D551:D555"/>
    <mergeCell ref="E551:E555"/>
    <mergeCell ref="G556:G560"/>
    <mergeCell ref="F546:F550"/>
    <mergeCell ref="C556:C560"/>
    <mergeCell ref="D556:D560"/>
    <mergeCell ref="E556:E560"/>
    <mergeCell ref="F556:F560"/>
    <mergeCell ref="G546:G550"/>
    <mergeCell ref="G541:G545"/>
    <mergeCell ref="A536:A540"/>
    <mergeCell ref="B536:B540"/>
    <mergeCell ref="F551:F555"/>
    <mergeCell ref="G551:G555"/>
    <mergeCell ref="A546:A550"/>
    <mergeCell ref="B546:B550"/>
    <mergeCell ref="C546:C550"/>
    <mergeCell ref="D546:D550"/>
    <mergeCell ref="E546:E550"/>
    <mergeCell ref="A541:A545"/>
    <mergeCell ref="B541:B545"/>
    <mergeCell ref="C541:C545"/>
    <mergeCell ref="D541:D545"/>
    <mergeCell ref="E541:E545"/>
    <mergeCell ref="F541:F545"/>
    <mergeCell ref="A571:A575"/>
    <mergeCell ref="B571:B575"/>
    <mergeCell ref="C571:C575"/>
    <mergeCell ref="D571:D575"/>
    <mergeCell ref="E571:E575"/>
    <mergeCell ref="G576:G580"/>
    <mergeCell ref="F566:F570"/>
    <mergeCell ref="C576:C580"/>
    <mergeCell ref="D576:D580"/>
    <mergeCell ref="E576:E580"/>
    <mergeCell ref="F576:F580"/>
    <mergeCell ref="G566:G570"/>
    <mergeCell ref="G561:G565"/>
    <mergeCell ref="A556:A560"/>
    <mergeCell ref="B556:B560"/>
    <mergeCell ref="F571:F575"/>
    <mergeCell ref="G571:G575"/>
    <mergeCell ref="A566:A570"/>
    <mergeCell ref="B566:B570"/>
    <mergeCell ref="C566:C570"/>
    <mergeCell ref="D566:D570"/>
    <mergeCell ref="E566:E570"/>
    <mergeCell ref="A561:A565"/>
    <mergeCell ref="B561:B565"/>
    <mergeCell ref="C561:C565"/>
    <mergeCell ref="D561:D565"/>
    <mergeCell ref="E561:E565"/>
    <mergeCell ref="F561:F565"/>
    <mergeCell ref="A591:A595"/>
    <mergeCell ref="B591:B595"/>
    <mergeCell ref="C591:C595"/>
    <mergeCell ref="D591:D595"/>
    <mergeCell ref="E591:E595"/>
    <mergeCell ref="G596:G600"/>
    <mergeCell ref="F586:F590"/>
    <mergeCell ref="C596:C600"/>
    <mergeCell ref="D596:D600"/>
    <mergeCell ref="E596:E600"/>
    <mergeCell ref="F596:F600"/>
    <mergeCell ref="G586:G590"/>
    <mergeCell ref="G581:G585"/>
    <mergeCell ref="A576:A580"/>
    <mergeCell ref="B576:B580"/>
    <mergeCell ref="F591:F595"/>
    <mergeCell ref="G591:G595"/>
    <mergeCell ref="A586:A590"/>
    <mergeCell ref="B586:B590"/>
    <mergeCell ref="C586:C590"/>
    <mergeCell ref="D586:D590"/>
    <mergeCell ref="E586:E590"/>
    <mergeCell ref="A581:A585"/>
    <mergeCell ref="B581:B585"/>
    <mergeCell ref="C581:C585"/>
    <mergeCell ref="D581:D585"/>
    <mergeCell ref="E581:E585"/>
    <mergeCell ref="F581:F585"/>
    <mergeCell ref="A611:A615"/>
    <mergeCell ref="B611:B615"/>
    <mergeCell ref="C611:C615"/>
    <mergeCell ref="D611:D615"/>
    <mergeCell ref="E611:E615"/>
    <mergeCell ref="G616:G620"/>
    <mergeCell ref="F606:F610"/>
    <mergeCell ref="C616:C620"/>
    <mergeCell ref="D616:D620"/>
    <mergeCell ref="E616:E620"/>
    <mergeCell ref="F616:F620"/>
    <mergeCell ref="G606:G610"/>
    <mergeCell ref="G601:G605"/>
    <mergeCell ref="A596:A600"/>
    <mergeCell ref="B596:B600"/>
    <mergeCell ref="F611:F615"/>
    <mergeCell ref="G611:G615"/>
    <mergeCell ref="A606:A610"/>
    <mergeCell ref="B606:B610"/>
    <mergeCell ref="C606:C610"/>
    <mergeCell ref="D606:D610"/>
    <mergeCell ref="E606:E610"/>
    <mergeCell ref="A601:A605"/>
    <mergeCell ref="B601:B605"/>
    <mergeCell ref="C601:C605"/>
    <mergeCell ref="D601:D605"/>
    <mergeCell ref="E601:E605"/>
    <mergeCell ref="F601:F605"/>
    <mergeCell ref="A631:A635"/>
    <mergeCell ref="B631:B635"/>
    <mergeCell ref="C631:C635"/>
    <mergeCell ref="D631:D635"/>
    <mergeCell ref="E631:E635"/>
    <mergeCell ref="G636:G640"/>
    <mergeCell ref="F626:F630"/>
    <mergeCell ref="C636:C640"/>
    <mergeCell ref="D636:D640"/>
    <mergeCell ref="E636:E640"/>
    <mergeCell ref="F636:F640"/>
    <mergeCell ref="G626:G630"/>
    <mergeCell ref="G621:G625"/>
    <mergeCell ref="A616:A620"/>
    <mergeCell ref="B616:B620"/>
    <mergeCell ref="F631:F635"/>
    <mergeCell ref="G631:G635"/>
    <mergeCell ref="A626:A630"/>
    <mergeCell ref="B626:B630"/>
    <mergeCell ref="C626:C630"/>
    <mergeCell ref="D626:D630"/>
    <mergeCell ref="E626:E630"/>
    <mergeCell ref="A621:A625"/>
    <mergeCell ref="B621:B625"/>
    <mergeCell ref="C621:C625"/>
    <mergeCell ref="D621:D625"/>
    <mergeCell ref="E621:E625"/>
    <mergeCell ref="F621:F625"/>
    <mergeCell ref="A651:A655"/>
    <mergeCell ref="B651:B655"/>
    <mergeCell ref="C651:C655"/>
    <mergeCell ref="D651:D655"/>
    <mergeCell ref="E651:E655"/>
    <mergeCell ref="G656:G660"/>
    <mergeCell ref="F646:F650"/>
    <mergeCell ref="C656:C660"/>
    <mergeCell ref="D656:D660"/>
    <mergeCell ref="E656:E660"/>
    <mergeCell ref="F656:F660"/>
    <mergeCell ref="G646:G650"/>
    <mergeCell ref="G641:G645"/>
    <mergeCell ref="A636:A640"/>
    <mergeCell ref="B636:B640"/>
    <mergeCell ref="F651:F655"/>
    <mergeCell ref="G651:G655"/>
    <mergeCell ref="A646:A650"/>
    <mergeCell ref="B646:B650"/>
    <mergeCell ref="C646:C650"/>
    <mergeCell ref="D646:D650"/>
    <mergeCell ref="E646:E650"/>
    <mergeCell ref="A641:A645"/>
    <mergeCell ref="B641:B645"/>
    <mergeCell ref="C641:C645"/>
    <mergeCell ref="D641:D645"/>
    <mergeCell ref="E641:E645"/>
    <mergeCell ref="F641:F645"/>
    <mergeCell ref="A671:A675"/>
    <mergeCell ref="B671:B675"/>
    <mergeCell ref="C671:C675"/>
    <mergeCell ref="D671:D675"/>
    <mergeCell ref="E671:E675"/>
    <mergeCell ref="G676:G680"/>
    <mergeCell ref="F666:F670"/>
    <mergeCell ref="C676:C680"/>
    <mergeCell ref="D676:D680"/>
    <mergeCell ref="E676:E680"/>
    <mergeCell ref="F676:F680"/>
    <mergeCell ref="G666:G670"/>
    <mergeCell ref="G661:G665"/>
    <mergeCell ref="A656:A660"/>
    <mergeCell ref="B656:B660"/>
    <mergeCell ref="F671:F675"/>
    <mergeCell ref="G671:G675"/>
    <mergeCell ref="A666:A670"/>
    <mergeCell ref="B666:B670"/>
    <mergeCell ref="C666:C670"/>
    <mergeCell ref="D666:D670"/>
    <mergeCell ref="E666:E670"/>
    <mergeCell ref="A661:A665"/>
    <mergeCell ref="B661:B665"/>
    <mergeCell ref="C661:C665"/>
    <mergeCell ref="D661:D665"/>
    <mergeCell ref="E661:E665"/>
    <mergeCell ref="F661:F665"/>
    <mergeCell ref="A691:A695"/>
    <mergeCell ref="B691:B695"/>
    <mergeCell ref="C691:C695"/>
    <mergeCell ref="D691:D695"/>
    <mergeCell ref="E691:E695"/>
    <mergeCell ref="G696:G700"/>
    <mergeCell ref="F686:F690"/>
    <mergeCell ref="C696:C700"/>
    <mergeCell ref="D696:D700"/>
    <mergeCell ref="E696:E700"/>
    <mergeCell ref="F696:F700"/>
    <mergeCell ref="G686:G690"/>
    <mergeCell ref="G681:G685"/>
    <mergeCell ref="A676:A680"/>
    <mergeCell ref="B676:B680"/>
    <mergeCell ref="F691:F695"/>
    <mergeCell ref="G691:G695"/>
    <mergeCell ref="A686:A690"/>
    <mergeCell ref="B686:B690"/>
    <mergeCell ref="C686:C690"/>
    <mergeCell ref="D686:D690"/>
    <mergeCell ref="E686:E690"/>
    <mergeCell ref="A681:A685"/>
    <mergeCell ref="B681:B685"/>
    <mergeCell ref="C681:C685"/>
    <mergeCell ref="D681:D685"/>
    <mergeCell ref="E681:E685"/>
    <mergeCell ref="F681:F685"/>
    <mergeCell ref="A711:A715"/>
    <mergeCell ref="B711:B715"/>
    <mergeCell ref="C711:C715"/>
    <mergeCell ref="D711:D715"/>
    <mergeCell ref="E711:E715"/>
    <mergeCell ref="G716:G720"/>
    <mergeCell ref="F706:F710"/>
    <mergeCell ref="C716:C720"/>
    <mergeCell ref="D716:D720"/>
    <mergeCell ref="E716:E720"/>
    <mergeCell ref="F716:F720"/>
    <mergeCell ref="G706:G710"/>
    <mergeCell ref="G701:G705"/>
    <mergeCell ref="A696:A700"/>
    <mergeCell ref="B696:B700"/>
    <mergeCell ref="F711:F715"/>
    <mergeCell ref="G711:G715"/>
    <mergeCell ref="A706:A710"/>
    <mergeCell ref="B706:B710"/>
    <mergeCell ref="C706:C710"/>
    <mergeCell ref="D706:D710"/>
    <mergeCell ref="E706:E710"/>
    <mergeCell ref="A701:A705"/>
    <mergeCell ref="B701:B705"/>
    <mergeCell ref="C701:C705"/>
    <mergeCell ref="D701:D705"/>
    <mergeCell ref="E701:E705"/>
    <mergeCell ref="F701:F705"/>
    <mergeCell ref="A731:A735"/>
    <mergeCell ref="B731:B735"/>
    <mergeCell ref="C731:C735"/>
    <mergeCell ref="D731:D735"/>
    <mergeCell ref="E731:E735"/>
    <mergeCell ref="G736:G740"/>
    <mergeCell ref="F726:F730"/>
    <mergeCell ref="C736:C740"/>
    <mergeCell ref="D736:D740"/>
    <mergeCell ref="E736:E740"/>
    <mergeCell ref="F736:F740"/>
    <mergeCell ref="G726:G730"/>
    <mergeCell ref="G721:G725"/>
    <mergeCell ref="A716:A720"/>
    <mergeCell ref="B716:B720"/>
    <mergeCell ref="F731:F735"/>
    <mergeCell ref="G731:G735"/>
    <mergeCell ref="A726:A730"/>
    <mergeCell ref="B726:B730"/>
    <mergeCell ref="C726:C730"/>
    <mergeCell ref="D726:D730"/>
    <mergeCell ref="E726:E730"/>
    <mergeCell ref="A721:A725"/>
    <mergeCell ref="B721:B725"/>
    <mergeCell ref="C721:C725"/>
    <mergeCell ref="D721:D725"/>
    <mergeCell ref="E721:E725"/>
    <mergeCell ref="F721:F725"/>
    <mergeCell ref="A751:A755"/>
    <mergeCell ref="B751:B755"/>
    <mergeCell ref="C751:C755"/>
    <mergeCell ref="D751:D755"/>
    <mergeCell ref="E751:E755"/>
    <mergeCell ref="G756:G760"/>
    <mergeCell ref="F746:F750"/>
    <mergeCell ref="C756:C760"/>
    <mergeCell ref="D756:D760"/>
    <mergeCell ref="E756:E760"/>
    <mergeCell ref="F756:F760"/>
    <mergeCell ref="G746:G750"/>
    <mergeCell ref="G741:G745"/>
    <mergeCell ref="A736:A740"/>
    <mergeCell ref="B736:B740"/>
    <mergeCell ref="F751:F755"/>
    <mergeCell ref="G751:G755"/>
    <mergeCell ref="A746:A750"/>
    <mergeCell ref="B746:B750"/>
    <mergeCell ref="C746:C750"/>
    <mergeCell ref="D746:D750"/>
    <mergeCell ref="E746:E750"/>
    <mergeCell ref="A741:A745"/>
    <mergeCell ref="B741:B745"/>
    <mergeCell ref="C741:C745"/>
    <mergeCell ref="D741:D745"/>
    <mergeCell ref="E741:E745"/>
    <mergeCell ref="F741:F745"/>
    <mergeCell ref="A771:A775"/>
    <mergeCell ref="B771:B775"/>
    <mergeCell ref="C771:C775"/>
    <mergeCell ref="D771:D775"/>
    <mergeCell ref="E771:E775"/>
    <mergeCell ref="G776:G780"/>
    <mergeCell ref="F766:F770"/>
    <mergeCell ref="C776:C780"/>
    <mergeCell ref="D776:D780"/>
    <mergeCell ref="E776:E780"/>
    <mergeCell ref="F776:F780"/>
    <mergeCell ref="G766:G770"/>
    <mergeCell ref="G761:G765"/>
    <mergeCell ref="A756:A760"/>
    <mergeCell ref="B756:B760"/>
    <mergeCell ref="F771:F775"/>
    <mergeCell ref="G771:G775"/>
    <mergeCell ref="A766:A770"/>
    <mergeCell ref="B766:B770"/>
    <mergeCell ref="C766:C770"/>
    <mergeCell ref="D766:D770"/>
    <mergeCell ref="E766:E770"/>
    <mergeCell ref="A761:A765"/>
    <mergeCell ref="B761:B765"/>
    <mergeCell ref="C761:C765"/>
    <mergeCell ref="D761:D765"/>
    <mergeCell ref="E761:E765"/>
    <mergeCell ref="F761:F765"/>
    <mergeCell ref="A791:A795"/>
    <mergeCell ref="B791:B795"/>
    <mergeCell ref="C791:C795"/>
    <mergeCell ref="D791:D795"/>
    <mergeCell ref="E791:E795"/>
    <mergeCell ref="G796:G800"/>
    <mergeCell ref="F786:F790"/>
    <mergeCell ref="C796:C800"/>
    <mergeCell ref="D796:D800"/>
    <mergeCell ref="E796:E800"/>
    <mergeCell ref="F796:F800"/>
    <mergeCell ref="G786:G790"/>
    <mergeCell ref="G781:G785"/>
    <mergeCell ref="A776:A780"/>
    <mergeCell ref="B776:B780"/>
    <mergeCell ref="F791:F795"/>
    <mergeCell ref="G791:G795"/>
    <mergeCell ref="A786:A790"/>
    <mergeCell ref="B786:B790"/>
    <mergeCell ref="C786:C790"/>
    <mergeCell ref="D786:D790"/>
    <mergeCell ref="E786:E790"/>
    <mergeCell ref="A781:A785"/>
    <mergeCell ref="B781:B785"/>
    <mergeCell ref="C781:C785"/>
    <mergeCell ref="D781:D785"/>
    <mergeCell ref="E781:E785"/>
    <mergeCell ref="F781:F785"/>
    <mergeCell ref="A811:A815"/>
    <mergeCell ref="B811:B815"/>
    <mergeCell ref="C811:C815"/>
    <mergeCell ref="D811:D815"/>
    <mergeCell ref="E811:E815"/>
    <mergeCell ref="G816:G820"/>
    <mergeCell ref="F806:F810"/>
    <mergeCell ref="C816:C820"/>
    <mergeCell ref="D816:D820"/>
    <mergeCell ref="E816:E820"/>
    <mergeCell ref="F816:F820"/>
    <mergeCell ref="G806:G810"/>
    <mergeCell ref="G801:G805"/>
    <mergeCell ref="A796:A800"/>
    <mergeCell ref="B796:B800"/>
    <mergeCell ref="F811:F815"/>
    <mergeCell ref="G811:G815"/>
    <mergeCell ref="A806:A810"/>
    <mergeCell ref="B806:B810"/>
    <mergeCell ref="C806:C810"/>
    <mergeCell ref="D806:D810"/>
    <mergeCell ref="E806:E810"/>
    <mergeCell ref="A801:A805"/>
    <mergeCell ref="B801:B805"/>
    <mergeCell ref="C801:C805"/>
    <mergeCell ref="D801:D805"/>
    <mergeCell ref="E801:E805"/>
    <mergeCell ref="F801:F805"/>
    <mergeCell ref="A831:A835"/>
    <mergeCell ref="B831:B835"/>
    <mergeCell ref="C831:C835"/>
    <mergeCell ref="D831:D835"/>
    <mergeCell ref="E831:E835"/>
    <mergeCell ref="G836:G840"/>
    <mergeCell ref="F826:F830"/>
    <mergeCell ref="C836:C840"/>
    <mergeCell ref="D836:D840"/>
    <mergeCell ref="E836:E840"/>
    <mergeCell ref="F836:F840"/>
    <mergeCell ref="G826:G830"/>
    <mergeCell ref="G821:G825"/>
    <mergeCell ref="A816:A820"/>
    <mergeCell ref="B816:B820"/>
    <mergeCell ref="F831:F835"/>
    <mergeCell ref="G831:G835"/>
    <mergeCell ref="A826:A830"/>
    <mergeCell ref="B826:B830"/>
    <mergeCell ref="C826:C830"/>
    <mergeCell ref="D826:D830"/>
    <mergeCell ref="E826:E830"/>
    <mergeCell ref="A821:A825"/>
    <mergeCell ref="B821:B825"/>
    <mergeCell ref="C821:C825"/>
    <mergeCell ref="D821:D825"/>
    <mergeCell ref="E821:E825"/>
    <mergeCell ref="F821:F825"/>
    <mergeCell ref="A851:A855"/>
    <mergeCell ref="B851:B855"/>
    <mergeCell ref="C851:C855"/>
    <mergeCell ref="D851:D855"/>
    <mergeCell ref="E851:E855"/>
    <mergeCell ref="G856:G860"/>
    <mergeCell ref="F846:F850"/>
    <mergeCell ref="C856:C860"/>
    <mergeCell ref="D856:D860"/>
    <mergeCell ref="E856:E860"/>
    <mergeCell ref="F856:F860"/>
    <mergeCell ref="G846:G850"/>
    <mergeCell ref="G841:G845"/>
    <mergeCell ref="A836:A840"/>
    <mergeCell ref="B836:B840"/>
    <mergeCell ref="F851:F855"/>
    <mergeCell ref="G851:G855"/>
    <mergeCell ref="A846:A850"/>
    <mergeCell ref="B846:B850"/>
    <mergeCell ref="C846:C850"/>
    <mergeCell ref="D846:D850"/>
    <mergeCell ref="E846:E850"/>
    <mergeCell ref="A841:A845"/>
    <mergeCell ref="B841:B845"/>
    <mergeCell ref="C841:C845"/>
    <mergeCell ref="D841:D845"/>
    <mergeCell ref="E841:E845"/>
    <mergeCell ref="F841:F845"/>
    <mergeCell ref="A871:A875"/>
    <mergeCell ref="B871:B875"/>
    <mergeCell ref="C871:C875"/>
    <mergeCell ref="D871:D875"/>
    <mergeCell ref="E871:E875"/>
    <mergeCell ref="G876:G880"/>
    <mergeCell ref="F866:F870"/>
    <mergeCell ref="C876:C880"/>
    <mergeCell ref="D876:D880"/>
    <mergeCell ref="E876:E880"/>
    <mergeCell ref="F876:F880"/>
    <mergeCell ref="G866:G870"/>
    <mergeCell ref="G861:G865"/>
    <mergeCell ref="A856:A860"/>
    <mergeCell ref="B856:B860"/>
    <mergeCell ref="F871:F875"/>
    <mergeCell ref="G871:G875"/>
    <mergeCell ref="A866:A870"/>
    <mergeCell ref="B866:B870"/>
    <mergeCell ref="C866:C870"/>
    <mergeCell ref="D866:D870"/>
    <mergeCell ref="E866:E870"/>
    <mergeCell ref="A861:A865"/>
    <mergeCell ref="B861:B865"/>
    <mergeCell ref="C861:C865"/>
    <mergeCell ref="D861:D865"/>
    <mergeCell ref="E861:E865"/>
    <mergeCell ref="F861:F865"/>
    <mergeCell ref="A891:A895"/>
    <mergeCell ref="B891:B895"/>
    <mergeCell ref="C891:C895"/>
    <mergeCell ref="D891:D895"/>
    <mergeCell ref="E891:E895"/>
    <mergeCell ref="G896:G900"/>
    <mergeCell ref="F886:F890"/>
    <mergeCell ref="C896:C900"/>
    <mergeCell ref="D896:D900"/>
    <mergeCell ref="E896:E900"/>
    <mergeCell ref="F896:F900"/>
    <mergeCell ref="G886:G890"/>
    <mergeCell ref="G881:G885"/>
    <mergeCell ref="A876:A880"/>
    <mergeCell ref="B876:B880"/>
    <mergeCell ref="F891:F895"/>
    <mergeCell ref="G891:G895"/>
    <mergeCell ref="A886:A890"/>
    <mergeCell ref="B886:B890"/>
    <mergeCell ref="C886:C890"/>
    <mergeCell ref="D886:D890"/>
    <mergeCell ref="E886:E890"/>
    <mergeCell ref="A881:A885"/>
    <mergeCell ref="B881:B885"/>
    <mergeCell ref="C881:C885"/>
    <mergeCell ref="D881:D885"/>
    <mergeCell ref="E881:E885"/>
    <mergeCell ref="F881:F885"/>
    <mergeCell ref="A911:A915"/>
    <mergeCell ref="B911:B915"/>
    <mergeCell ref="C911:C915"/>
    <mergeCell ref="D911:D915"/>
    <mergeCell ref="E911:E915"/>
    <mergeCell ref="G916:G920"/>
    <mergeCell ref="F906:F910"/>
    <mergeCell ref="C916:C920"/>
    <mergeCell ref="D916:D920"/>
    <mergeCell ref="E916:E920"/>
    <mergeCell ref="F916:F920"/>
    <mergeCell ref="G906:G910"/>
    <mergeCell ref="G901:G905"/>
    <mergeCell ref="A896:A900"/>
    <mergeCell ref="B896:B900"/>
    <mergeCell ref="F911:F915"/>
    <mergeCell ref="G911:G915"/>
    <mergeCell ref="A906:A910"/>
    <mergeCell ref="B906:B910"/>
    <mergeCell ref="C906:C910"/>
    <mergeCell ref="D906:D910"/>
    <mergeCell ref="E906:E910"/>
    <mergeCell ref="A901:A905"/>
    <mergeCell ref="B901:B905"/>
    <mergeCell ref="C901:C905"/>
    <mergeCell ref="D901:D905"/>
    <mergeCell ref="E901:E905"/>
    <mergeCell ref="F901:F905"/>
    <mergeCell ref="A931:A935"/>
    <mergeCell ref="B931:B935"/>
    <mergeCell ref="C931:C935"/>
    <mergeCell ref="D931:D935"/>
    <mergeCell ref="E931:E935"/>
    <mergeCell ref="G936:G940"/>
    <mergeCell ref="F926:F930"/>
    <mergeCell ref="C936:C940"/>
    <mergeCell ref="D936:D940"/>
    <mergeCell ref="E936:E940"/>
    <mergeCell ref="F936:F940"/>
    <mergeCell ref="G926:G930"/>
    <mergeCell ref="G921:G925"/>
    <mergeCell ref="A916:A920"/>
    <mergeCell ref="B916:B920"/>
    <mergeCell ref="F931:F935"/>
    <mergeCell ref="G931:G935"/>
    <mergeCell ref="A926:A930"/>
    <mergeCell ref="B926:B930"/>
    <mergeCell ref="C926:C930"/>
    <mergeCell ref="D926:D930"/>
    <mergeCell ref="E926:E930"/>
    <mergeCell ref="A921:A925"/>
    <mergeCell ref="B921:B925"/>
    <mergeCell ref="C921:C925"/>
    <mergeCell ref="D921:D925"/>
    <mergeCell ref="E921:E925"/>
    <mergeCell ref="F921:F925"/>
    <mergeCell ref="A951:A955"/>
    <mergeCell ref="B951:B955"/>
    <mergeCell ref="C951:C955"/>
    <mergeCell ref="D951:D955"/>
    <mergeCell ref="E951:E955"/>
    <mergeCell ref="G956:G960"/>
    <mergeCell ref="F946:F950"/>
    <mergeCell ref="C956:C960"/>
    <mergeCell ref="D956:D960"/>
    <mergeCell ref="E956:E960"/>
    <mergeCell ref="F956:F960"/>
    <mergeCell ref="G946:G950"/>
    <mergeCell ref="G941:G945"/>
    <mergeCell ref="A936:A940"/>
    <mergeCell ref="B936:B940"/>
    <mergeCell ref="F951:F955"/>
    <mergeCell ref="G951:G955"/>
    <mergeCell ref="A946:A950"/>
    <mergeCell ref="B946:B950"/>
    <mergeCell ref="C946:C950"/>
    <mergeCell ref="D946:D950"/>
    <mergeCell ref="E946:E950"/>
    <mergeCell ref="A941:A945"/>
    <mergeCell ref="B941:B945"/>
    <mergeCell ref="C941:C945"/>
    <mergeCell ref="D941:D945"/>
    <mergeCell ref="E941:E945"/>
    <mergeCell ref="F941:F945"/>
    <mergeCell ref="A971:A975"/>
    <mergeCell ref="B971:B975"/>
    <mergeCell ref="C971:C975"/>
    <mergeCell ref="D971:D975"/>
    <mergeCell ref="E971:E975"/>
    <mergeCell ref="G976:G980"/>
    <mergeCell ref="F966:F970"/>
    <mergeCell ref="C976:C980"/>
    <mergeCell ref="D976:D980"/>
    <mergeCell ref="E976:E980"/>
    <mergeCell ref="F976:F980"/>
    <mergeCell ref="G966:G970"/>
    <mergeCell ref="G961:G965"/>
    <mergeCell ref="A956:A960"/>
    <mergeCell ref="B956:B960"/>
    <mergeCell ref="F971:F975"/>
    <mergeCell ref="G971:G975"/>
    <mergeCell ref="A966:A970"/>
    <mergeCell ref="B966:B970"/>
    <mergeCell ref="C966:C970"/>
    <mergeCell ref="D966:D970"/>
    <mergeCell ref="E966:E970"/>
    <mergeCell ref="A961:A965"/>
    <mergeCell ref="B961:B965"/>
    <mergeCell ref="C961:C965"/>
    <mergeCell ref="D961:D965"/>
    <mergeCell ref="E961:E965"/>
    <mergeCell ref="F961:F965"/>
    <mergeCell ref="A991:A995"/>
    <mergeCell ref="B991:B995"/>
    <mergeCell ref="C991:C995"/>
    <mergeCell ref="D991:D995"/>
    <mergeCell ref="E991:E995"/>
    <mergeCell ref="G996:G1000"/>
    <mergeCell ref="F986:F990"/>
    <mergeCell ref="C996:C1000"/>
    <mergeCell ref="D996:D1000"/>
    <mergeCell ref="E996:E1000"/>
    <mergeCell ref="F996:F1000"/>
    <mergeCell ref="G986:G990"/>
    <mergeCell ref="G981:G985"/>
    <mergeCell ref="A976:A980"/>
    <mergeCell ref="B976:B980"/>
    <mergeCell ref="F991:F995"/>
    <mergeCell ref="G991:G995"/>
    <mergeCell ref="A986:A990"/>
    <mergeCell ref="B986:B990"/>
    <mergeCell ref="C986:C990"/>
    <mergeCell ref="D986:D990"/>
    <mergeCell ref="E986:E990"/>
    <mergeCell ref="A981:A985"/>
    <mergeCell ref="B981:B985"/>
    <mergeCell ref="C981:C985"/>
    <mergeCell ref="D981:D985"/>
    <mergeCell ref="E981:E985"/>
    <mergeCell ref="F981:F985"/>
    <mergeCell ref="A1011:A1015"/>
    <mergeCell ref="B1011:B1015"/>
    <mergeCell ref="C1011:C1015"/>
    <mergeCell ref="D1011:D1015"/>
    <mergeCell ref="E1011:E1015"/>
    <mergeCell ref="G1016:G1020"/>
    <mergeCell ref="F1006:F1010"/>
    <mergeCell ref="C1016:C1020"/>
    <mergeCell ref="D1016:D1020"/>
    <mergeCell ref="E1016:E1020"/>
    <mergeCell ref="F1016:F1020"/>
    <mergeCell ref="G1006:G1010"/>
    <mergeCell ref="G1001:G1005"/>
    <mergeCell ref="A996:A1000"/>
    <mergeCell ref="B996:B1000"/>
    <mergeCell ref="F1011:F1015"/>
    <mergeCell ref="G1011:G1015"/>
    <mergeCell ref="A1006:A1010"/>
    <mergeCell ref="B1006:B1010"/>
    <mergeCell ref="C1006:C1010"/>
    <mergeCell ref="D1006:D1010"/>
    <mergeCell ref="E1006:E1010"/>
    <mergeCell ref="A1001:A1005"/>
    <mergeCell ref="B1001:B1005"/>
    <mergeCell ref="C1001:C1005"/>
    <mergeCell ref="D1001:D1005"/>
    <mergeCell ref="E1001:E1005"/>
    <mergeCell ref="F1001:F1005"/>
    <mergeCell ref="A1031:A1035"/>
    <mergeCell ref="B1031:B1035"/>
    <mergeCell ref="C1031:C1035"/>
    <mergeCell ref="D1031:D1035"/>
    <mergeCell ref="E1031:E1035"/>
    <mergeCell ref="G1036:G1040"/>
    <mergeCell ref="F1026:F1030"/>
    <mergeCell ref="C1036:C1040"/>
    <mergeCell ref="D1036:D1040"/>
    <mergeCell ref="E1036:E1040"/>
    <mergeCell ref="F1036:F1040"/>
    <mergeCell ref="G1026:G1030"/>
    <mergeCell ref="G1021:G1025"/>
    <mergeCell ref="A1016:A1020"/>
    <mergeCell ref="B1016:B1020"/>
    <mergeCell ref="F1031:F1035"/>
    <mergeCell ref="G1031:G1035"/>
    <mergeCell ref="A1026:A1030"/>
    <mergeCell ref="B1026:B1030"/>
    <mergeCell ref="C1026:C1030"/>
    <mergeCell ref="D1026:D1030"/>
    <mergeCell ref="E1026:E1030"/>
    <mergeCell ref="A1021:A1025"/>
    <mergeCell ref="B1021:B1025"/>
    <mergeCell ref="C1021:C1025"/>
    <mergeCell ref="D1021:D1025"/>
    <mergeCell ref="E1021:E1025"/>
    <mergeCell ref="F1021:F1025"/>
    <mergeCell ref="A1051:A1055"/>
    <mergeCell ref="B1051:B1055"/>
    <mergeCell ref="C1051:C1055"/>
    <mergeCell ref="D1051:D1055"/>
    <mergeCell ref="E1051:E1055"/>
    <mergeCell ref="G1056:G1060"/>
    <mergeCell ref="F1046:F1050"/>
    <mergeCell ref="C1056:C1060"/>
    <mergeCell ref="D1056:D1060"/>
    <mergeCell ref="E1056:E1060"/>
    <mergeCell ref="F1056:F1060"/>
    <mergeCell ref="G1046:G1050"/>
    <mergeCell ref="G1041:G1045"/>
    <mergeCell ref="A1036:A1040"/>
    <mergeCell ref="B1036:B1040"/>
    <mergeCell ref="F1051:F1055"/>
    <mergeCell ref="G1051:G1055"/>
    <mergeCell ref="A1046:A1050"/>
    <mergeCell ref="B1046:B1050"/>
    <mergeCell ref="C1046:C1050"/>
    <mergeCell ref="D1046:D1050"/>
    <mergeCell ref="E1046:E1050"/>
    <mergeCell ref="A1041:A1045"/>
    <mergeCell ref="B1041:B1045"/>
    <mergeCell ref="C1041:C1045"/>
    <mergeCell ref="D1041:D1045"/>
    <mergeCell ref="E1041:E1045"/>
    <mergeCell ref="F1041:F1045"/>
    <mergeCell ref="A1071:A1075"/>
    <mergeCell ref="B1071:B1075"/>
    <mergeCell ref="C1071:C1075"/>
    <mergeCell ref="D1071:D1075"/>
    <mergeCell ref="E1071:E1075"/>
    <mergeCell ref="G1076:G1080"/>
    <mergeCell ref="F1066:F1070"/>
    <mergeCell ref="C1076:C1080"/>
    <mergeCell ref="D1076:D1080"/>
    <mergeCell ref="E1076:E1080"/>
    <mergeCell ref="F1076:F1080"/>
    <mergeCell ref="G1066:G1070"/>
    <mergeCell ref="G1061:G1065"/>
    <mergeCell ref="A1056:A1060"/>
    <mergeCell ref="B1056:B1060"/>
    <mergeCell ref="F1071:F1075"/>
    <mergeCell ref="G1071:G1075"/>
    <mergeCell ref="A1066:A1070"/>
    <mergeCell ref="B1066:B1070"/>
    <mergeCell ref="C1066:C1070"/>
    <mergeCell ref="D1066:D1070"/>
    <mergeCell ref="E1066:E1070"/>
    <mergeCell ref="A1061:A1065"/>
    <mergeCell ref="B1061:B1065"/>
    <mergeCell ref="C1061:C1065"/>
    <mergeCell ref="D1061:D1065"/>
    <mergeCell ref="E1061:E1065"/>
    <mergeCell ref="F1061:F1065"/>
    <mergeCell ref="A1091:A1095"/>
    <mergeCell ref="B1091:B1095"/>
    <mergeCell ref="C1091:C1095"/>
    <mergeCell ref="D1091:D1095"/>
    <mergeCell ref="E1091:E1095"/>
    <mergeCell ref="G1096:G1100"/>
    <mergeCell ref="F1086:F1090"/>
    <mergeCell ref="C1096:C1100"/>
    <mergeCell ref="D1096:D1100"/>
    <mergeCell ref="E1096:E1100"/>
    <mergeCell ref="F1096:F1100"/>
    <mergeCell ref="G1086:G1090"/>
    <mergeCell ref="G1081:G1085"/>
    <mergeCell ref="A1076:A1080"/>
    <mergeCell ref="B1076:B1080"/>
    <mergeCell ref="F1091:F1095"/>
    <mergeCell ref="G1091:G1095"/>
    <mergeCell ref="A1086:A1090"/>
    <mergeCell ref="B1086:B1090"/>
    <mergeCell ref="C1086:C1090"/>
    <mergeCell ref="D1086:D1090"/>
    <mergeCell ref="E1086:E1090"/>
    <mergeCell ref="A1081:A1085"/>
    <mergeCell ref="B1081:B1085"/>
    <mergeCell ref="C1081:C1085"/>
    <mergeCell ref="D1081:D1085"/>
    <mergeCell ref="E1081:E1085"/>
    <mergeCell ref="F1081:F1085"/>
    <mergeCell ref="A1111:A1115"/>
    <mergeCell ref="B1111:B1115"/>
    <mergeCell ref="C1111:C1115"/>
    <mergeCell ref="D1111:D1115"/>
    <mergeCell ref="E1111:E1115"/>
    <mergeCell ref="G1116:G1120"/>
    <mergeCell ref="F1106:F1110"/>
    <mergeCell ref="C1116:C1120"/>
    <mergeCell ref="D1116:D1120"/>
    <mergeCell ref="E1116:E1120"/>
    <mergeCell ref="F1116:F1120"/>
    <mergeCell ref="G1106:G1110"/>
    <mergeCell ref="G1101:G1105"/>
    <mergeCell ref="A1096:A1100"/>
    <mergeCell ref="B1096:B1100"/>
    <mergeCell ref="F1111:F1115"/>
    <mergeCell ref="G1111:G1115"/>
    <mergeCell ref="A1106:A1110"/>
    <mergeCell ref="B1106:B1110"/>
    <mergeCell ref="C1106:C1110"/>
    <mergeCell ref="D1106:D1110"/>
    <mergeCell ref="E1106:E1110"/>
    <mergeCell ref="A1101:A1105"/>
    <mergeCell ref="B1101:B1105"/>
    <mergeCell ref="C1101:C1105"/>
    <mergeCell ref="D1101:D1105"/>
    <mergeCell ref="E1101:E1105"/>
    <mergeCell ref="F1101:F1105"/>
    <mergeCell ref="A1131:A1135"/>
    <mergeCell ref="B1131:B1135"/>
    <mergeCell ref="C1131:C1135"/>
    <mergeCell ref="D1131:D1135"/>
    <mergeCell ref="E1131:E1135"/>
    <mergeCell ref="G1136:G1140"/>
    <mergeCell ref="F1126:F1130"/>
    <mergeCell ref="C1136:C1140"/>
    <mergeCell ref="D1136:D1140"/>
    <mergeCell ref="E1136:E1140"/>
    <mergeCell ref="F1136:F1140"/>
    <mergeCell ref="G1126:G1130"/>
    <mergeCell ref="G1121:G1125"/>
    <mergeCell ref="A1116:A1120"/>
    <mergeCell ref="B1116:B1120"/>
    <mergeCell ref="F1131:F1135"/>
    <mergeCell ref="G1131:G1135"/>
    <mergeCell ref="A1126:A1130"/>
    <mergeCell ref="B1126:B1130"/>
    <mergeCell ref="C1126:C1130"/>
    <mergeCell ref="D1126:D1130"/>
    <mergeCell ref="E1126:E1130"/>
    <mergeCell ref="A1121:A1125"/>
    <mergeCell ref="B1121:B1125"/>
    <mergeCell ref="C1121:C1125"/>
    <mergeCell ref="D1121:D1125"/>
    <mergeCell ref="E1121:E1125"/>
    <mergeCell ref="F1121:F1125"/>
    <mergeCell ref="A1151:A1155"/>
    <mergeCell ref="B1151:B1155"/>
    <mergeCell ref="C1151:C1155"/>
    <mergeCell ref="D1151:D1155"/>
    <mergeCell ref="E1151:E1155"/>
    <mergeCell ref="G1156:G1160"/>
    <mergeCell ref="F1146:F1150"/>
    <mergeCell ref="C1156:C1160"/>
    <mergeCell ref="D1156:D1160"/>
    <mergeCell ref="E1156:E1160"/>
    <mergeCell ref="F1156:F1160"/>
    <mergeCell ref="G1146:G1150"/>
    <mergeCell ref="G1141:G1145"/>
    <mergeCell ref="A1136:A1140"/>
    <mergeCell ref="B1136:B1140"/>
    <mergeCell ref="F1151:F1155"/>
    <mergeCell ref="G1151:G1155"/>
    <mergeCell ref="A1146:A1150"/>
    <mergeCell ref="B1146:B1150"/>
    <mergeCell ref="C1146:C1150"/>
    <mergeCell ref="D1146:D1150"/>
    <mergeCell ref="E1146:E1150"/>
    <mergeCell ref="A1141:A1145"/>
    <mergeCell ref="B1141:B1145"/>
    <mergeCell ref="C1141:C1145"/>
    <mergeCell ref="D1141:D1145"/>
    <mergeCell ref="E1141:E1145"/>
    <mergeCell ref="F1141:F1145"/>
    <mergeCell ref="A1171:A1175"/>
    <mergeCell ref="B1171:B1175"/>
    <mergeCell ref="C1171:C1175"/>
    <mergeCell ref="D1171:D1175"/>
    <mergeCell ref="E1171:E1175"/>
    <mergeCell ref="G1176:G1180"/>
    <mergeCell ref="F1166:F1170"/>
    <mergeCell ref="C1176:C1180"/>
    <mergeCell ref="D1176:D1180"/>
    <mergeCell ref="E1176:E1180"/>
    <mergeCell ref="F1176:F1180"/>
    <mergeCell ref="G1166:G1170"/>
    <mergeCell ref="G1161:G1165"/>
    <mergeCell ref="A1156:A1160"/>
    <mergeCell ref="B1156:B1160"/>
    <mergeCell ref="F1171:F1175"/>
    <mergeCell ref="G1171:G1175"/>
    <mergeCell ref="A1166:A1170"/>
    <mergeCell ref="B1166:B1170"/>
    <mergeCell ref="C1166:C1170"/>
    <mergeCell ref="D1166:D1170"/>
    <mergeCell ref="E1166:E1170"/>
    <mergeCell ref="A1161:A1165"/>
    <mergeCell ref="B1161:B1165"/>
    <mergeCell ref="C1161:C1165"/>
    <mergeCell ref="D1161:D1165"/>
    <mergeCell ref="E1161:E1165"/>
    <mergeCell ref="F1161:F1165"/>
    <mergeCell ref="A1191:A1195"/>
    <mergeCell ref="B1191:B1195"/>
    <mergeCell ref="C1191:C1195"/>
    <mergeCell ref="D1191:D1195"/>
    <mergeCell ref="E1191:E1195"/>
    <mergeCell ref="G1196:G1200"/>
    <mergeCell ref="F1186:F1190"/>
    <mergeCell ref="C1196:C1200"/>
    <mergeCell ref="D1196:D1200"/>
    <mergeCell ref="E1196:E1200"/>
    <mergeCell ref="F1196:F1200"/>
    <mergeCell ref="G1186:G1190"/>
    <mergeCell ref="G1181:G1185"/>
    <mergeCell ref="A1176:A1180"/>
    <mergeCell ref="B1176:B1180"/>
    <mergeCell ref="F1191:F1195"/>
    <mergeCell ref="G1191:G1195"/>
    <mergeCell ref="A1186:A1190"/>
    <mergeCell ref="B1186:B1190"/>
    <mergeCell ref="C1186:C1190"/>
    <mergeCell ref="D1186:D1190"/>
    <mergeCell ref="E1186:E1190"/>
    <mergeCell ref="A1181:A1185"/>
    <mergeCell ref="B1181:B1185"/>
    <mergeCell ref="C1181:C1185"/>
    <mergeCell ref="D1181:D1185"/>
    <mergeCell ref="E1181:E1185"/>
    <mergeCell ref="F1181:F1185"/>
    <mergeCell ref="A1211:A1215"/>
    <mergeCell ref="B1211:B1215"/>
    <mergeCell ref="C1211:C1215"/>
    <mergeCell ref="D1211:D1215"/>
    <mergeCell ref="E1211:E1215"/>
    <mergeCell ref="G1216:G1220"/>
    <mergeCell ref="F1206:F1210"/>
    <mergeCell ref="C1216:C1220"/>
    <mergeCell ref="D1216:D1220"/>
    <mergeCell ref="E1216:E1220"/>
    <mergeCell ref="F1216:F1220"/>
    <mergeCell ref="G1206:G1210"/>
    <mergeCell ref="G1201:G1205"/>
    <mergeCell ref="A1196:A1200"/>
    <mergeCell ref="B1196:B1200"/>
    <mergeCell ref="F1211:F1215"/>
    <mergeCell ref="G1211:G1215"/>
    <mergeCell ref="A1206:A1210"/>
    <mergeCell ref="B1206:B1210"/>
    <mergeCell ref="C1206:C1210"/>
    <mergeCell ref="D1206:D1210"/>
    <mergeCell ref="E1206:E1210"/>
    <mergeCell ref="A1201:A1205"/>
    <mergeCell ref="B1201:B1205"/>
    <mergeCell ref="C1201:C1205"/>
    <mergeCell ref="D1201:D1205"/>
    <mergeCell ref="E1201:E1205"/>
    <mergeCell ref="F1201:F1205"/>
    <mergeCell ref="A1231:A1235"/>
    <mergeCell ref="B1231:B1235"/>
    <mergeCell ref="C1231:C1235"/>
    <mergeCell ref="D1231:D1235"/>
    <mergeCell ref="E1231:E1235"/>
    <mergeCell ref="G1236:G1240"/>
    <mergeCell ref="F1226:F1230"/>
    <mergeCell ref="C1236:C1240"/>
    <mergeCell ref="D1236:D1240"/>
    <mergeCell ref="E1236:E1240"/>
    <mergeCell ref="F1236:F1240"/>
    <mergeCell ref="G1226:G1230"/>
    <mergeCell ref="G1221:G1225"/>
    <mergeCell ref="A1216:A1220"/>
    <mergeCell ref="B1216:B1220"/>
    <mergeCell ref="F1231:F1235"/>
    <mergeCell ref="G1231:G1235"/>
    <mergeCell ref="A1226:A1230"/>
    <mergeCell ref="B1226:B1230"/>
    <mergeCell ref="C1226:C1230"/>
    <mergeCell ref="D1226:D1230"/>
    <mergeCell ref="E1226:E1230"/>
    <mergeCell ref="A1221:A1225"/>
    <mergeCell ref="B1221:B1225"/>
    <mergeCell ref="C1221:C1225"/>
    <mergeCell ref="D1221:D1225"/>
    <mergeCell ref="E1221:E1225"/>
    <mergeCell ref="F1221:F1225"/>
    <mergeCell ref="A1251:A1255"/>
    <mergeCell ref="B1251:B1255"/>
    <mergeCell ref="C1251:C1255"/>
    <mergeCell ref="D1251:D1255"/>
    <mergeCell ref="E1251:E1255"/>
    <mergeCell ref="G1256:G1260"/>
    <mergeCell ref="F1246:F1250"/>
    <mergeCell ref="C1256:C1260"/>
    <mergeCell ref="D1256:D1260"/>
    <mergeCell ref="E1256:E1260"/>
    <mergeCell ref="F1256:F1260"/>
    <mergeCell ref="G1246:G1250"/>
    <mergeCell ref="G1241:G1245"/>
    <mergeCell ref="A1236:A1240"/>
    <mergeCell ref="B1236:B1240"/>
    <mergeCell ref="F1251:F1255"/>
    <mergeCell ref="G1251:G1255"/>
    <mergeCell ref="A1246:A1250"/>
    <mergeCell ref="B1246:B1250"/>
    <mergeCell ref="C1246:C1250"/>
    <mergeCell ref="D1246:D1250"/>
    <mergeCell ref="E1246:E1250"/>
    <mergeCell ref="A1241:A1245"/>
    <mergeCell ref="B1241:B1245"/>
    <mergeCell ref="C1241:C1245"/>
    <mergeCell ref="D1241:D1245"/>
    <mergeCell ref="E1241:E1245"/>
    <mergeCell ref="F1241:F1245"/>
    <mergeCell ref="A1271:A1275"/>
    <mergeCell ref="B1271:B1275"/>
    <mergeCell ref="C1271:C1275"/>
    <mergeCell ref="D1271:D1275"/>
    <mergeCell ref="E1271:E1275"/>
    <mergeCell ref="G1276:G1280"/>
    <mergeCell ref="F1266:F1270"/>
    <mergeCell ref="C1276:C1280"/>
    <mergeCell ref="D1276:D1280"/>
    <mergeCell ref="E1276:E1280"/>
    <mergeCell ref="F1276:F1280"/>
    <mergeCell ref="G1266:G1270"/>
    <mergeCell ref="G1261:G1265"/>
    <mergeCell ref="A1256:A1260"/>
    <mergeCell ref="B1256:B1260"/>
    <mergeCell ref="F1271:F1275"/>
    <mergeCell ref="G1271:G1275"/>
    <mergeCell ref="A1266:A1270"/>
    <mergeCell ref="B1266:B1270"/>
    <mergeCell ref="C1266:C1270"/>
    <mergeCell ref="D1266:D1270"/>
    <mergeCell ref="E1266:E1270"/>
    <mergeCell ref="A1261:A1265"/>
    <mergeCell ref="B1261:B1265"/>
    <mergeCell ref="C1261:C1265"/>
    <mergeCell ref="D1261:D1265"/>
    <mergeCell ref="E1261:E1265"/>
    <mergeCell ref="F1261:F1265"/>
    <mergeCell ref="A1291:A1295"/>
    <mergeCell ref="B1291:B1295"/>
    <mergeCell ref="C1291:C1295"/>
    <mergeCell ref="D1291:D1295"/>
    <mergeCell ref="E1291:E1295"/>
    <mergeCell ref="G1296:G1300"/>
    <mergeCell ref="F1286:F1290"/>
    <mergeCell ref="C1296:C1300"/>
    <mergeCell ref="D1296:D1300"/>
    <mergeCell ref="E1296:E1300"/>
    <mergeCell ref="F1296:F1300"/>
    <mergeCell ref="G1286:G1290"/>
    <mergeCell ref="G1281:G1285"/>
    <mergeCell ref="A1276:A1280"/>
    <mergeCell ref="B1276:B1280"/>
    <mergeCell ref="F1291:F1295"/>
    <mergeCell ref="G1291:G1295"/>
    <mergeCell ref="A1286:A1290"/>
    <mergeCell ref="B1286:B1290"/>
    <mergeCell ref="C1286:C1290"/>
    <mergeCell ref="D1286:D1290"/>
    <mergeCell ref="E1286:E1290"/>
    <mergeCell ref="A1281:A1285"/>
    <mergeCell ref="B1281:B1285"/>
    <mergeCell ref="C1281:C1285"/>
    <mergeCell ref="D1281:D1285"/>
    <mergeCell ref="E1281:E1285"/>
    <mergeCell ref="F1281:F1285"/>
    <mergeCell ref="A1311:A1315"/>
    <mergeCell ref="B1311:B1315"/>
    <mergeCell ref="C1311:C1315"/>
    <mergeCell ref="D1311:D1315"/>
    <mergeCell ref="E1311:E1315"/>
    <mergeCell ref="G1316:G1320"/>
    <mergeCell ref="F1306:F1310"/>
    <mergeCell ref="C1316:C1320"/>
    <mergeCell ref="D1316:D1320"/>
    <mergeCell ref="E1316:E1320"/>
    <mergeCell ref="F1316:F1320"/>
    <mergeCell ref="G1306:G1310"/>
    <mergeCell ref="G1301:G1305"/>
    <mergeCell ref="A1296:A1300"/>
    <mergeCell ref="B1296:B1300"/>
    <mergeCell ref="F1311:F1315"/>
    <mergeCell ref="G1311:G1315"/>
    <mergeCell ref="A1306:A1310"/>
    <mergeCell ref="B1306:B1310"/>
    <mergeCell ref="C1306:C1310"/>
    <mergeCell ref="D1306:D1310"/>
    <mergeCell ref="E1306:E1310"/>
    <mergeCell ref="A1301:A1305"/>
    <mergeCell ref="B1301:B1305"/>
    <mergeCell ref="C1301:C1305"/>
    <mergeCell ref="D1301:D1305"/>
    <mergeCell ref="E1301:E1305"/>
    <mergeCell ref="F1301:F1305"/>
    <mergeCell ref="A1331:A1335"/>
    <mergeCell ref="B1331:B1335"/>
    <mergeCell ref="C1331:C1335"/>
    <mergeCell ref="D1331:D1335"/>
    <mergeCell ref="E1331:E1335"/>
    <mergeCell ref="G1336:G1340"/>
    <mergeCell ref="F1326:F1330"/>
    <mergeCell ref="C1336:C1340"/>
    <mergeCell ref="D1336:D1340"/>
    <mergeCell ref="E1336:E1340"/>
    <mergeCell ref="F1336:F1340"/>
    <mergeCell ref="G1326:G1330"/>
    <mergeCell ref="G1321:G1325"/>
    <mergeCell ref="A1316:A1320"/>
    <mergeCell ref="B1316:B1320"/>
    <mergeCell ref="F1331:F1335"/>
    <mergeCell ref="G1331:G1335"/>
    <mergeCell ref="A1326:A1330"/>
    <mergeCell ref="B1326:B1330"/>
    <mergeCell ref="C1326:C1330"/>
    <mergeCell ref="D1326:D1330"/>
    <mergeCell ref="E1326:E1330"/>
    <mergeCell ref="A1321:A1325"/>
    <mergeCell ref="B1321:B1325"/>
    <mergeCell ref="C1321:C1325"/>
    <mergeCell ref="D1321:D1325"/>
    <mergeCell ref="E1321:E1325"/>
    <mergeCell ref="F1321:F1325"/>
    <mergeCell ref="A1351:A1355"/>
    <mergeCell ref="B1351:B1355"/>
    <mergeCell ref="C1351:C1355"/>
    <mergeCell ref="D1351:D1355"/>
    <mergeCell ref="E1351:E1355"/>
    <mergeCell ref="G1356:G1360"/>
    <mergeCell ref="F1346:F1350"/>
    <mergeCell ref="C1356:C1360"/>
    <mergeCell ref="D1356:D1360"/>
    <mergeCell ref="E1356:E1360"/>
    <mergeCell ref="F1356:F1360"/>
    <mergeCell ref="G1346:G1350"/>
    <mergeCell ref="G1341:G1345"/>
    <mergeCell ref="A1336:A1340"/>
    <mergeCell ref="B1336:B1340"/>
    <mergeCell ref="F1351:F1355"/>
    <mergeCell ref="G1351:G1355"/>
    <mergeCell ref="A1346:A1350"/>
    <mergeCell ref="B1346:B1350"/>
    <mergeCell ref="C1346:C1350"/>
    <mergeCell ref="D1346:D1350"/>
    <mergeCell ref="E1346:E1350"/>
    <mergeCell ref="A1341:A1345"/>
    <mergeCell ref="B1341:B1345"/>
    <mergeCell ref="C1341:C1345"/>
    <mergeCell ref="D1341:D1345"/>
    <mergeCell ref="E1341:E1345"/>
    <mergeCell ref="F1341:F1345"/>
    <mergeCell ref="A1371:A1375"/>
    <mergeCell ref="B1371:B1375"/>
    <mergeCell ref="C1371:C1375"/>
    <mergeCell ref="D1371:D1375"/>
    <mergeCell ref="E1371:E1375"/>
    <mergeCell ref="G1376:G1380"/>
    <mergeCell ref="F1366:F1370"/>
    <mergeCell ref="C1376:C1380"/>
    <mergeCell ref="D1376:D1380"/>
    <mergeCell ref="E1376:E1380"/>
    <mergeCell ref="F1376:F1380"/>
    <mergeCell ref="G1366:G1370"/>
    <mergeCell ref="G1361:G1365"/>
    <mergeCell ref="A1356:A1360"/>
    <mergeCell ref="B1356:B1360"/>
    <mergeCell ref="F1371:F1375"/>
    <mergeCell ref="G1371:G1375"/>
    <mergeCell ref="A1366:A1370"/>
    <mergeCell ref="B1366:B1370"/>
    <mergeCell ref="C1366:C1370"/>
    <mergeCell ref="D1366:D1370"/>
    <mergeCell ref="E1366:E1370"/>
    <mergeCell ref="A1361:A1365"/>
    <mergeCell ref="B1361:B1365"/>
    <mergeCell ref="C1361:C1365"/>
    <mergeCell ref="D1361:D1365"/>
    <mergeCell ref="E1361:E1365"/>
    <mergeCell ref="F1361:F1365"/>
    <mergeCell ref="A1391:A1395"/>
    <mergeCell ref="B1391:B1395"/>
    <mergeCell ref="C1391:C1395"/>
    <mergeCell ref="D1391:D1395"/>
    <mergeCell ref="E1391:E1395"/>
    <mergeCell ref="G1396:G1400"/>
    <mergeCell ref="F1386:F1390"/>
    <mergeCell ref="C1396:C1400"/>
    <mergeCell ref="D1396:D1400"/>
    <mergeCell ref="E1396:E1400"/>
    <mergeCell ref="F1396:F1400"/>
    <mergeCell ref="G1386:G1390"/>
    <mergeCell ref="G1381:G1385"/>
    <mergeCell ref="A1376:A1380"/>
    <mergeCell ref="B1376:B1380"/>
    <mergeCell ref="F1391:F1395"/>
    <mergeCell ref="G1391:G1395"/>
    <mergeCell ref="A1386:A1390"/>
    <mergeCell ref="B1386:B1390"/>
    <mergeCell ref="C1386:C1390"/>
    <mergeCell ref="D1386:D1390"/>
    <mergeCell ref="E1386:E1390"/>
    <mergeCell ref="A1381:A1385"/>
    <mergeCell ref="B1381:B1385"/>
    <mergeCell ref="C1381:C1385"/>
    <mergeCell ref="D1381:D1385"/>
    <mergeCell ref="E1381:E1385"/>
    <mergeCell ref="F1381:F1385"/>
    <mergeCell ref="A1411:A1415"/>
    <mergeCell ref="B1411:B1415"/>
    <mergeCell ref="C1411:C1415"/>
    <mergeCell ref="D1411:D1415"/>
    <mergeCell ref="E1411:E1415"/>
    <mergeCell ref="G1416:G1420"/>
    <mergeCell ref="F1406:F1410"/>
    <mergeCell ref="C1416:C1420"/>
    <mergeCell ref="D1416:D1420"/>
    <mergeCell ref="E1416:E1420"/>
    <mergeCell ref="F1416:F1420"/>
    <mergeCell ref="G1406:G1410"/>
    <mergeCell ref="G1401:G1405"/>
    <mergeCell ref="A1396:A1400"/>
    <mergeCell ref="B1396:B1400"/>
    <mergeCell ref="F1411:F1415"/>
    <mergeCell ref="G1411:G1415"/>
    <mergeCell ref="A1406:A1410"/>
    <mergeCell ref="B1406:B1410"/>
    <mergeCell ref="C1406:C1410"/>
    <mergeCell ref="D1406:D1410"/>
    <mergeCell ref="E1406:E1410"/>
    <mergeCell ref="A1401:A1405"/>
    <mergeCell ref="B1401:B1405"/>
    <mergeCell ref="C1401:C1405"/>
    <mergeCell ref="D1401:D1405"/>
    <mergeCell ref="E1401:E1405"/>
    <mergeCell ref="F1401:F1405"/>
    <mergeCell ref="A1431:A1435"/>
    <mergeCell ref="B1431:B1435"/>
    <mergeCell ref="C1431:C1435"/>
    <mergeCell ref="D1431:D1435"/>
    <mergeCell ref="E1431:E1435"/>
    <mergeCell ref="G1436:G1440"/>
    <mergeCell ref="F1426:F1430"/>
    <mergeCell ref="C1436:C1440"/>
    <mergeCell ref="D1436:D1440"/>
    <mergeCell ref="E1436:E1440"/>
    <mergeCell ref="F1436:F1440"/>
    <mergeCell ref="G1426:G1430"/>
    <mergeCell ref="G1421:G1425"/>
    <mergeCell ref="A1416:A1420"/>
    <mergeCell ref="B1416:B1420"/>
    <mergeCell ref="F1431:F1435"/>
    <mergeCell ref="G1431:G1435"/>
    <mergeCell ref="A1426:A1430"/>
    <mergeCell ref="B1426:B1430"/>
    <mergeCell ref="C1426:C1430"/>
    <mergeCell ref="D1426:D1430"/>
    <mergeCell ref="E1426:E1430"/>
    <mergeCell ref="A1421:A1425"/>
    <mergeCell ref="B1421:B1425"/>
    <mergeCell ref="C1421:C1425"/>
    <mergeCell ref="D1421:D1425"/>
    <mergeCell ref="E1421:E1425"/>
    <mergeCell ref="F1421:F1425"/>
    <mergeCell ref="A1451:A1455"/>
    <mergeCell ref="B1451:B1455"/>
    <mergeCell ref="C1451:C1455"/>
    <mergeCell ref="D1451:D1455"/>
    <mergeCell ref="E1451:E1455"/>
    <mergeCell ref="G1456:G1460"/>
    <mergeCell ref="F1446:F1450"/>
    <mergeCell ref="C1456:C1460"/>
    <mergeCell ref="D1456:D1460"/>
    <mergeCell ref="E1456:E1460"/>
    <mergeCell ref="F1456:F1460"/>
    <mergeCell ref="G1446:G1450"/>
    <mergeCell ref="G1441:G1445"/>
    <mergeCell ref="A1436:A1440"/>
    <mergeCell ref="B1436:B1440"/>
    <mergeCell ref="F1451:F1455"/>
    <mergeCell ref="G1451:G1455"/>
    <mergeCell ref="A1446:A1450"/>
    <mergeCell ref="B1446:B1450"/>
    <mergeCell ref="C1446:C1450"/>
    <mergeCell ref="D1446:D1450"/>
    <mergeCell ref="E1446:E1450"/>
    <mergeCell ref="A1441:A1445"/>
    <mergeCell ref="B1441:B1445"/>
    <mergeCell ref="C1441:C1445"/>
    <mergeCell ref="D1441:D1445"/>
    <mergeCell ref="E1441:E1445"/>
    <mergeCell ref="F1441:F1445"/>
    <mergeCell ref="A1471:A1475"/>
    <mergeCell ref="B1471:B1475"/>
    <mergeCell ref="C1471:C1475"/>
    <mergeCell ref="D1471:D1475"/>
    <mergeCell ref="E1471:E1475"/>
    <mergeCell ref="G1476:G1480"/>
    <mergeCell ref="F1466:F1470"/>
    <mergeCell ref="C1476:C1480"/>
    <mergeCell ref="D1476:D1480"/>
    <mergeCell ref="E1476:E1480"/>
    <mergeCell ref="F1476:F1480"/>
    <mergeCell ref="G1466:G1470"/>
    <mergeCell ref="G1461:G1465"/>
    <mergeCell ref="A1456:A1460"/>
    <mergeCell ref="B1456:B1460"/>
    <mergeCell ref="F1471:F1475"/>
    <mergeCell ref="G1471:G1475"/>
    <mergeCell ref="A1466:A1470"/>
    <mergeCell ref="B1466:B1470"/>
    <mergeCell ref="C1466:C1470"/>
    <mergeCell ref="D1466:D1470"/>
    <mergeCell ref="E1466:E1470"/>
    <mergeCell ref="A1461:A1465"/>
    <mergeCell ref="B1461:B1465"/>
    <mergeCell ref="C1461:C1465"/>
    <mergeCell ref="D1461:D1465"/>
    <mergeCell ref="E1461:E1465"/>
    <mergeCell ref="F1461:F1465"/>
    <mergeCell ref="A1491:A1495"/>
    <mergeCell ref="B1491:B1495"/>
    <mergeCell ref="C1491:C1495"/>
    <mergeCell ref="D1491:D1495"/>
    <mergeCell ref="E1491:E1495"/>
    <mergeCell ref="G1496:G1500"/>
    <mergeCell ref="F1486:F1490"/>
    <mergeCell ref="C1496:C1500"/>
    <mergeCell ref="D1496:D1500"/>
    <mergeCell ref="E1496:E1500"/>
    <mergeCell ref="F1496:F1500"/>
    <mergeCell ref="G1486:G1490"/>
    <mergeCell ref="G1481:G1485"/>
    <mergeCell ref="A1476:A1480"/>
    <mergeCell ref="B1476:B1480"/>
    <mergeCell ref="F1491:F1495"/>
    <mergeCell ref="G1491:G1495"/>
    <mergeCell ref="A1486:A1490"/>
    <mergeCell ref="B1486:B1490"/>
    <mergeCell ref="C1486:C1490"/>
    <mergeCell ref="D1486:D1490"/>
    <mergeCell ref="E1486:E1490"/>
    <mergeCell ref="A1481:A1485"/>
    <mergeCell ref="B1481:B1485"/>
    <mergeCell ref="C1481:C1485"/>
    <mergeCell ref="D1481:D1485"/>
    <mergeCell ref="E1481:E1485"/>
    <mergeCell ref="F1481:F1485"/>
    <mergeCell ref="A1511:A1515"/>
    <mergeCell ref="B1511:B1515"/>
    <mergeCell ref="C1511:C1515"/>
    <mergeCell ref="D1511:D1515"/>
    <mergeCell ref="E1511:E1515"/>
    <mergeCell ref="G1516:G1520"/>
    <mergeCell ref="F1506:F1510"/>
    <mergeCell ref="C1516:C1520"/>
    <mergeCell ref="D1516:D1520"/>
    <mergeCell ref="E1516:E1520"/>
    <mergeCell ref="F1516:F1520"/>
    <mergeCell ref="G1506:G1510"/>
    <mergeCell ref="G1501:G1505"/>
    <mergeCell ref="A1496:A1500"/>
    <mergeCell ref="B1496:B1500"/>
    <mergeCell ref="F1511:F1515"/>
    <mergeCell ref="G1511:G1515"/>
    <mergeCell ref="A1506:A1510"/>
    <mergeCell ref="B1506:B1510"/>
    <mergeCell ref="C1506:C1510"/>
    <mergeCell ref="D1506:D1510"/>
    <mergeCell ref="E1506:E1510"/>
    <mergeCell ref="A1501:A1505"/>
    <mergeCell ref="B1501:B1505"/>
    <mergeCell ref="C1501:C1505"/>
    <mergeCell ref="D1501:D1505"/>
    <mergeCell ref="E1501:E1505"/>
    <mergeCell ref="F1501:F1505"/>
    <mergeCell ref="A1531:A1535"/>
    <mergeCell ref="B1531:B1535"/>
    <mergeCell ref="C1531:C1535"/>
    <mergeCell ref="D1531:D1535"/>
    <mergeCell ref="E1531:E1535"/>
    <mergeCell ref="G1536:G1540"/>
    <mergeCell ref="F1526:F1530"/>
    <mergeCell ref="C1536:C1540"/>
    <mergeCell ref="D1536:D1540"/>
    <mergeCell ref="E1536:E1540"/>
    <mergeCell ref="F1536:F1540"/>
    <mergeCell ref="G1526:G1530"/>
    <mergeCell ref="G1521:G1525"/>
    <mergeCell ref="A1516:A1520"/>
    <mergeCell ref="B1516:B1520"/>
    <mergeCell ref="F1531:F1535"/>
    <mergeCell ref="G1531:G1535"/>
    <mergeCell ref="A1526:A1530"/>
    <mergeCell ref="B1526:B1530"/>
    <mergeCell ref="C1526:C1530"/>
    <mergeCell ref="D1526:D1530"/>
    <mergeCell ref="E1526:E1530"/>
    <mergeCell ref="A1521:A1525"/>
    <mergeCell ref="B1521:B1525"/>
    <mergeCell ref="C1521:C1525"/>
    <mergeCell ref="D1521:D1525"/>
    <mergeCell ref="E1521:E1525"/>
    <mergeCell ref="F1521:F1525"/>
    <mergeCell ref="A1551:A1555"/>
    <mergeCell ref="B1551:B1555"/>
    <mergeCell ref="C1551:C1555"/>
    <mergeCell ref="D1551:D1555"/>
    <mergeCell ref="E1551:E1555"/>
    <mergeCell ref="G1556:G1560"/>
    <mergeCell ref="F1546:F1550"/>
    <mergeCell ref="C1556:C1560"/>
    <mergeCell ref="D1556:D1560"/>
    <mergeCell ref="E1556:E1560"/>
    <mergeCell ref="F1556:F1560"/>
    <mergeCell ref="G1546:G1550"/>
    <mergeCell ref="G1541:G1545"/>
    <mergeCell ref="A1536:A1540"/>
    <mergeCell ref="B1536:B1540"/>
    <mergeCell ref="F1551:F1555"/>
    <mergeCell ref="G1551:G1555"/>
    <mergeCell ref="A1546:A1550"/>
    <mergeCell ref="B1546:B1550"/>
    <mergeCell ref="C1546:C1550"/>
    <mergeCell ref="D1546:D1550"/>
    <mergeCell ref="E1546:E1550"/>
    <mergeCell ref="A1541:A1545"/>
    <mergeCell ref="B1541:B1545"/>
    <mergeCell ref="C1541:C1545"/>
    <mergeCell ref="D1541:D1545"/>
    <mergeCell ref="E1541:E1545"/>
    <mergeCell ref="F1541:F1545"/>
    <mergeCell ref="A1571:A1575"/>
    <mergeCell ref="B1571:B1575"/>
    <mergeCell ref="C1571:C1575"/>
    <mergeCell ref="D1571:D1575"/>
    <mergeCell ref="E1571:E1575"/>
    <mergeCell ref="G1576:G1580"/>
    <mergeCell ref="F1566:F1570"/>
    <mergeCell ref="C1576:C1580"/>
    <mergeCell ref="D1576:D1580"/>
    <mergeCell ref="E1576:E1580"/>
    <mergeCell ref="F1576:F1580"/>
    <mergeCell ref="G1566:G1570"/>
    <mergeCell ref="G1561:G1565"/>
    <mergeCell ref="A1556:A1560"/>
    <mergeCell ref="B1556:B1560"/>
    <mergeCell ref="F1571:F1575"/>
    <mergeCell ref="G1571:G1575"/>
    <mergeCell ref="A1566:A1570"/>
    <mergeCell ref="B1566:B1570"/>
    <mergeCell ref="C1566:C1570"/>
    <mergeCell ref="D1566:D1570"/>
    <mergeCell ref="E1566:E1570"/>
    <mergeCell ref="A1561:A1565"/>
    <mergeCell ref="B1561:B1565"/>
    <mergeCell ref="C1561:C1565"/>
    <mergeCell ref="D1561:D1565"/>
    <mergeCell ref="E1561:E1565"/>
    <mergeCell ref="F1561:F1565"/>
    <mergeCell ref="A1591:A1595"/>
    <mergeCell ref="B1591:B1595"/>
    <mergeCell ref="C1591:C1595"/>
    <mergeCell ref="D1591:D1595"/>
    <mergeCell ref="E1591:E1595"/>
    <mergeCell ref="G1596:G1600"/>
    <mergeCell ref="F1586:F1590"/>
    <mergeCell ref="C1596:C1600"/>
    <mergeCell ref="D1596:D1600"/>
    <mergeCell ref="E1596:E1600"/>
    <mergeCell ref="F1596:F1600"/>
    <mergeCell ref="G1586:G1590"/>
    <mergeCell ref="G1581:G1585"/>
    <mergeCell ref="A1576:A1580"/>
    <mergeCell ref="B1576:B1580"/>
    <mergeCell ref="F1591:F1595"/>
    <mergeCell ref="G1591:G1595"/>
    <mergeCell ref="A1586:A1590"/>
    <mergeCell ref="B1586:B1590"/>
    <mergeCell ref="C1586:C1590"/>
    <mergeCell ref="D1586:D1590"/>
    <mergeCell ref="E1586:E1590"/>
    <mergeCell ref="A1581:A1585"/>
    <mergeCell ref="B1581:B1585"/>
    <mergeCell ref="C1581:C1585"/>
    <mergeCell ref="D1581:D1585"/>
    <mergeCell ref="E1581:E1585"/>
    <mergeCell ref="F1581:F1585"/>
    <mergeCell ref="A1611:A1615"/>
    <mergeCell ref="B1611:B1615"/>
    <mergeCell ref="C1611:C1615"/>
    <mergeCell ref="D1611:D1615"/>
    <mergeCell ref="E1611:E1615"/>
    <mergeCell ref="G1616:G1620"/>
    <mergeCell ref="F1606:F1610"/>
    <mergeCell ref="C1616:C1620"/>
    <mergeCell ref="D1616:D1620"/>
    <mergeCell ref="E1616:E1620"/>
    <mergeCell ref="F1616:F1620"/>
    <mergeCell ref="G1606:G1610"/>
    <mergeCell ref="G1601:G1605"/>
    <mergeCell ref="A1596:A1600"/>
    <mergeCell ref="B1596:B1600"/>
    <mergeCell ref="F1611:F1615"/>
    <mergeCell ref="G1611:G1615"/>
    <mergeCell ref="A1606:A1610"/>
    <mergeCell ref="B1606:B1610"/>
    <mergeCell ref="C1606:C1610"/>
    <mergeCell ref="D1606:D1610"/>
    <mergeCell ref="E1606:E1610"/>
    <mergeCell ref="A1601:A1605"/>
    <mergeCell ref="B1601:B1605"/>
    <mergeCell ref="C1601:C1605"/>
    <mergeCell ref="D1601:D1605"/>
    <mergeCell ref="E1601:E1605"/>
    <mergeCell ref="F1601:F1605"/>
    <mergeCell ref="A1631:A1635"/>
    <mergeCell ref="B1631:B1635"/>
    <mergeCell ref="C1631:C1635"/>
    <mergeCell ref="D1631:D1635"/>
    <mergeCell ref="E1631:E1635"/>
    <mergeCell ref="G1636:G1640"/>
    <mergeCell ref="F1626:F1630"/>
    <mergeCell ref="C1636:C1640"/>
    <mergeCell ref="D1636:D1640"/>
    <mergeCell ref="E1636:E1640"/>
    <mergeCell ref="F1636:F1640"/>
    <mergeCell ref="G1626:G1630"/>
    <mergeCell ref="G1621:G1625"/>
    <mergeCell ref="A1616:A1620"/>
    <mergeCell ref="B1616:B1620"/>
    <mergeCell ref="F1631:F1635"/>
    <mergeCell ref="G1631:G1635"/>
    <mergeCell ref="A1626:A1630"/>
    <mergeCell ref="B1626:B1630"/>
    <mergeCell ref="C1626:C1630"/>
    <mergeCell ref="D1626:D1630"/>
    <mergeCell ref="E1626:E1630"/>
    <mergeCell ref="A1621:A1625"/>
    <mergeCell ref="B1621:B1625"/>
    <mergeCell ref="C1621:C1625"/>
    <mergeCell ref="D1621:D1625"/>
    <mergeCell ref="E1621:E1625"/>
    <mergeCell ref="F1621:F1625"/>
    <mergeCell ref="A1651:A1655"/>
    <mergeCell ref="B1651:B1655"/>
    <mergeCell ref="C1651:C1655"/>
    <mergeCell ref="D1651:D1655"/>
    <mergeCell ref="E1651:E1655"/>
    <mergeCell ref="G1656:G1660"/>
    <mergeCell ref="F1646:F1650"/>
    <mergeCell ref="C1656:C1660"/>
    <mergeCell ref="D1656:D1660"/>
    <mergeCell ref="E1656:E1660"/>
    <mergeCell ref="F1656:F1660"/>
    <mergeCell ref="G1646:G1650"/>
    <mergeCell ref="G1641:G1645"/>
    <mergeCell ref="A1636:A1640"/>
    <mergeCell ref="B1636:B1640"/>
    <mergeCell ref="F1651:F1655"/>
    <mergeCell ref="G1651:G1655"/>
    <mergeCell ref="A1646:A1650"/>
    <mergeCell ref="B1646:B1650"/>
    <mergeCell ref="C1646:C1650"/>
    <mergeCell ref="D1646:D1650"/>
    <mergeCell ref="E1646:E1650"/>
    <mergeCell ref="A1641:A1645"/>
    <mergeCell ref="B1641:B1645"/>
    <mergeCell ref="C1641:C1645"/>
    <mergeCell ref="D1641:D1645"/>
    <mergeCell ref="E1641:E1645"/>
    <mergeCell ref="F1641:F1645"/>
    <mergeCell ref="A1671:A1675"/>
    <mergeCell ref="B1671:B1675"/>
    <mergeCell ref="C1671:C1675"/>
    <mergeCell ref="D1671:D1675"/>
    <mergeCell ref="E1671:E1675"/>
    <mergeCell ref="G1676:G1680"/>
    <mergeCell ref="F1666:F1670"/>
    <mergeCell ref="C1676:C1680"/>
    <mergeCell ref="D1676:D1680"/>
    <mergeCell ref="E1676:E1680"/>
    <mergeCell ref="F1676:F1680"/>
    <mergeCell ref="G1666:G1670"/>
    <mergeCell ref="G1661:G1665"/>
    <mergeCell ref="A1656:A1660"/>
    <mergeCell ref="B1656:B1660"/>
    <mergeCell ref="F1671:F1675"/>
    <mergeCell ref="G1671:G1675"/>
    <mergeCell ref="A1666:A1670"/>
    <mergeCell ref="B1666:B1670"/>
    <mergeCell ref="C1666:C1670"/>
    <mergeCell ref="D1666:D1670"/>
    <mergeCell ref="E1666:E1670"/>
    <mergeCell ref="A1661:A1665"/>
    <mergeCell ref="B1661:B1665"/>
    <mergeCell ref="C1661:C1665"/>
    <mergeCell ref="D1661:D1665"/>
    <mergeCell ref="E1661:E1665"/>
    <mergeCell ref="F1661:F1665"/>
    <mergeCell ref="A1691:A1695"/>
    <mergeCell ref="B1691:B1695"/>
    <mergeCell ref="C1691:C1695"/>
    <mergeCell ref="D1691:D1695"/>
    <mergeCell ref="E1691:E1695"/>
    <mergeCell ref="G1696:G1700"/>
    <mergeCell ref="F1686:F1690"/>
    <mergeCell ref="C1696:C1700"/>
    <mergeCell ref="D1696:D1700"/>
    <mergeCell ref="E1696:E1700"/>
    <mergeCell ref="F1696:F1700"/>
    <mergeCell ref="G1686:G1690"/>
    <mergeCell ref="G1681:G1685"/>
    <mergeCell ref="A1676:A1680"/>
    <mergeCell ref="B1676:B1680"/>
    <mergeCell ref="F1691:F1695"/>
    <mergeCell ref="G1691:G1695"/>
    <mergeCell ref="A1686:A1690"/>
    <mergeCell ref="B1686:B1690"/>
    <mergeCell ref="C1686:C1690"/>
    <mergeCell ref="D1686:D1690"/>
    <mergeCell ref="E1686:E1690"/>
    <mergeCell ref="A1681:A1685"/>
    <mergeCell ref="B1681:B1685"/>
    <mergeCell ref="C1681:C1685"/>
    <mergeCell ref="D1681:D1685"/>
    <mergeCell ref="E1681:E1685"/>
    <mergeCell ref="F1681:F1685"/>
    <mergeCell ref="A1711:A1715"/>
    <mergeCell ref="B1711:B1715"/>
    <mergeCell ref="C1711:C1715"/>
    <mergeCell ref="D1711:D1715"/>
    <mergeCell ref="E1711:E1715"/>
    <mergeCell ref="G1716:G1720"/>
    <mergeCell ref="F1706:F1710"/>
    <mergeCell ref="C1716:C1720"/>
    <mergeCell ref="D1716:D1720"/>
    <mergeCell ref="E1716:E1720"/>
    <mergeCell ref="F1716:F1720"/>
    <mergeCell ref="G1706:G1710"/>
    <mergeCell ref="G1701:G1705"/>
    <mergeCell ref="A1696:A1700"/>
    <mergeCell ref="B1696:B1700"/>
    <mergeCell ref="F1711:F1715"/>
    <mergeCell ref="G1711:G1715"/>
    <mergeCell ref="A1706:A1710"/>
    <mergeCell ref="B1706:B1710"/>
    <mergeCell ref="C1706:C1710"/>
    <mergeCell ref="D1706:D1710"/>
    <mergeCell ref="E1706:E1710"/>
    <mergeCell ref="A1701:A1705"/>
    <mergeCell ref="B1701:B1705"/>
    <mergeCell ref="C1701:C1705"/>
    <mergeCell ref="D1701:D1705"/>
    <mergeCell ref="E1701:E1705"/>
    <mergeCell ref="F1701:F1705"/>
    <mergeCell ref="A1731:A1735"/>
    <mergeCell ref="B1731:B1735"/>
    <mergeCell ref="C1731:C1735"/>
    <mergeCell ref="D1731:D1735"/>
    <mergeCell ref="E1731:E1735"/>
    <mergeCell ref="G1736:G1740"/>
    <mergeCell ref="F1726:F1730"/>
    <mergeCell ref="C1736:C1740"/>
    <mergeCell ref="D1736:D1740"/>
    <mergeCell ref="E1736:E1740"/>
    <mergeCell ref="F1736:F1740"/>
    <mergeCell ref="G1726:G1730"/>
    <mergeCell ref="G1721:G1725"/>
    <mergeCell ref="A1716:A1720"/>
    <mergeCell ref="B1716:B1720"/>
    <mergeCell ref="F1731:F1735"/>
    <mergeCell ref="G1731:G1735"/>
    <mergeCell ref="A1726:A1730"/>
    <mergeCell ref="B1726:B1730"/>
    <mergeCell ref="C1726:C1730"/>
    <mergeCell ref="D1726:D1730"/>
    <mergeCell ref="E1726:E1730"/>
    <mergeCell ref="A1721:A1725"/>
    <mergeCell ref="B1721:B1725"/>
    <mergeCell ref="C1721:C1725"/>
    <mergeCell ref="D1721:D1725"/>
    <mergeCell ref="E1721:E1725"/>
    <mergeCell ref="F1721:F1725"/>
    <mergeCell ref="A1751:A1755"/>
    <mergeCell ref="B1751:B1755"/>
    <mergeCell ref="C1751:C1755"/>
    <mergeCell ref="D1751:D1755"/>
    <mergeCell ref="E1751:E1755"/>
    <mergeCell ref="G1756:G1760"/>
    <mergeCell ref="F1746:F1750"/>
    <mergeCell ref="C1756:C1760"/>
    <mergeCell ref="D1756:D1760"/>
    <mergeCell ref="E1756:E1760"/>
    <mergeCell ref="F1756:F1760"/>
    <mergeCell ref="G1746:G1750"/>
    <mergeCell ref="G1741:G1745"/>
    <mergeCell ref="A1736:A1740"/>
    <mergeCell ref="B1736:B1740"/>
    <mergeCell ref="F1751:F1755"/>
    <mergeCell ref="G1751:G1755"/>
    <mergeCell ref="A1746:A1750"/>
    <mergeCell ref="B1746:B1750"/>
    <mergeCell ref="C1746:C1750"/>
    <mergeCell ref="D1746:D1750"/>
    <mergeCell ref="E1746:E1750"/>
    <mergeCell ref="A1741:A1745"/>
    <mergeCell ref="B1741:B1745"/>
    <mergeCell ref="C1741:C1745"/>
    <mergeCell ref="D1741:D1745"/>
    <mergeCell ref="E1741:E1745"/>
    <mergeCell ref="F1741:F1745"/>
    <mergeCell ref="A1771:A1775"/>
    <mergeCell ref="B1771:B1775"/>
    <mergeCell ref="C1771:C1775"/>
    <mergeCell ref="D1771:D1775"/>
    <mergeCell ref="E1771:E1775"/>
    <mergeCell ref="G1776:G1780"/>
    <mergeCell ref="F1766:F1770"/>
    <mergeCell ref="C1776:C1780"/>
    <mergeCell ref="D1776:D1780"/>
    <mergeCell ref="E1776:E1780"/>
    <mergeCell ref="F1776:F1780"/>
    <mergeCell ref="G1766:G1770"/>
    <mergeCell ref="G1761:G1765"/>
    <mergeCell ref="A1756:A1760"/>
    <mergeCell ref="B1756:B1760"/>
    <mergeCell ref="F1771:F1775"/>
    <mergeCell ref="G1771:G1775"/>
    <mergeCell ref="A1766:A1770"/>
    <mergeCell ref="B1766:B1770"/>
    <mergeCell ref="C1766:C1770"/>
    <mergeCell ref="D1766:D1770"/>
    <mergeCell ref="E1766:E1770"/>
    <mergeCell ref="A1761:A1765"/>
    <mergeCell ref="B1761:B1765"/>
    <mergeCell ref="C1761:C1765"/>
    <mergeCell ref="D1761:D1765"/>
    <mergeCell ref="E1761:E1765"/>
    <mergeCell ref="F1761:F1765"/>
    <mergeCell ref="A1791:A1795"/>
    <mergeCell ref="B1791:B1795"/>
    <mergeCell ref="C1791:C1795"/>
    <mergeCell ref="D1791:D1795"/>
    <mergeCell ref="E1791:E1795"/>
    <mergeCell ref="G1796:G1800"/>
    <mergeCell ref="F1786:F1790"/>
    <mergeCell ref="C1796:C1800"/>
    <mergeCell ref="D1796:D1800"/>
    <mergeCell ref="E1796:E1800"/>
    <mergeCell ref="F1796:F1800"/>
    <mergeCell ref="G1786:G1790"/>
    <mergeCell ref="G1781:G1785"/>
    <mergeCell ref="A1776:A1780"/>
    <mergeCell ref="B1776:B1780"/>
    <mergeCell ref="F1791:F1795"/>
    <mergeCell ref="G1791:G1795"/>
    <mergeCell ref="A1786:A1790"/>
    <mergeCell ref="B1786:B1790"/>
    <mergeCell ref="C1786:C1790"/>
    <mergeCell ref="D1786:D1790"/>
    <mergeCell ref="E1786:E1790"/>
    <mergeCell ref="A1781:A1785"/>
    <mergeCell ref="B1781:B1785"/>
    <mergeCell ref="C1781:C1785"/>
    <mergeCell ref="D1781:D1785"/>
    <mergeCell ref="E1781:E1785"/>
    <mergeCell ref="F1781:F1785"/>
    <mergeCell ref="A1811:A1815"/>
    <mergeCell ref="B1811:B1815"/>
    <mergeCell ref="C1811:C1815"/>
    <mergeCell ref="D1811:D1815"/>
    <mergeCell ref="E1811:E1815"/>
    <mergeCell ref="G1816:G1820"/>
    <mergeCell ref="F1806:F1810"/>
    <mergeCell ref="C1816:C1820"/>
    <mergeCell ref="D1816:D1820"/>
    <mergeCell ref="E1816:E1820"/>
    <mergeCell ref="F1816:F1820"/>
    <mergeCell ref="G1806:G1810"/>
    <mergeCell ref="G1801:G1805"/>
    <mergeCell ref="A1796:A1800"/>
    <mergeCell ref="B1796:B1800"/>
    <mergeCell ref="F1811:F1815"/>
    <mergeCell ref="G1811:G1815"/>
    <mergeCell ref="A1806:A1810"/>
    <mergeCell ref="B1806:B1810"/>
    <mergeCell ref="C1806:C1810"/>
    <mergeCell ref="D1806:D1810"/>
    <mergeCell ref="E1806:E1810"/>
    <mergeCell ref="A1801:A1805"/>
    <mergeCell ref="B1801:B1805"/>
    <mergeCell ref="C1801:C1805"/>
    <mergeCell ref="D1801:D1805"/>
    <mergeCell ref="E1801:E1805"/>
    <mergeCell ref="F1801:F1805"/>
    <mergeCell ref="A1831:A1835"/>
    <mergeCell ref="B1831:B1835"/>
    <mergeCell ref="C1831:C1835"/>
    <mergeCell ref="D1831:D1835"/>
    <mergeCell ref="E1831:E1835"/>
    <mergeCell ref="G1836:G1840"/>
    <mergeCell ref="F1826:F1830"/>
    <mergeCell ref="C1836:C1840"/>
    <mergeCell ref="D1836:D1840"/>
    <mergeCell ref="E1836:E1840"/>
    <mergeCell ref="F1836:F1840"/>
    <mergeCell ref="G1826:G1830"/>
    <mergeCell ref="G1821:G1825"/>
    <mergeCell ref="A1816:A1820"/>
    <mergeCell ref="B1816:B1820"/>
    <mergeCell ref="F1831:F1835"/>
    <mergeCell ref="G1831:G1835"/>
    <mergeCell ref="A1826:A1830"/>
    <mergeCell ref="B1826:B1830"/>
    <mergeCell ref="C1826:C1830"/>
    <mergeCell ref="D1826:D1830"/>
    <mergeCell ref="E1826:E1830"/>
    <mergeCell ref="A1821:A1825"/>
    <mergeCell ref="B1821:B1825"/>
    <mergeCell ref="C1821:C1825"/>
    <mergeCell ref="D1821:D1825"/>
    <mergeCell ref="E1821:E1825"/>
    <mergeCell ref="F1821:F1825"/>
    <mergeCell ref="A1851:A1855"/>
    <mergeCell ref="B1851:B1855"/>
    <mergeCell ref="C1851:C1855"/>
    <mergeCell ref="D1851:D1855"/>
    <mergeCell ref="E1851:E1855"/>
    <mergeCell ref="G1856:G1860"/>
    <mergeCell ref="F1846:F1850"/>
    <mergeCell ref="C1856:C1860"/>
    <mergeCell ref="D1856:D1860"/>
    <mergeCell ref="E1856:E1860"/>
    <mergeCell ref="F1856:F1860"/>
    <mergeCell ref="G1846:G1850"/>
    <mergeCell ref="G1841:G1845"/>
    <mergeCell ref="A1836:A1840"/>
    <mergeCell ref="B1836:B1840"/>
    <mergeCell ref="F1851:F1855"/>
    <mergeCell ref="G1851:G1855"/>
    <mergeCell ref="A1846:A1850"/>
    <mergeCell ref="B1846:B1850"/>
    <mergeCell ref="C1846:C1850"/>
    <mergeCell ref="D1846:D1850"/>
    <mergeCell ref="E1846:E1850"/>
    <mergeCell ref="A1841:A1845"/>
    <mergeCell ref="B1841:B1845"/>
    <mergeCell ref="C1841:C1845"/>
    <mergeCell ref="D1841:D1845"/>
    <mergeCell ref="E1841:E1845"/>
    <mergeCell ref="F1841:F1845"/>
    <mergeCell ref="A1871:A1875"/>
    <mergeCell ref="B1871:B1875"/>
    <mergeCell ref="C1871:C1875"/>
    <mergeCell ref="D1871:D1875"/>
    <mergeCell ref="E1871:E1875"/>
    <mergeCell ref="G1876:G1880"/>
    <mergeCell ref="F1866:F1870"/>
    <mergeCell ref="C1876:C1880"/>
    <mergeCell ref="D1876:D1880"/>
    <mergeCell ref="E1876:E1880"/>
    <mergeCell ref="F1876:F1880"/>
    <mergeCell ref="G1866:G1870"/>
    <mergeCell ref="G1861:G1865"/>
    <mergeCell ref="A1856:A1860"/>
    <mergeCell ref="B1856:B1860"/>
    <mergeCell ref="F1871:F1875"/>
    <mergeCell ref="G1871:G1875"/>
    <mergeCell ref="A1866:A1870"/>
    <mergeCell ref="B1866:B1870"/>
    <mergeCell ref="C1866:C1870"/>
    <mergeCell ref="D1866:D1870"/>
    <mergeCell ref="E1866:E1870"/>
    <mergeCell ref="A1861:A1865"/>
    <mergeCell ref="B1861:B1865"/>
    <mergeCell ref="C1861:C1865"/>
    <mergeCell ref="D1861:D1865"/>
    <mergeCell ref="E1861:E1865"/>
    <mergeCell ref="F1861:F1865"/>
    <mergeCell ref="A1891:A1895"/>
    <mergeCell ref="B1891:B1895"/>
    <mergeCell ref="C1891:C1895"/>
    <mergeCell ref="D1891:D1895"/>
    <mergeCell ref="E1891:E1895"/>
    <mergeCell ref="G1896:G1900"/>
    <mergeCell ref="F1886:F1890"/>
    <mergeCell ref="C1896:C1900"/>
    <mergeCell ref="D1896:D1900"/>
    <mergeCell ref="E1896:E1900"/>
    <mergeCell ref="F1896:F1900"/>
    <mergeCell ref="G1886:G1890"/>
    <mergeCell ref="G1881:G1885"/>
    <mergeCell ref="A1876:A1880"/>
    <mergeCell ref="B1876:B1880"/>
    <mergeCell ref="F1891:F1895"/>
    <mergeCell ref="G1891:G1895"/>
    <mergeCell ref="A1886:A1890"/>
    <mergeCell ref="B1886:B1890"/>
    <mergeCell ref="C1886:C1890"/>
    <mergeCell ref="D1886:D1890"/>
    <mergeCell ref="E1886:E1890"/>
    <mergeCell ref="A1881:A1885"/>
    <mergeCell ref="B1881:B1885"/>
    <mergeCell ref="C1881:C1885"/>
    <mergeCell ref="D1881:D1885"/>
    <mergeCell ref="E1881:E1885"/>
    <mergeCell ref="F1881:F1885"/>
    <mergeCell ref="A1911:A1915"/>
    <mergeCell ref="B1911:B1915"/>
    <mergeCell ref="C1911:C1915"/>
    <mergeCell ref="D1911:D1915"/>
    <mergeCell ref="E1911:E1915"/>
    <mergeCell ref="G1916:G1920"/>
    <mergeCell ref="F1906:F1910"/>
    <mergeCell ref="C1916:C1920"/>
    <mergeCell ref="D1916:D1920"/>
    <mergeCell ref="E1916:E1920"/>
    <mergeCell ref="F1916:F1920"/>
    <mergeCell ref="G1906:G1910"/>
    <mergeCell ref="G1901:G1905"/>
    <mergeCell ref="A1896:A1900"/>
    <mergeCell ref="B1896:B1900"/>
    <mergeCell ref="F1911:F1915"/>
    <mergeCell ref="G1911:G1915"/>
    <mergeCell ref="A1906:A1910"/>
    <mergeCell ref="B1906:B1910"/>
    <mergeCell ref="C1906:C1910"/>
    <mergeCell ref="D1906:D1910"/>
    <mergeCell ref="E1906:E1910"/>
    <mergeCell ref="A1901:A1905"/>
    <mergeCell ref="B1901:B1905"/>
    <mergeCell ref="C1901:C1905"/>
    <mergeCell ref="D1901:D1905"/>
    <mergeCell ref="E1901:E1905"/>
    <mergeCell ref="F1901:F1905"/>
    <mergeCell ref="A1931:A1935"/>
    <mergeCell ref="B1931:B1935"/>
    <mergeCell ref="C1931:C1935"/>
    <mergeCell ref="D1931:D1935"/>
    <mergeCell ref="E1931:E1935"/>
    <mergeCell ref="G1936:G1940"/>
    <mergeCell ref="F1926:F1930"/>
    <mergeCell ref="C1936:C1940"/>
    <mergeCell ref="D1936:D1940"/>
    <mergeCell ref="E1936:E1940"/>
    <mergeCell ref="F1936:F1940"/>
    <mergeCell ref="G1926:G1930"/>
    <mergeCell ref="G1921:G1925"/>
    <mergeCell ref="A1916:A1920"/>
    <mergeCell ref="B1916:B1920"/>
    <mergeCell ref="F1931:F1935"/>
    <mergeCell ref="G1931:G1935"/>
    <mergeCell ref="A1926:A1930"/>
    <mergeCell ref="B1926:B1930"/>
    <mergeCell ref="C1926:C1930"/>
    <mergeCell ref="D1926:D1930"/>
    <mergeCell ref="E1926:E1930"/>
    <mergeCell ref="A1921:A1925"/>
    <mergeCell ref="B1921:B1925"/>
    <mergeCell ref="C1921:C1925"/>
    <mergeCell ref="D1921:D1925"/>
    <mergeCell ref="E1921:E1925"/>
    <mergeCell ref="F1921:F1925"/>
    <mergeCell ref="A1951:A1955"/>
    <mergeCell ref="B1951:B1955"/>
    <mergeCell ref="C1951:C1955"/>
    <mergeCell ref="D1951:D1955"/>
    <mergeCell ref="E1951:E1955"/>
    <mergeCell ref="G1956:G1960"/>
    <mergeCell ref="F1946:F1950"/>
    <mergeCell ref="C1956:C1960"/>
    <mergeCell ref="D1956:D1960"/>
    <mergeCell ref="E1956:E1960"/>
    <mergeCell ref="F1956:F1960"/>
    <mergeCell ref="G1946:G1950"/>
    <mergeCell ref="G1941:G1945"/>
    <mergeCell ref="A1936:A1940"/>
    <mergeCell ref="B1936:B1940"/>
    <mergeCell ref="F1951:F1955"/>
    <mergeCell ref="G1951:G1955"/>
    <mergeCell ref="A1946:A1950"/>
    <mergeCell ref="B1946:B1950"/>
    <mergeCell ref="C1946:C1950"/>
    <mergeCell ref="D1946:D1950"/>
    <mergeCell ref="E1946:E1950"/>
    <mergeCell ref="A1941:A1945"/>
    <mergeCell ref="B1941:B1945"/>
    <mergeCell ref="C1941:C1945"/>
    <mergeCell ref="D1941:D1945"/>
    <mergeCell ref="E1941:E1945"/>
    <mergeCell ref="F1941:F1945"/>
    <mergeCell ref="A1971:A1975"/>
    <mergeCell ref="B1971:B1975"/>
    <mergeCell ref="C1971:C1975"/>
    <mergeCell ref="D1971:D1975"/>
    <mergeCell ref="E1971:E1975"/>
    <mergeCell ref="G1976:G1980"/>
    <mergeCell ref="F1966:F1970"/>
    <mergeCell ref="C1976:C1980"/>
    <mergeCell ref="D1976:D1980"/>
    <mergeCell ref="E1976:E1980"/>
    <mergeCell ref="F1976:F1980"/>
    <mergeCell ref="G1966:G1970"/>
    <mergeCell ref="G1961:G1965"/>
    <mergeCell ref="A1956:A1960"/>
    <mergeCell ref="B1956:B1960"/>
    <mergeCell ref="F1971:F1975"/>
    <mergeCell ref="G1971:G1975"/>
    <mergeCell ref="A1966:A1970"/>
    <mergeCell ref="B1966:B1970"/>
    <mergeCell ref="C1966:C1970"/>
    <mergeCell ref="D1966:D1970"/>
    <mergeCell ref="E1966:E1970"/>
    <mergeCell ref="A1961:A1965"/>
    <mergeCell ref="B1961:B1965"/>
    <mergeCell ref="C1961:C1965"/>
    <mergeCell ref="D1961:D1965"/>
    <mergeCell ref="E1961:E1965"/>
    <mergeCell ref="F1961:F1965"/>
    <mergeCell ref="A1991:A1995"/>
    <mergeCell ref="B1991:B1995"/>
    <mergeCell ref="C1991:C1995"/>
    <mergeCell ref="D1991:D1995"/>
    <mergeCell ref="E1991:E1995"/>
    <mergeCell ref="G1996:G2000"/>
    <mergeCell ref="F1986:F1990"/>
    <mergeCell ref="C1996:C2000"/>
    <mergeCell ref="D1996:D2000"/>
    <mergeCell ref="E1996:E2000"/>
    <mergeCell ref="F1996:F2000"/>
    <mergeCell ref="G1986:G1990"/>
    <mergeCell ref="G1981:G1985"/>
    <mergeCell ref="A1976:A1980"/>
    <mergeCell ref="B1976:B1980"/>
    <mergeCell ref="F1991:F1995"/>
    <mergeCell ref="G1991:G1995"/>
    <mergeCell ref="A1986:A1990"/>
    <mergeCell ref="B1986:B1990"/>
    <mergeCell ref="C1986:C1990"/>
    <mergeCell ref="D1986:D1990"/>
    <mergeCell ref="E1986:E1990"/>
    <mergeCell ref="A1981:A1985"/>
    <mergeCell ref="B1981:B1985"/>
    <mergeCell ref="C1981:C1985"/>
    <mergeCell ref="D1981:D1985"/>
    <mergeCell ref="E1981:E1985"/>
    <mergeCell ref="F1981:F1985"/>
    <mergeCell ref="A2011:A2015"/>
    <mergeCell ref="B2011:B2015"/>
    <mergeCell ref="C2011:C2015"/>
    <mergeCell ref="D2011:D2015"/>
    <mergeCell ref="E2011:E2015"/>
    <mergeCell ref="G2016:G2020"/>
    <mergeCell ref="F2006:F2010"/>
    <mergeCell ref="C2016:C2020"/>
    <mergeCell ref="D2016:D2020"/>
    <mergeCell ref="E2016:E2020"/>
    <mergeCell ref="F2016:F2020"/>
    <mergeCell ref="G2006:G2010"/>
    <mergeCell ref="G2001:G2005"/>
    <mergeCell ref="A1996:A2000"/>
    <mergeCell ref="B1996:B2000"/>
    <mergeCell ref="F2011:F2015"/>
    <mergeCell ref="G2011:G2015"/>
    <mergeCell ref="A2006:A2010"/>
    <mergeCell ref="B2006:B2010"/>
    <mergeCell ref="C2006:C2010"/>
    <mergeCell ref="D2006:D2010"/>
    <mergeCell ref="E2006:E2010"/>
    <mergeCell ref="A2001:A2005"/>
    <mergeCell ref="B2001:B2005"/>
    <mergeCell ref="C2001:C2005"/>
    <mergeCell ref="D2001:D2005"/>
    <mergeCell ref="E2001:E2005"/>
    <mergeCell ref="F2001:F2005"/>
    <mergeCell ref="A2031:A2035"/>
    <mergeCell ref="B2031:B2035"/>
    <mergeCell ref="C2031:C2035"/>
    <mergeCell ref="D2031:D2035"/>
    <mergeCell ref="E2031:E2035"/>
    <mergeCell ref="G2036:G2040"/>
    <mergeCell ref="F2026:F2030"/>
    <mergeCell ref="C2036:C2040"/>
    <mergeCell ref="D2036:D2040"/>
    <mergeCell ref="E2036:E2040"/>
    <mergeCell ref="F2036:F2040"/>
    <mergeCell ref="G2026:G2030"/>
    <mergeCell ref="G2021:G2025"/>
    <mergeCell ref="A2016:A2020"/>
    <mergeCell ref="B2016:B2020"/>
    <mergeCell ref="F2031:F2035"/>
    <mergeCell ref="G2031:G2035"/>
    <mergeCell ref="A2026:A2030"/>
    <mergeCell ref="B2026:B2030"/>
    <mergeCell ref="C2026:C2030"/>
    <mergeCell ref="D2026:D2030"/>
    <mergeCell ref="E2026:E2030"/>
    <mergeCell ref="A2021:A2025"/>
    <mergeCell ref="B2021:B2025"/>
    <mergeCell ref="C2021:C2025"/>
    <mergeCell ref="D2021:D2025"/>
    <mergeCell ref="E2021:E2025"/>
    <mergeCell ref="F2021:F2025"/>
    <mergeCell ref="A2051:A2055"/>
    <mergeCell ref="B2051:B2055"/>
    <mergeCell ref="C2051:C2055"/>
    <mergeCell ref="D2051:D2055"/>
    <mergeCell ref="E2051:E2055"/>
    <mergeCell ref="G2056:G2060"/>
    <mergeCell ref="F2046:F2050"/>
    <mergeCell ref="C2056:C2060"/>
    <mergeCell ref="D2056:D2060"/>
    <mergeCell ref="E2056:E2060"/>
    <mergeCell ref="F2056:F2060"/>
    <mergeCell ref="G2046:G2050"/>
    <mergeCell ref="G2041:G2045"/>
    <mergeCell ref="A2036:A2040"/>
    <mergeCell ref="B2036:B2040"/>
    <mergeCell ref="F2051:F2055"/>
    <mergeCell ref="G2051:G2055"/>
    <mergeCell ref="A2046:A2050"/>
    <mergeCell ref="B2046:B2050"/>
    <mergeCell ref="C2046:C2050"/>
    <mergeCell ref="D2046:D2050"/>
    <mergeCell ref="E2046:E2050"/>
    <mergeCell ref="A2041:A2045"/>
    <mergeCell ref="B2041:B2045"/>
    <mergeCell ref="C2041:C2045"/>
    <mergeCell ref="D2041:D2045"/>
    <mergeCell ref="E2041:E2045"/>
    <mergeCell ref="F2041:F2045"/>
    <mergeCell ref="A2071:A2075"/>
    <mergeCell ref="B2071:B2075"/>
    <mergeCell ref="C2071:C2075"/>
    <mergeCell ref="D2071:D2075"/>
    <mergeCell ref="E2071:E2075"/>
    <mergeCell ref="G2076:G2080"/>
    <mergeCell ref="F2066:F2070"/>
    <mergeCell ref="C2076:C2080"/>
    <mergeCell ref="D2076:D2080"/>
    <mergeCell ref="E2076:E2080"/>
    <mergeCell ref="F2076:F2080"/>
    <mergeCell ref="G2066:G2070"/>
    <mergeCell ref="G2061:G2065"/>
    <mergeCell ref="A2056:A2060"/>
    <mergeCell ref="B2056:B2060"/>
    <mergeCell ref="F2071:F2075"/>
    <mergeCell ref="G2071:G2075"/>
    <mergeCell ref="A2066:A2070"/>
    <mergeCell ref="B2066:B2070"/>
    <mergeCell ref="C2066:C2070"/>
    <mergeCell ref="D2066:D2070"/>
    <mergeCell ref="E2066:E2070"/>
    <mergeCell ref="A2061:A2065"/>
    <mergeCell ref="B2061:B2065"/>
    <mergeCell ref="C2061:C2065"/>
    <mergeCell ref="D2061:D2065"/>
    <mergeCell ref="E2061:E2065"/>
    <mergeCell ref="F2061:F2065"/>
    <mergeCell ref="A2091:A2095"/>
    <mergeCell ref="B2091:B2095"/>
    <mergeCell ref="C2091:C2095"/>
    <mergeCell ref="D2091:D2095"/>
    <mergeCell ref="E2091:E2095"/>
    <mergeCell ref="G2096:G2100"/>
    <mergeCell ref="F2086:F2090"/>
    <mergeCell ref="C2096:C2100"/>
    <mergeCell ref="D2096:D2100"/>
    <mergeCell ref="E2096:E2100"/>
    <mergeCell ref="F2096:F2100"/>
    <mergeCell ref="G2086:G2090"/>
    <mergeCell ref="G2081:G2085"/>
    <mergeCell ref="A2076:A2080"/>
    <mergeCell ref="B2076:B2080"/>
    <mergeCell ref="F2091:F2095"/>
    <mergeCell ref="G2091:G2095"/>
    <mergeCell ref="A2086:A2090"/>
    <mergeCell ref="B2086:B2090"/>
    <mergeCell ref="C2086:C2090"/>
    <mergeCell ref="D2086:D2090"/>
    <mergeCell ref="E2086:E2090"/>
    <mergeCell ref="A2081:A2085"/>
    <mergeCell ref="B2081:B2085"/>
    <mergeCell ref="C2081:C2085"/>
    <mergeCell ref="D2081:D2085"/>
    <mergeCell ref="E2081:E2085"/>
    <mergeCell ref="F2081:F2085"/>
    <mergeCell ref="A2111:A2115"/>
    <mergeCell ref="B2111:B2115"/>
    <mergeCell ref="C2111:C2115"/>
    <mergeCell ref="D2111:D2115"/>
    <mergeCell ref="E2111:E2115"/>
    <mergeCell ref="G2116:G2120"/>
    <mergeCell ref="F2106:F2110"/>
    <mergeCell ref="C2116:C2120"/>
    <mergeCell ref="D2116:D2120"/>
    <mergeCell ref="E2116:E2120"/>
    <mergeCell ref="F2116:F2120"/>
    <mergeCell ref="G2106:G2110"/>
    <mergeCell ref="G2101:G2105"/>
    <mergeCell ref="A2096:A2100"/>
    <mergeCell ref="B2096:B2100"/>
    <mergeCell ref="F2111:F2115"/>
    <mergeCell ref="G2111:G2115"/>
    <mergeCell ref="A2106:A2110"/>
    <mergeCell ref="B2106:B2110"/>
    <mergeCell ref="C2106:C2110"/>
    <mergeCell ref="D2106:D2110"/>
    <mergeCell ref="E2106:E2110"/>
    <mergeCell ref="A2101:A2105"/>
    <mergeCell ref="B2101:B2105"/>
    <mergeCell ref="C2101:C2105"/>
    <mergeCell ref="D2101:D2105"/>
    <mergeCell ref="E2101:E2105"/>
    <mergeCell ref="F2101:F2105"/>
    <mergeCell ref="A2131:A2135"/>
    <mergeCell ref="B2131:B2135"/>
    <mergeCell ref="C2131:C2135"/>
    <mergeCell ref="D2131:D2135"/>
    <mergeCell ref="E2131:E2135"/>
    <mergeCell ref="G2136:G2140"/>
    <mergeCell ref="F2126:F2130"/>
    <mergeCell ref="C2136:C2140"/>
    <mergeCell ref="D2136:D2140"/>
    <mergeCell ref="E2136:E2140"/>
    <mergeCell ref="F2136:F2140"/>
    <mergeCell ref="G2126:G2130"/>
    <mergeCell ref="G2121:G2125"/>
    <mergeCell ref="A2116:A2120"/>
    <mergeCell ref="B2116:B2120"/>
    <mergeCell ref="F2131:F2135"/>
    <mergeCell ref="G2131:G2135"/>
    <mergeCell ref="A2126:A2130"/>
    <mergeCell ref="B2126:B2130"/>
    <mergeCell ref="C2126:C2130"/>
    <mergeCell ref="D2126:D2130"/>
    <mergeCell ref="E2126:E2130"/>
    <mergeCell ref="A2121:A2125"/>
    <mergeCell ref="B2121:B2125"/>
    <mergeCell ref="C2121:C2125"/>
    <mergeCell ref="D2121:D2125"/>
    <mergeCell ref="E2121:E2125"/>
    <mergeCell ref="F2121:F2125"/>
    <mergeCell ref="A2151:A2155"/>
    <mergeCell ref="B2151:B2155"/>
    <mergeCell ref="C2151:C2155"/>
    <mergeCell ref="D2151:D2155"/>
    <mergeCell ref="E2151:E2155"/>
    <mergeCell ref="G2156:G2160"/>
    <mergeCell ref="F2146:F2150"/>
    <mergeCell ref="C2156:C2160"/>
    <mergeCell ref="D2156:D2160"/>
    <mergeCell ref="E2156:E2160"/>
    <mergeCell ref="F2156:F2160"/>
    <mergeCell ref="G2146:G2150"/>
    <mergeCell ref="G2141:G2145"/>
    <mergeCell ref="A2136:A2140"/>
    <mergeCell ref="B2136:B2140"/>
    <mergeCell ref="F2151:F2155"/>
    <mergeCell ref="G2151:G2155"/>
    <mergeCell ref="A2146:A2150"/>
    <mergeCell ref="B2146:B2150"/>
    <mergeCell ref="C2146:C2150"/>
    <mergeCell ref="D2146:D2150"/>
    <mergeCell ref="E2146:E2150"/>
    <mergeCell ref="A2141:A2145"/>
    <mergeCell ref="B2141:B2145"/>
    <mergeCell ref="C2141:C2145"/>
    <mergeCell ref="D2141:D2145"/>
    <mergeCell ref="E2141:E2145"/>
    <mergeCell ref="F2141:F2145"/>
    <mergeCell ref="A2171:A2175"/>
    <mergeCell ref="B2171:B2175"/>
    <mergeCell ref="C2171:C2175"/>
    <mergeCell ref="D2171:D2175"/>
    <mergeCell ref="E2171:E2175"/>
    <mergeCell ref="G2176:G2180"/>
    <mergeCell ref="F2166:F2170"/>
    <mergeCell ref="C2176:C2180"/>
    <mergeCell ref="D2176:D2180"/>
    <mergeCell ref="E2176:E2180"/>
    <mergeCell ref="F2176:F2180"/>
    <mergeCell ref="G2166:G2170"/>
    <mergeCell ref="G2161:G2165"/>
    <mergeCell ref="A2156:A2160"/>
    <mergeCell ref="B2156:B2160"/>
    <mergeCell ref="F2171:F2175"/>
    <mergeCell ref="G2171:G2175"/>
    <mergeCell ref="A2166:A2170"/>
    <mergeCell ref="B2166:B2170"/>
    <mergeCell ref="C2166:C2170"/>
    <mergeCell ref="D2166:D2170"/>
    <mergeCell ref="E2166:E2170"/>
    <mergeCell ref="A2161:A2165"/>
    <mergeCell ref="B2161:B2165"/>
    <mergeCell ref="C2161:C2165"/>
    <mergeCell ref="D2161:D2165"/>
    <mergeCell ref="E2161:E2165"/>
    <mergeCell ref="F2161:F2165"/>
    <mergeCell ref="A2191:A2195"/>
    <mergeCell ref="B2191:B2195"/>
    <mergeCell ref="C2191:C2195"/>
    <mergeCell ref="D2191:D2195"/>
    <mergeCell ref="E2191:E2195"/>
    <mergeCell ref="G2196:G2200"/>
    <mergeCell ref="F2186:F2190"/>
    <mergeCell ref="C2196:C2200"/>
    <mergeCell ref="D2196:D2200"/>
    <mergeCell ref="E2196:E2200"/>
    <mergeCell ref="F2196:F2200"/>
    <mergeCell ref="G2186:G2190"/>
    <mergeCell ref="G2181:G2185"/>
    <mergeCell ref="A2176:A2180"/>
    <mergeCell ref="B2176:B2180"/>
    <mergeCell ref="F2191:F2195"/>
    <mergeCell ref="G2191:G2195"/>
    <mergeCell ref="A2186:A2190"/>
    <mergeCell ref="B2186:B2190"/>
    <mergeCell ref="C2186:C2190"/>
    <mergeCell ref="D2186:D2190"/>
    <mergeCell ref="E2186:E2190"/>
    <mergeCell ref="A2181:A2185"/>
    <mergeCell ref="B2181:B2185"/>
    <mergeCell ref="C2181:C2185"/>
    <mergeCell ref="D2181:D2185"/>
    <mergeCell ref="E2181:E2185"/>
    <mergeCell ref="F2181:F2185"/>
    <mergeCell ref="A2211:A2215"/>
    <mergeCell ref="B2211:B2215"/>
    <mergeCell ref="C2211:C2215"/>
    <mergeCell ref="D2211:D2215"/>
    <mergeCell ref="E2211:E2215"/>
    <mergeCell ref="G2216:G2220"/>
    <mergeCell ref="F2206:F2210"/>
    <mergeCell ref="C2216:C2220"/>
    <mergeCell ref="D2216:D2220"/>
    <mergeCell ref="E2216:E2220"/>
    <mergeCell ref="F2216:F2220"/>
    <mergeCell ref="G2206:G2210"/>
    <mergeCell ref="G2201:G2205"/>
    <mergeCell ref="A2196:A2200"/>
    <mergeCell ref="B2196:B2200"/>
    <mergeCell ref="F2211:F2215"/>
    <mergeCell ref="G2211:G2215"/>
    <mergeCell ref="A2206:A2210"/>
    <mergeCell ref="B2206:B2210"/>
    <mergeCell ref="C2206:C2210"/>
    <mergeCell ref="D2206:D2210"/>
    <mergeCell ref="E2206:E2210"/>
    <mergeCell ref="A2201:A2205"/>
    <mergeCell ref="B2201:B2205"/>
    <mergeCell ref="C2201:C2205"/>
    <mergeCell ref="D2201:D2205"/>
    <mergeCell ref="E2201:E2205"/>
    <mergeCell ref="F2201:F2205"/>
    <mergeCell ref="A2231:A2235"/>
    <mergeCell ref="B2231:B2235"/>
    <mergeCell ref="C2231:C2235"/>
    <mergeCell ref="D2231:D2235"/>
    <mergeCell ref="E2231:E2235"/>
    <mergeCell ref="G2236:G2240"/>
    <mergeCell ref="F2226:F2230"/>
    <mergeCell ref="C2236:C2240"/>
    <mergeCell ref="D2236:D2240"/>
    <mergeCell ref="E2236:E2240"/>
    <mergeCell ref="F2236:F2240"/>
    <mergeCell ref="G2226:G2230"/>
    <mergeCell ref="G2221:G2225"/>
    <mergeCell ref="A2216:A2220"/>
    <mergeCell ref="B2216:B2220"/>
    <mergeCell ref="F2231:F2235"/>
    <mergeCell ref="G2231:G2235"/>
    <mergeCell ref="A2226:A2230"/>
    <mergeCell ref="B2226:B2230"/>
    <mergeCell ref="C2226:C2230"/>
    <mergeCell ref="D2226:D2230"/>
    <mergeCell ref="E2226:E2230"/>
    <mergeCell ref="A2221:A2225"/>
    <mergeCell ref="B2221:B2225"/>
    <mergeCell ref="C2221:C2225"/>
    <mergeCell ref="D2221:D2225"/>
    <mergeCell ref="E2221:E2225"/>
    <mergeCell ref="F2221:F2225"/>
    <mergeCell ref="A2251:A2255"/>
    <mergeCell ref="B2251:B2255"/>
    <mergeCell ref="C2251:C2255"/>
    <mergeCell ref="D2251:D2255"/>
    <mergeCell ref="E2251:E2255"/>
    <mergeCell ref="G2256:G2260"/>
    <mergeCell ref="F2246:F2250"/>
    <mergeCell ref="C2256:C2260"/>
    <mergeCell ref="D2256:D2260"/>
    <mergeCell ref="E2256:E2260"/>
    <mergeCell ref="F2256:F2260"/>
    <mergeCell ref="G2246:G2250"/>
    <mergeCell ref="G2241:G2245"/>
    <mergeCell ref="A2236:A2240"/>
    <mergeCell ref="B2236:B2240"/>
    <mergeCell ref="F2251:F2255"/>
    <mergeCell ref="G2251:G2255"/>
    <mergeCell ref="A2246:A2250"/>
    <mergeCell ref="B2246:B2250"/>
    <mergeCell ref="C2246:C2250"/>
    <mergeCell ref="D2246:D2250"/>
    <mergeCell ref="E2246:E2250"/>
    <mergeCell ref="A2241:A2245"/>
    <mergeCell ref="B2241:B2245"/>
    <mergeCell ref="C2241:C2245"/>
    <mergeCell ref="D2241:D2245"/>
    <mergeCell ref="E2241:E2245"/>
    <mergeCell ref="F2241:F2245"/>
    <mergeCell ref="A2271:A2275"/>
    <mergeCell ref="B2271:B2275"/>
    <mergeCell ref="C2271:C2275"/>
    <mergeCell ref="D2271:D2275"/>
    <mergeCell ref="E2271:E2275"/>
    <mergeCell ref="G2276:G2280"/>
    <mergeCell ref="F2266:F2270"/>
    <mergeCell ref="C2276:C2280"/>
    <mergeCell ref="D2276:D2280"/>
    <mergeCell ref="E2276:E2280"/>
    <mergeCell ref="F2276:F2280"/>
    <mergeCell ref="G2266:G2270"/>
    <mergeCell ref="G2261:G2265"/>
    <mergeCell ref="A2256:A2260"/>
    <mergeCell ref="B2256:B2260"/>
    <mergeCell ref="F2271:F2275"/>
    <mergeCell ref="G2271:G2275"/>
    <mergeCell ref="A2266:A2270"/>
    <mergeCell ref="B2266:B2270"/>
    <mergeCell ref="C2266:C2270"/>
    <mergeCell ref="D2266:D2270"/>
    <mergeCell ref="E2266:E2270"/>
    <mergeCell ref="A2261:A2265"/>
    <mergeCell ref="B2261:B2265"/>
    <mergeCell ref="C2261:C2265"/>
    <mergeCell ref="D2261:D2265"/>
    <mergeCell ref="E2261:E2265"/>
    <mergeCell ref="F2261:F2265"/>
    <mergeCell ref="A2291:A2295"/>
    <mergeCell ref="B2291:B2295"/>
    <mergeCell ref="C2291:C2295"/>
    <mergeCell ref="D2291:D2295"/>
    <mergeCell ref="E2291:E2295"/>
    <mergeCell ref="G2296:G2300"/>
    <mergeCell ref="F2286:F2290"/>
    <mergeCell ref="C2296:C2300"/>
    <mergeCell ref="D2296:D2300"/>
    <mergeCell ref="E2296:E2300"/>
    <mergeCell ref="F2296:F2300"/>
    <mergeCell ref="G2286:G2290"/>
    <mergeCell ref="G2281:G2285"/>
    <mergeCell ref="A2276:A2280"/>
    <mergeCell ref="B2276:B2280"/>
    <mergeCell ref="F2291:F2295"/>
    <mergeCell ref="G2291:G2295"/>
    <mergeCell ref="A2286:A2290"/>
    <mergeCell ref="B2286:B2290"/>
    <mergeCell ref="C2286:C2290"/>
    <mergeCell ref="D2286:D2290"/>
    <mergeCell ref="E2286:E2290"/>
    <mergeCell ref="A2281:A2285"/>
    <mergeCell ref="B2281:B2285"/>
    <mergeCell ref="C2281:C2285"/>
    <mergeCell ref="D2281:D2285"/>
    <mergeCell ref="E2281:E2285"/>
    <mergeCell ref="F2281:F2285"/>
    <mergeCell ref="A2311:A2315"/>
    <mergeCell ref="B2311:B2315"/>
    <mergeCell ref="C2311:C2315"/>
    <mergeCell ref="D2311:D2315"/>
    <mergeCell ref="E2311:E2315"/>
    <mergeCell ref="G2316:G2320"/>
    <mergeCell ref="F2306:F2310"/>
    <mergeCell ref="C2316:C2320"/>
    <mergeCell ref="D2316:D2320"/>
    <mergeCell ref="E2316:E2320"/>
    <mergeCell ref="F2316:F2320"/>
    <mergeCell ref="G2306:G2310"/>
    <mergeCell ref="G2301:G2305"/>
    <mergeCell ref="A2296:A2300"/>
    <mergeCell ref="B2296:B2300"/>
    <mergeCell ref="F2311:F2315"/>
    <mergeCell ref="G2311:G2315"/>
    <mergeCell ref="A2306:A2310"/>
    <mergeCell ref="B2306:B2310"/>
    <mergeCell ref="C2306:C2310"/>
    <mergeCell ref="D2306:D2310"/>
    <mergeCell ref="E2306:E2310"/>
    <mergeCell ref="A2301:A2305"/>
    <mergeCell ref="B2301:B2305"/>
    <mergeCell ref="C2301:C2305"/>
    <mergeCell ref="D2301:D2305"/>
    <mergeCell ref="E2301:E2305"/>
    <mergeCell ref="F2301:F2305"/>
    <mergeCell ref="A2331:A2335"/>
    <mergeCell ref="B2331:B2335"/>
    <mergeCell ref="C2331:C2335"/>
    <mergeCell ref="D2331:D2335"/>
    <mergeCell ref="E2331:E2335"/>
    <mergeCell ref="G2336:G2340"/>
    <mergeCell ref="F2326:F2330"/>
    <mergeCell ref="C2336:C2340"/>
    <mergeCell ref="D2336:D2340"/>
    <mergeCell ref="E2336:E2340"/>
    <mergeCell ref="F2336:F2340"/>
    <mergeCell ref="G2326:G2330"/>
    <mergeCell ref="G2321:G2325"/>
    <mergeCell ref="A2316:A2320"/>
    <mergeCell ref="B2316:B2320"/>
    <mergeCell ref="F2331:F2335"/>
    <mergeCell ref="G2331:G2335"/>
    <mergeCell ref="A2326:A2330"/>
    <mergeCell ref="B2326:B2330"/>
    <mergeCell ref="C2326:C2330"/>
    <mergeCell ref="D2326:D2330"/>
    <mergeCell ref="E2326:E2330"/>
    <mergeCell ref="A2321:A2325"/>
    <mergeCell ref="B2321:B2325"/>
    <mergeCell ref="C2321:C2325"/>
    <mergeCell ref="D2321:D2325"/>
    <mergeCell ref="E2321:E2325"/>
    <mergeCell ref="F2321:F2325"/>
    <mergeCell ref="A2351:A2355"/>
    <mergeCell ref="B2351:B2355"/>
    <mergeCell ref="C2351:C2355"/>
    <mergeCell ref="D2351:D2355"/>
    <mergeCell ref="E2351:E2355"/>
    <mergeCell ref="G2356:G2360"/>
    <mergeCell ref="F2346:F2350"/>
    <mergeCell ref="C2356:C2360"/>
    <mergeCell ref="D2356:D2360"/>
    <mergeCell ref="E2356:E2360"/>
    <mergeCell ref="F2356:F2360"/>
    <mergeCell ref="G2346:G2350"/>
    <mergeCell ref="G2341:G2345"/>
    <mergeCell ref="A2336:A2340"/>
    <mergeCell ref="B2336:B2340"/>
    <mergeCell ref="F2351:F2355"/>
    <mergeCell ref="G2351:G2355"/>
    <mergeCell ref="A2346:A2350"/>
    <mergeCell ref="B2346:B2350"/>
    <mergeCell ref="C2346:C2350"/>
    <mergeCell ref="D2346:D2350"/>
    <mergeCell ref="E2346:E2350"/>
    <mergeCell ref="A2341:A2345"/>
    <mergeCell ref="B2341:B2345"/>
    <mergeCell ref="C2341:C2345"/>
    <mergeCell ref="D2341:D2345"/>
    <mergeCell ref="E2341:E2345"/>
    <mergeCell ref="F2341:F2345"/>
    <mergeCell ref="A2371:A2375"/>
    <mergeCell ref="B2371:B2375"/>
    <mergeCell ref="C2371:C2375"/>
    <mergeCell ref="D2371:D2375"/>
    <mergeCell ref="E2371:E2375"/>
    <mergeCell ref="G2376:G2380"/>
    <mergeCell ref="F2366:F2370"/>
    <mergeCell ref="C2376:C2380"/>
    <mergeCell ref="D2376:D2380"/>
    <mergeCell ref="E2376:E2380"/>
    <mergeCell ref="F2376:F2380"/>
    <mergeCell ref="G2366:G2370"/>
    <mergeCell ref="G2361:G2365"/>
    <mergeCell ref="A2356:A2360"/>
    <mergeCell ref="B2356:B2360"/>
    <mergeCell ref="F2371:F2375"/>
    <mergeCell ref="G2371:G2375"/>
    <mergeCell ref="A2366:A2370"/>
    <mergeCell ref="B2366:B2370"/>
    <mergeCell ref="C2366:C2370"/>
    <mergeCell ref="D2366:D2370"/>
    <mergeCell ref="E2366:E2370"/>
    <mergeCell ref="A2361:A2365"/>
    <mergeCell ref="B2361:B2365"/>
    <mergeCell ref="C2361:C2365"/>
    <mergeCell ref="D2361:D2365"/>
    <mergeCell ref="E2361:E2365"/>
    <mergeCell ref="F2361:F2365"/>
    <mergeCell ref="A2391:A2395"/>
    <mergeCell ref="B2391:B2395"/>
    <mergeCell ref="C2391:C2395"/>
    <mergeCell ref="D2391:D2395"/>
    <mergeCell ref="E2391:E2395"/>
    <mergeCell ref="G2396:G2400"/>
    <mergeCell ref="F2386:F2390"/>
    <mergeCell ref="C2396:C2400"/>
    <mergeCell ref="D2396:D2400"/>
    <mergeCell ref="E2396:E2400"/>
    <mergeCell ref="F2396:F2400"/>
    <mergeCell ref="G2386:G2390"/>
    <mergeCell ref="G2381:G2385"/>
    <mergeCell ref="A2376:A2380"/>
    <mergeCell ref="B2376:B2380"/>
    <mergeCell ref="F2391:F2395"/>
    <mergeCell ref="G2391:G2395"/>
    <mergeCell ref="A2386:A2390"/>
    <mergeCell ref="B2386:B2390"/>
    <mergeCell ref="C2386:C2390"/>
    <mergeCell ref="D2386:D2390"/>
    <mergeCell ref="E2386:E2390"/>
    <mergeCell ref="A2381:A2385"/>
    <mergeCell ref="B2381:B2385"/>
    <mergeCell ref="C2381:C2385"/>
    <mergeCell ref="D2381:D2385"/>
    <mergeCell ref="E2381:E2385"/>
    <mergeCell ref="F2381:F2385"/>
    <mergeCell ref="A2411:A2415"/>
    <mergeCell ref="B2411:B2415"/>
    <mergeCell ref="C2411:C2415"/>
    <mergeCell ref="D2411:D2415"/>
    <mergeCell ref="E2411:E2415"/>
    <mergeCell ref="G2416:G2420"/>
    <mergeCell ref="F2406:F2410"/>
    <mergeCell ref="C2416:C2420"/>
    <mergeCell ref="D2416:D2420"/>
    <mergeCell ref="E2416:E2420"/>
    <mergeCell ref="F2416:F2420"/>
    <mergeCell ref="G2406:G2410"/>
    <mergeCell ref="G2401:G2405"/>
    <mergeCell ref="A2396:A2400"/>
    <mergeCell ref="B2396:B2400"/>
    <mergeCell ref="F2411:F2415"/>
    <mergeCell ref="G2411:G2415"/>
    <mergeCell ref="A2406:A2410"/>
    <mergeCell ref="B2406:B2410"/>
    <mergeCell ref="C2406:C2410"/>
    <mergeCell ref="D2406:D2410"/>
    <mergeCell ref="E2406:E2410"/>
    <mergeCell ref="A2401:A2405"/>
    <mergeCell ref="B2401:B2405"/>
    <mergeCell ref="C2401:C2405"/>
    <mergeCell ref="D2401:D2405"/>
    <mergeCell ref="E2401:E2405"/>
    <mergeCell ref="F2401:F2405"/>
    <mergeCell ref="A2431:A2435"/>
    <mergeCell ref="B2431:B2435"/>
    <mergeCell ref="C2431:C2435"/>
    <mergeCell ref="D2431:D2435"/>
    <mergeCell ref="E2431:E2435"/>
    <mergeCell ref="G2436:G2440"/>
    <mergeCell ref="F2426:F2430"/>
    <mergeCell ref="C2436:C2440"/>
    <mergeCell ref="D2436:D2440"/>
    <mergeCell ref="E2436:E2440"/>
    <mergeCell ref="F2436:F2440"/>
    <mergeCell ref="G2426:G2430"/>
    <mergeCell ref="G2421:G2425"/>
    <mergeCell ref="A2416:A2420"/>
    <mergeCell ref="B2416:B2420"/>
    <mergeCell ref="F2431:F2435"/>
    <mergeCell ref="G2431:G2435"/>
    <mergeCell ref="A2426:A2430"/>
    <mergeCell ref="B2426:B2430"/>
    <mergeCell ref="C2426:C2430"/>
    <mergeCell ref="D2426:D2430"/>
    <mergeCell ref="E2426:E2430"/>
    <mergeCell ref="A2421:A2425"/>
    <mergeCell ref="B2421:B2425"/>
    <mergeCell ref="C2421:C2425"/>
    <mergeCell ref="D2421:D2425"/>
    <mergeCell ref="E2421:E2425"/>
    <mergeCell ref="F2421:F2425"/>
    <mergeCell ref="A2451:A2455"/>
    <mergeCell ref="B2451:B2455"/>
    <mergeCell ref="C2451:C2455"/>
    <mergeCell ref="D2451:D2455"/>
    <mergeCell ref="E2451:E2455"/>
    <mergeCell ref="G2456:G2460"/>
    <mergeCell ref="F2446:F2450"/>
    <mergeCell ref="C2456:C2460"/>
    <mergeCell ref="D2456:D2460"/>
    <mergeCell ref="E2456:E2460"/>
    <mergeCell ref="F2456:F2460"/>
    <mergeCell ref="G2446:G2450"/>
    <mergeCell ref="G2441:G2445"/>
    <mergeCell ref="A2436:A2440"/>
    <mergeCell ref="B2436:B2440"/>
    <mergeCell ref="F2451:F2455"/>
    <mergeCell ref="G2451:G2455"/>
    <mergeCell ref="A2446:A2450"/>
    <mergeCell ref="B2446:B2450"/>
    <mergeCell ref="C2446:C2450"/>
    <mergeCell ref="D2446:D2450"/>
    <mergeCell ref="E2446:E2450"/>
    <mergeCell ref="A2441:A2445"/>
    <mergeCell ref="B2441:B2445"/>
    <mergeCell ref="C2441:C2445"/>
    <mergeCell ref="D2441:D2445"/>
    <mergeCell ref="E2441:E2445"/>
    <mergeCell ref="F2441:F2445"/>
    <mergeCell ref="A2471:A2475"/>
    <mergeCell ref="B2471:B2475"/>
    <mergeCell ref="C2471:C2475"/>
    <mergeCell ref="D2471:D2475"/>
    <mergeCell ref="E2471:E2475"/>
    <mergeCell ref="G2476:G2480"/>
    <mergeCell ref="F2466:F2470"/>
    <mergeCell ref="C2476:C2480"/>
    <mergeCell ref="D2476:D2480"/>
    <mergeCell ref="E2476:E2480"/>
    <mergeCell ref="F2476:F2480"/>
    <mergeCell ref="G2466:G2470"/>
    <mergeCell ref="G2461:G2465"/>
    <mergeCell ref="A2456:A2460"/>
    <mergeCell ref="B2456:B2460"/>
    <mergeCell ref="F2471:F2475"/>
    <mergeCell ref="G2471:G2475"/>
    <mergeCell ref="A2466:A2470"/>
    <mergeCell ref="B2466:B2470"/>
    <mergeCell ref="C2466:C2470"/>
    <mergeCell ref="D2466:D2470"/>
    <mergeCell ref="E2466:E2470"/>
    <mergeCell ref="A2461:A2465"/>
    <mergeCell ref="B2461:B2465"/>
    <mergeCell ref="C2461:C2465"/>
    <mergeCell ref="D2461:D2465"/>
    <mergeCell ref="E2461:E2465"/>
    <mergeCell ref="F2461:F2465"/>
    <mergeCell ref="A2491:A2495"/>
    <mergeCell ref="B2491:B2495"/>
    <mergeCell ref="C2491:C2495"/>
    <mergeCell ref="D2491:D2495"/>
    <mergeCell ref="E2491:E2495"/>
    <mergeCell ref="G2496:G2500"/>
    <mergeCell ref="F2486:F2490"/>
    <mergeCell ref="C2496:C2500"/>
    <mergeCell ref="D2496:D2500"/>
    <mergeCell ref="E2496:E2500"/>
    <mergeCell ref="F2496:F2500"/>
    <mergeCell ref="G2486:G2490"/>
    <mergeCell ref="G2481:G2485"/>
    <mergeCell ref="A2476:A2480"/>
    <mergeCell ref="B2476:B2480"/>
    <mergeCell ref="F2491:F2495"/>
    <mergeCell ref="G2491:G2495"/>
    <mergeCell ref="A2486:A2490"/>
    <mergeCell ref="B2486:B2490"/>
    <mergeCell ref="C2486:C2490"/>
    <mergeCell ref="D2486:D2490"/>
    <mergeCell ref="E2486:E2490"/>
    <mergeCell ref="A2481:A2485"/>
    <mergeCell ref="B2481:B2485"/>
    <mergeCell ref="C2481:C2485"/>
    <mergeCell ref="D2481:D2485"/>
    <mergeCell ref="E2481:E2485"/>
    <mergeCell ref="F2481:F2485"/>
    <mergeCell ref="A2511:A2515"/>
    <mergeCell ref="B2511:B2515"/>
    <mergeCell ref="C2511:C2515"/>
    <mergeCell ref="D2511:D2515"/>
    <mergeCell ref="E2511:E2515"/>
    <mergeCell ref="G2516:G2520"/>
    <mergeCell ref="F2506:F2510"/>
    <mergeCell ref="C2516:C2520"/>
    <mergeCell ref="D2516:D2520"/>
    <mergeCell ref="E2516:E2520"/>
    <mergeCell ref="F2516:F2520"/>
    <mergeCell ref="G2506:G2510"/>
    <mergeCell ref="G2501:G2505"/>
    <mergeCell ref="A2496:A2500"/>
    <mergeCell ref="B2496:B2500"/>
    <mergeCell ref="F2511:F2515"/>
    <mergeCell ref="G2511:G2515"/>
    <mergeCell ref="A2506:A2510"/>
    <mergeCell ref="B2506:B2510"/>
    <mergeCell ref="C2506:C2510"/>
    <mergeCell ref="D2506:D2510"/>
    <mergeCell ref="E2506:E2510"/>
    <mergeCell ref="A2501:A2505"/>
    <mergeCell ref="B2501:B2505"/>
    <mergeCell ref="C2501:C2505"/>
    <mergeCell ref="D2501:D2505"/>
    <mergeCell ref="E2501:E2505"/>
    <mergeCell ref="F2501:F2505"/>
    <mergeCell ref="A2531:A2535"/>
    <mergeCell ref="B2531:B2535"/>
    <mergeCell ref="C2531:C2535"/>
    <mergeCell ref="D2531:D2535"/>
    <mergeCell ref="E2531:E2535"/>
    <mergeCell ref="G2536:G2540"/>
    <mergeCell ref="F2526:F2530"/>
    <mergeCell ref="C2536:C2540"/>
    <mergeCell ref="D2536:D2540"/>
    <mergeCell ref="E2536:E2540"/>
    <mergeCell ref="F2536:F2540"/>
    <mergeCell ref="G2526:G2530"/>
    <mergeCell ref="G2521:G2525"/>
    <mergeCell ref="A2516:A2520"/>
    <mergeCell ref="B2516:B2520"/>
    <mergeCell ref="F2531:F2535"/>
    <mergeCell ref="G2531:G2535"/>
    <mergeCell ref="A2526:A2530"/>
    <mergeCell ref="B2526:B2530"/>
    <mergeCell ref="C2526:C2530"/>
    <mergeCell ref="D2526:D2530"/>
    <mergeCell ref="E2526:E2530"/>
    <mergeCell ref="A2521:A2525"/>
    <mergeCell ref="B2521:B2525"/>
    <mergeCell ref="C2521:C2525"/>
    <mergeCell ref="D2521:D2525"/>
    <mergeCell ref="E2521:E2525"/>
    <mergeCell ref="F2521:F2525"/>
    <mergeCell ref="A2551:A2555"/>
    <mergeCell ref="B2551:B2555"/>
    <mergeCell ref="C2551:C2555"/>
    <mergeCell ref="D2551:D2555"/>
    <mergeCell ref="E2551:E2555"/>
    <mergeCell ref="G2556:G2560"/>
    <mergeCell ref="F2546:F2550"/>
    <mergeCell ref="C2556:C2560"/>
    <mergeCell ref="D2556:D2560"/>
    <mergeCell ref="E2556:E2560"/>
    <mergeCell ref="F2556:F2560"/>
    <mergeCell ref="G2546:G2550"/>
    <mergeCell ref="G2541:G2545"/>
    <mergeCell ref="A2536:A2540"/>
    <mergeCell ref="B2536:B2540"/>
    <mergeCell ref="F2551:F2555"/>
    <mergeCell ref="G2551:G2555"/>
    <mergeCell ref="A2546:A2550"/>
    <mergeCell ref="B2546:B2550"/>
    <mergeCell ref="C2546:C2550"/>
    <mergeCell ref="D2546:D2550"/>
    <mergeCell ref="E2546:E2550"/>
    <mergeCell ref="A2541:A2545"/>
    <mergeCell ref="B2541:B2545"/>
    <mergeCell ref="C2541:C2545"/>
    <mergeCell ref="D2541:D2545"/>
    <mergeCell ref="E2541:E2545"/>
    <mergeCell ref="F2541:F2545"/>
    <mergeCell ref="A2571:A2575"/>
    <mergeCell ref="B2571:B2575"/>
    <mergeCell ref="C2571:C2575"/>
    <mergeCell ref="D2571:D2575"/>
    <mergeCell ref="E2571:E2575"/>
    <mergeCell ref="G2576:G2580"/>
    <mergeCell ref="F2566:F2570"/>
    <mergeCell ref="C2576:C2580"/>
    <mergeCell ref="D2576:D2580"/>
    <mergeCell ref="E2576:E2580"/>
    <mergeCell ref="F2576:F2580"/>
    <mergeCell ref="G2566:G2570"/>
    <mergeCell ref="G2561:G2565"/>
    <mergeCell ref="A2556:A2560"/>
    <mergeCell ref="B2556:B2560"/>
    <mergeCell ref="F2571:F2575"/>
    <mergeCell ref="G2571:G2575"/>
    <mergeCell ref="A2566:A2570"/>
    <mergeCell ref="B2566:B2570"/>
    <mergeCell ref="C2566:C2570"/>
    <mergeCell ref="D2566:D2570"/>
    <mergeCell ref="E2566:E2570"/>
    <mergeCell ref="A2561:A2565"/>
    <mergeCell ref="B2561:B2565"/>
    <mergeCell ref="C2561:C2565"/>
    <mergeCell ref="D2561:D2565"/>
    <mergeCell ref="E2561:E2565"/>
    <mergeCell ref="F2561:F2565"/>
    <mergeCell ref="A2591:A2595"/>
    <mergeCell ref="B2591:B2595"/>
    <mergeCell ref="C2591:C2595"/>
    <mergeCell ref="D2591:D2595"/>
    <mergeCell ref="E2591:E2595"/>
    <mergeCell ref="G2596:G2600"/>
    <mergeCell ref="F2586:F2590"/>
    <mergeCell ref="C2596:C2600"/>
    <mergeCell ref="D2596:D2600"/>
    <mergeCell ref="E2596:E2600"/>
    <mergeCell ref="F2596:F2600"/>
    <mergeCell ref="G2586:G2590"/>
    <mergeCell ref="G2581:G2585"/>
    <mergeCell ref="A2576:A2580"/>
    <mergeCell ref="B2576:B2580"/>
    <mergeCell ref="F2591:F2595"/>
    <mergeCell ref="G2591:G2595"/>
    <mergeCell ref="A2586:A2590"/>
    <mergeCell ref="B2586:B2590"/>
    <mergeCell ref="C2586:C2590"/>
    <mergeCell ref="D2586:D2590"/>
    <mergeCell ref="E2586:E2590"/>
    <mergeCell ref="A2581:A2585"/>
    <mergeCell ref="B2581:B2585"/>
    <mergeCell ref="C2581:C2585"/>
    <mergeCell ref="D2581:D2585"/>
    <mergeCell ref="E2581:E2585"/>
    <mergeCell ref="F2581:F2585"/>
    <mergeCell ref="A2611:A2615"/>
    <mergeCell ref="B2611:B2615"/>
    <mergeCell ref="C2611:C2615"/>
    <mergeCell ref="D2611:D2615"/>
    <mergeCell ref="E2611:E2615"/>
    <mergeCell ref="G2616:G2620"/>
    <mergeCell ref="F2606:F2610"/>
    <mergeCell ref="C2616:C2620"/>
    <mergeCell ref="D2616:D2620"/>
    <mergeCell ref="E2616:E2620"/>
    <mergeCell ref="F2616:F2620"/>
    <mergeCell ref="G2606:G2610"/>
    <mergeCell ref="G2601:G2605"/>
    <mergeCell ref="A2596:A2600"/>
    <mergeCell ref="B2596:B2600"/>
    <mergeCell ref="F2611:F2615"/>
    <mergeCell ref="G2611:G2615"/>
    <mergeCell ref="A2606:A2610"/>
    <mergeCell ref="B2606:B2610"/>
    <mergeCell ref="C2606:C2610"/>
    <mergeCell ref="D2606:D2610"/>
    <mergeCell ref="E2606:E2610"/>
    <mergeCell ref="A2601:A2605"/>
    <mergeCell ref="B2601:B2605"/>
    <mergeCell ref="C2601:C2605"/>
    <mergeCell ref="D2601:D2605"/>
    <mergeCell ref="E2601:E2605"/>
    <mergeCell ref="F2601:F2605"/>
    <mergeCell ref="A2631:A2635"/>
    <mergeCell ref="B2631:B2635"/>
    <mergeCell ref="C2631:C2635"/>
    <mergeCell ref="D2631:D2635"/>
    <mergeCell ref="E2631:E2635"/>
    <mergeCell ref="G2636:G2640"/>
    <mergeCell ref="F2626:F2630"/>
    <mergeCell ref="C2636:C2640"/>
    <mergeCell ref="D2636:D2640"/>
    <mergeCell ref="E2636:E2640"/>
    <mergeCell ref="F2636:F2640"/>
    <mergeCell ref="G2626:G2630"/>
    <mergeCell ref="G2621:G2625"/>
    <mergeCell ref="A2616:A2620"/>
    <mergeCell ref="B2616:B2620"/>
    <mergeCell ref="F2631:F2635"/>
    <mergeCell ref="G2631:G2635"/>
    <mergeCell ref="A2626:A2630"/>
    <mergeCell ref="B2626:B2630"/>
    <mergeCell ref="C2626:C2630"/>
    <mergeCell ref="D2626:D2630"/>
    <mergeCell ref="E2626:E2630"/>
    <mergeCell ref="A2621:A2625"/>
    <mergeCell ref="B2621:B2625"/>
    <mergeCell ref="C2621:C2625"/>
    <mergeCell ref="D2621:D2625"/>
    <mergeCell ref="E2621:E2625"/>
    <mergeCell ref="F2621:F2625"/>
    <mergeCell ref="A2651:A2655"/>
    <mergeCell ref="B2651:B2655"/>
    <mergeCell ref="C2651:C2655"/>
    <mergeCell ref="D2651:D2655"/>
    <mergeCell ref="E2651:E2655"/>
    <mergeCell ref="G2656:G2660"/>
    <mergeCell ref="F2646:F2650"/>
    <mergeCell ref="C2656:C2660"/>
    <mergeCell ref="D2656:D2660"/>
    <mergeCell ref="E2656:E2660"/>
    <mergeCell ref="F2656:F2660"/>
    <mergeCell ref="G2646:G2650"/>
    <mergeCell ref="G2641:G2645"/>
    <mergeCell ref="A2636:A2640"/>
    <mergeCell ref="B2636:B2640"/>
    <mergeCell ref="F2651:F2655"/>
    <mergeCell ref="G2651:G2655"/>
    <mergeCell ref="A2646:A2650"/>
    <mergeCell ref="B2646:B2650"/>
    <mergeCell ref="C2646:C2650"/>
    <mergeCell ref="D2646:D2650"/>
    <mergeCell ref="E2646:E2650"/>
    <mergeCell ref="A2641:A2645"/>
    <mergeCell ref="B2641:B2645"/>
    <mergeCell ref="C2641:C2645"/>
    <mergeCell ref="D2641:D2645"/>
    <mergeCell ref="E2641:E2645"/>
    <mergeCell ref="F2641:F2645"/>
    <mergeCell ref="A2671:A2675"/>
    <mergeCell ref="B2671:B2675"/>
    <mergeCell ref="C2671:C2675"/>
    <mergeCell ref="D2671:D2675"/>
    <mergeCell ref="E2671:E2675"/>
    <mergeCell ref="G2676:G2680"/>
    <mergeCell ref="F2666:F2670"/>
    <mergeCell ref="C2676:C2680"/>
    <mergeCell ref="D2676:D2680"/>
    <mergeCell ref="E2676:E2680"/>
    <mergeCell ref="F2676:F2680"/>
    <mergeCell ref="G2666:G2670"/>
    <mergeCell ref="G2661:G2665"/>
    <mergeCell ref="A2656:A2660"/>
    <mergeCell ref="B2656:B2660"/>
    <mergeCell ref="F2671:F2675"/>
    <mergeCell ref="G2671:G2675"/>
    <mergeCell ref="A2666:A2670"/>
    <mergeCell ref="B2666:B2670"/>
    <mergeCell ref="C2666:C2670"/>
    <mergeCell ref="D2666:D2670"/>
    <mergeCell ref="E2666:E2670"/>
    <mergeCell ref="A2661:A2665"/>
    <mergeCell ref="B2661:B2665"/>
    <mergeCell ref="C2661:C2665"/>
    <mergeCell ref="D2661:D2665"/>
    <mergeCell ref="E2661:E2665"/>
    <mergeCell ref="F2661:F2665"/>
    <mergeCell ref="A2691:A2695"/>
    <mergeCell ref="B2691:B2695"/>
    <mergeCell ref="C2691:C2695"/>
    <mergeCell ref="D2691:D2695"/>
    <mergeCell ref="E2691:E2695"/>
    <mergeCell ref="G2696:G2700"/>
    <mergeCell ref="F2686:F2690"/>
    <mergeCell ref="C2696:C2700"/>
    <mergeCell ref="D2696:D2700"/>
    <mergeCell ref="E2696:E2700"/>
    <mergeCell ref="F2696:F2700"/>
    <mergeCell ref="G2686:G2690"/>
    <mergeCell ref="G2681:G2685"/>
    <mergeCell ref="A2676:A2680"/>
    <mergeCell ref="B2676:B2680"/>
    <mergeCell ref="F2691:F2695"/>
    <mergeCell ref="G2691:G2695"/>
    <mergeCell ref="A2686:A2690"/>
    <mergeCell ref="B2686:B2690"/>
    <mergeCell ref="C2686:C2690"/>
    <mergeCell ref="D2686:D2690"/>
    <mergeCell ref="E2686:E2690"/>
    <mergeCell ref="A2681:A2685"/>
    <mergeCell ref="B2681:B2685"/>
    <mergeCell ref="C2681:C2685"/>
    <mergeCell ref="D2681:D2685"/>
    <mergeCell ref="E2681:E2685"/>
    <mergeCell ref="F2681:F2685"/>
    <mergeCell ref="A2711:A2715"/>
    <mergeCell ref="B2711:B2715"/>
    <mergeCell ref="C2711:C2715"/>
    <mergeCell ref="D2711:D2715"/>
    <mergeCell ref="E2711:E2715"/>
    <mergeCell ref="G2716:G2720"/>
    <mergeCell ref="F2706:F2710"/>
    <mergeCell ref="C2716:C2720"/>
    <mergeCell ref="D2716:D2720"/>
    <mergeCell ref="E2716:E2720"/>
    <mergeCell ref="F2716:F2720"/>
    <mergeCell ref="G2706:G2710"/>
    <mergeCell ref="G2701:G2705"/>
    <mergeCell ref="A2696:A2700"/>
    <mergeCell ref="B2696:B2700"/>
    <mergeCell ref="F2711:F2715"/>
    <mergeCell ref="G2711:G2715"/>
    <mergeCell ref="A2706:A2710"/>
    <mergeCell ref="B2706:B2710"/>
    <mergeCell ref="C2706:C2710"/>
    <mergeCell ref="D2706:D2710"/>
    <mergeCell ref="E2706:E2710"/>
    <mergeCell ref="A2701:A2705"/>
    <mergeCell ref="B2701:B2705"/>
    <mergeCell ref="C2701:C2705"/>
    <mergeCell ref="D2701:D2705"/>
    <mergeCell ref="E2701:E2705"/>
    <mergeCell ref="F2701:F2705"/>
    <mergeCell ref="A2731:A2735"/>
    <mergeCell ref="B2731:B2735"/>
    <mergeCell ref="C2731:C2735"/>
    <mergeCell ref="D2731:D2735"/>
    <mergeCell ref="E2731:E2735"/>
    <mergeCell ref="G2736:G2740"/>
    <mergeCell ref="F2726:F2730"/>
    <mergeCell ref="C2736:C2740"/>
    <mergeCell ref="D2736:D2740"/>
    <mergeCell ref="E2736:E2740"/>
    <mergeCell ref="F2736:F2740"/>
    <mergeCell ref="G2726:G2730"/>
    <mergeCell ref="G2721:G2725"/>
    <mergeCell ref="A2716:A2720"/>
    <mergeCell ref="B2716:B2720"/>
    <mergeCell ref="F2731:F2735"/>
    <mergeCell ref="G2731:G2735"/>
    <mergeCell ref="A2726:A2730"/>
    <mergeCell ref="B2726:B2730"/>
    <mergeCell ref="C2726:C2730"/>
    <mergeCell ref="D2726:D2730"/>
    <mergeCell ref="E2726:E2730"/>
    <mergeCell ref="A2721:A2725"/>
    <mergeCell ref="B2721:B2725"/>
    <mergeCell ref="C2721:C2725"/>
    <mergeCell ref="D2721:D2725"/>
    <mergeCell ref="E2721:E2725"/>
    <mergeCell ref="F2721:F2725"/>
    <mergeCell ref="F2761:F2765"/>
    <mergeCell ref="A2751:A2755"/>
    <mergeCell ref="B2751:B2755"/>
    <mergeCell ref="C2751:C2755"/>
    <mergeCell ref="D2751:D2755"/>
    <mergeCell ref="E2751:E2755"/>
    <mergeCell ref="G2756:G2760"/>
    <mergeCell ref="F2746:F2750"/>
    <mergeCell ref="C2756:C2760"/>
    <mergeCell ref="D2756:D2760"/>
    <mergeCell ref="E2756:E2760"/>
    <mergeCell ref="F2756:F2760"/>
    <mergeCell ref="G2746:G2750"/>
    <mergeCell ref="G2741:G2745"/>
    <mergeCell ref="A2736:A2740"/>
    <mergeCell ref="B2736:B2740"/>
    <mergeCell ref="F2751:F2755"/>
    <mergeCell ref="G2751:G2755"/>
    <mergeCell ref="A2746:A2750"/>
    <mergeCell ref="B2746:B2750"/>
    <mergeCell ref="C2746:C2750"/>
    <mergeCell ref="D2746:D2750"/>
    <mergeCell ref="E2746:E2750"/>
    <mergeCell ref="A2741:A2745"/>
    <mergeCell ref="B2741:B2745"/>
    <mergeCell ref="C2741:C2745"/>
    <mergeCell ref="D2741:D2745"/>
    <mergeCell ref="E2741:E2745"/>
    <mergeCell ref="F2741:F2745"/>
    <mergeCell ref="A7:G7"/>
    <mergeCell ref="D2778:F2778"/>
    <mergeCell ref="D2779:F2779"/>
    <mergeCell ref="A6:E6"/>
    <mergeCell ref="A9:G9"/>
    <mergeCell ref="A2771:A2775"/>
    <mergeCell ref="B2771:B2775"/>
    <mergeCell ref="C2771:C2775"/>
    <mergeCell ref="D2771:D2775"/>
    <mergeCell ref="E2771:E2775"/>
    <mergeCell ref="F2766:F2770"/>
    <mergeCell ref="F2771:F2775"/>
    <mergeCell ref="G2771:G2775"/>
    <mergeCell ref="B2766:B2770"/>
    <mergeCell ref="A1:F1"/>
    <mergeCell ref="A5:G5"/>
    <mergeCell ref="C2:G2"/>
    <mergeCell ref="A3:G3"/>
    <mergeCell ref="G2766:G2770"/>
    <mergeCell ref="A4:G4"/>
    <mergeCell ref="G2761:G2765"/>
    <mergeCell ref="A2756:A2760"/>
    <mergeCell ref="B2756:B2760"/>
    <mergeCell ref="A2766:A2770"/>
    <mergeCell ref="C2766:C2770"/>
    <mergeCell ref="D2766:D2770"/>
    <mergeCell ref="E2766:E2770"/>
    <mergeCell ref="A2761:A2765"/>
    <mergeCell ref="B2761:B2765"/>
    <mergeCell ref="C2761:C2765"/>
    <mergeCell ref="D2761:D2765"/>
    <mergeCell ref="E2761:E2765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Ampopagir</vt:lpstr>
      <vt:lpstr>Titul</vt:lpstr>
      <vt:lpstr>Obyekt</vt:lpstr>
      <vt:lpstr>caval</vt:lpstr>
      <vt:lpstr>Caval miavor gnerov</vt:lpstr>
      <vt:lpstr>TER AKT</vt:lpstr>
      <vt:lpstr>caval!Print_Area</vt:lpstr>
      <vt:lpstr>'Caval miavor gnerov'!Print_Area</vt:lpstr>
      <vt:lpstr>caval!Print_Titles</vt:lpstr>
      <vt:lpstr>'Caval miavor gnerov'!Print_Titles</vt:lpstr>
      <vt:lpstr>'TER AKT'!Print_Titles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keywords>https://mul2.yerevan.am/tasks/103946/oneclick/81c5ef89fc84503c97f421786b078eb29e8bb857b7bf7a8e421e02fe123a6155.xlsx?token=38433687acf15dfd63fd8dcefbbfe426</cp:keywords>
  <cp:lastModifiedBy>Gagik Huroyan</cp:lastModifiedBy>
  <cp:lastPrinted>2022-05-30T06:20:01Z</cp:lastPrinted>
  <dcterms:created xsi:type="dcterms:W3CDTF">2008-11-12T05:43:34Z</dcterms:created>
  <dcterms:modified xsi:type="dcterms:W3CDTF">2022-06-27T07:43:54Z</dcterms:modified>
</cp:coreProperties>
</file>